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6\Q2'2026\"/>
    </mc:Choice>
  </mc:AlternateContent>
  <xr:revisionPtr revIDLastSave="0" documentId="13_ncr:1_{86023DB6-1A3F-4066-AFF7-6B6B6AA78819}" xr6:coauthVersionLast="47" xr6:coauthVersionMax="47" xr10:uidLastSave="{00000000-0000-0000-0000-000000000000}"/>
  <bookViews>
    <workbookView xWindow="12048" yWindow="168" windowWidth="10848" windowHeight="11760" firstSheet="1" activeTab="4" xr2:uid="{00000000-000D-0000-FFFF-FFFF00000000}"/>
  </bookViews>
  <sheets>
    <sheet name="BS" sheetId="1" r:id="rId1"/>
    <sheet name="PL" sheetId="5" r:id="rId2"/>
    <sheet name="conso" sheetId="11" r:id="rId3"/>
    <sheet name="company only" sheetId="9" r:id="rId4"/>
    <sheet name="CF" sheetId="10" r:id="rId5"/>
    <sheet name="DS_INTERNAL_SETTINGS_STORAGE" sheetId="12" state="veryHidden" r:id="rId6"/>
    <sheet name="DS_INTERNAL_DOCGROUP_STORAGE" sheetId="13" state="veryHidden" r:id="rId7"/>
    <sheet name="DS_INTERNAL_DOCUMENT_STORAGE" sheetId="14" state="veryHidden" r:id="rId8"/>
    <sheet name="DS_INTERNAL_SNIP_STORAGE" sheetId="15" state="very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0">'[1]C-3'!$R$2</definedName>
    <definedName name="\a" localSheetId="4">'[2] APS  APS-DI ING'!#REF!</definedName>
    <definedName name="\a" localSheetId="2">'[2] APS  APS-DI ING'!#REF!</definedName>
    <definedName name="\a">'[2] APS  APS-DI ING'!#REF!</definedName>
    <definedName name="\t" localSheetId="4">'[3]ELEC45-01'!#REF!</definedName>
    <definedName name="\t" localSheetId="2">'[3]ELEC45-01'!#REF!</definedName>
    <definedName name="\t">'[3]ELEC45-01'!#REF!</definedName>
    <definedName name="\z" localSheetId="4">#REF!</definedName>
    <definedName name="\z" localSheetId="2">#REF!</definedName>
    <definedName name="\z">#REF!</definedName>
    <definedName name="___DAT1" localSheetId="4">#REF!</definedName>
    <definedName name="___DAT1" localSheetId="2">#REF!</definedName>
    <definedName name="___DAT1">#REF!</definedName>
    <definedName name="___DAT10" localSheetId="4">#REF!</definedName>
    <definedName name="___DAT10" localSheetId="2">#REF!</definedName>
    <definedName name="___DAT10">#REF!</definedName>
    <definedName name="___DAT11" localSheetId="4">#REF!</definedName>
    <definedName name="___DAT11" localSheetId="2">#REF!</definedName>
    <definedName name="___DAT11">#REF!</definedName>
    <definedName name="___DAT12" localSheetId="4">#REF!</definedName>
    <definedName name="___DAT12" localSheetId="2">#REF!</definedName>
    <definedName name="___DAT12">#REF!</definedName>
    <definedName name="___DAT13" localSheetId="4">#REF!</definedName>
    <definedName name="___DAT13" localSheetId="2">#REF!</definedName>
    <definedName name="___DAT13">#REF!</definedName>
    <definedName name="___DAT14" localSheetId="4">#REF!</definedName>
    <definedName name="___DAT14" localSheetId="2">#REF!</definedName>
    <definedName name="___DAT14">#REF!</definedName>
    <definedName name="___DAT15" localSheetId="4">#REF!</definedName>
    <definedName name="___DAT15" localSheetId="2">#REF!</definedName>
    <definedName name="___DAT15">#REF!</definedName>
    <definedName name="___DAT16" localSheetId="4">#REF!</definedName>
    <definedName name="___DAT16" localSheetId="2">#REF!</definedName>
    <definedName name="___DAT16">#REF!</definedName>
    <definedName name="___DAT17" localSheetId="4">#REF!</definedName>
    <definedName name="___DAT17" localSheetId="2">#REF!</definedName>
    <definedName name="___DAT17">#REF!</definedName>
    <definedName name="___DAT2" localSheetId="4">#REF!</definedName>
    <definedName name="___DAT2" localSheetId="2">#REF!</definedName>
    <definedName name="___DAT2">#REF!</definedName>
    <definedName name="___DAT3" localSheetId="4">#REF!</definedName>
    <definedName name="___DAT3" localSheetId="2">#REF!</definedName>
    <definedName name="___DAT3">#REF!</definedName>
    <definedName name="___DAT4" localSheetId="4">#REF!</definedName>
    <definedName name="___DAT4" localSheetId="2">#REF!</definedName>
    <definedName name="___DAT4">#REF!</definedName>
    <definedName name="___DAT5" localSheetId="4">#REF!</definedName>
    <definedName name="___DAT5" localSheetId="2">#REF!</definedName>
    <definedName name="___DAT5">#REF!</definedName>
    <definedName name="___DAT6" localSheetId="4">#REF!</definedName>
    <definedName name="___DAT6" localSheetId="2">#REF!</definedName>
    <definedName name="___DAT6">#REF!</definedName>
    <definedName name="___DAT7" localSheetId="4">#REF!</definedName>
    <definedName name="___DAT7" localSheetId="2">#REF!</definedName>
    <definedName name="___DAT7">#REF!</definedName>
    <definedName name="___DAT8" localSheetId="4">#REF!</definedName>
    <definedName name="___DAT8" localSheetId="2">#REF!</definedName>
    <definedName name="___DAT8">#REF!</definedName>
    <definedName name="___DAT9" localSheetId="4">#REF!</definedName>
    <definedName name="___DAT9" localSheetId="2">#REF!</definedName>
    <definedName name="___DAT9">#REF!</definedName>
    <definedName name="__DAT1" localSheetId="4">#REF!</definedName>
    <definedName name="__DAT1" localSheetId="2">#REF!</definedName>
    <definedName name="__DAT1">#REF!</definedName>
    <definedName name="__DAT10" localSheetId="4">#REF!</definedName>
    <definedName name="__DAT10" localSheetId="2">#REF!</definedName>
    <definedName name="__DAT10">#REF!</definedName>
    <definedName name="__DAT11" localSheetId="4">#REF!</definedName>
    <definedName name="__DAT11" localSheetId="2">#REF!</definedName>
    <definedName name="__DAT11">#REF!</definedName>
    <definedName name="__DAT12" localSheetId="4">#REF!</definedName>
    <definedName name="__DAT12" localSheetId="2">#REF!</definedName>
    <definedName name="__DAT12">#REF!</definedName>
    <definedName name="__DAT13" localSheetId="4">#REF!</definedName>
    <definedName name="__DAT13" localSheetId="2">#REF!</definedName>
    <definedName name="__DAT13">#REF!</definedName>
    <definedName name="__DAT14" localSheetId="4">#REF!</definedName>
    <definedName name="__DAT14" localSheetId="2">#REF!</definedName>
    <definedName name="__DAT14">#REF!</definedName>
    <definedName name="__DAT15" localSheetId="4">#REF!</definedName>
    <definedName name="__DAT15" localSheetId="2">#REF!</definedName>
    <definedName name="__DAT15">#REF!</definedName>
    <definedName name="__DAT16" localSheetId="4">#REF!</definedName>
    <definedName name="__DAT16" localSheetId="2">#REF!</definedName>
    <definedName name="__DAT16">#REF!</definedName>
    <definedName name="__DAT17" localSheetId="4">#REF!</definedName>
    <definedName name="__DAT17" localSheetId="2">#REF!</definedName>
    <definedName name="__DAT17">#REF!</definedName>
    <definedName name="__DAT2" localSheetId="4">#REF!</definedName>
    <definedName name="__DAT2" localSheetId="2">#REF!</definedName>
    <definedName name="__DAT2">#REF!</definedName>
    <definedName name="__DAT3" localSheetId="4">#REF!</definedName>
    <definedName name="__DAT3" localSheetId="2">#REF!</definedName>
    <definedName name="__DAT3">#REF!</definedName>
    <definedName name="__DAT4" localSheetId="4">#REF!</definedName>
    <definedName name="__DAT4" localSheetId="2">#REF!</definedName>
    <definedName name="__DAT4">#REF!</definedName>
    <definedName name="__DAT5" localSheetId="4">#REF!</definedName>
    <definedName name="__DAT5" localSheetId="2">#REF!</definedName>
    <definedName name="__DAT5">#REF!</definedName>
    <definedName name="__DAT6" localSheetId="4">#REF!</definedName>
    <definedName name="__DAT6" localSheetId="2">#REF!</definedName>
    <definedName name="__DAT6">#REF!</definedName>
    <definedName name="__DAT7" localSheetId="4">#REF!</definedName>
    <definedName name="__DAT7" localSheetId="2">#REF!</definedName>
    <definedName name="__DAT7">#REF!</definedName>
    <definedName name="__DAT8" localSheetId="4">#REF!</definedName>
    <definedName name="__DAT8" localSheetId="2">#REF!</definedName>
    <definedName name="__DAT8">#REF!</definedName>
    <definedName name="__DAT9" localSheetId="4">#REF!</definedName>
    <definedName name="__DAT9" localSheetId="2">#REF!</definedName>
    <definedName name="__DAT9">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 localSheetId="2">#REF!</definedName>
    <definedName name="_01_Jul_01">#REF!</definedName>
    <definedName name="_01_Sep_01" localSheetId="4">#REF!</definedName>
    <definedName name="_01_Sep_01" localSheetId="2">#REF!</definedName>
    <definedName name="_01_Sep_01">#REF!</definedName>
    <definedName name="_6703_00_105" localSheetId="4">#REF!</definedName>
    <definedName name="_6703_00_105" localSheetId="2">#REF!</definedName>
    <definedName name="_6703_00_105">#REF!</definedName>
    <definedName name="_AJE122003" localSheetId="4">#REF!</definedName>
    <definedName name="_AJE122003" localSheetId="2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 localSheetId="4">#REF!</definedName>
    <definedName name="_ar2" localSheetId="2">#REF!</definedName>
    <definedName name="_ar2">#REF!</definedName>
    <definedName name="_ByEmpID">[5]Employee!$D$2:$H$164</definedName>
    <definedName name="_ByUsername">[5]Employee!$G$2:$I$165</definedName>
    <definedName name="_DAT1" localSheetId="4">[6]BMCT2003!#REF!</definedName>
    <definedName name="_DAT1" localSheetId="2">[6]BMCT2003!#REF!</definedName>
    <definedName name="_DAT1">[6]BMCT2003!#REF!</definedName>
    <definedName name="_DAT10" localSheetId="4">[6]BMCT2003!#REF!</definedName>
    <definedName name="_DAT10" localSheetId="2">[6]BMCT2003!#REF!</definedName>
    <definedName name="_DAT10">[6]BMCT2003!#REF!</definedName>
    <definedName name="_DAT11" localSheetId="4">[6]BMCT2003!#REF!</definedName>
    <definedName name="_DAT11" localSheetId="2">[6]BMCT2003!#REF!</definedName>
    <definedName name="_DAT11">[6]BMCT2003!#REF!</definedName>
    <definedName name="_DAT12" localSheetId="4">[6]BMCT2003!#REF!</definedName>
    <definedName name="_DAT12" localSheetId="2">[6]BMCT2003!#REF!</definedName>
    <definedName name="_DAT12">[6]BMCT2003!#REF!</definedName>
    <definedName name="_DAT13" localSheetId="4">[6]BMCT2003!#REF!</definedName>
    <definedName name="_DAT13" localSheetId="2">[6]BMCT2003!#REF!</definedName>
    <definedName name="_DAT13">[6]BMCT2003!#REF!</definedName>
    <definedName name="_DAT14" localSheetId="4">[6]BMCT2003!#REF!</definedName>
    <definedName name="_DAT14" localSheetId="2">[6]BMCT2003!#REF!</definedName>
    <definedName name="_DAT14">[6]BMCT2003!#REF!</definedName>
    <definedName name="_DAT15" localSheetId="4">[6]BMCT2003!#REF!</definedName>
    <definedName name="_DAT15" localSheetId="2">[6]BMCT2003!#REF!</definedName>
    <definedName name="_DAT15">[6]BMCT2003!#REF!</definedName>
    <definedName name="_DAT16" localSheetId="4">[7]ต้นทุนนวัตกรรม!#REF!</definedName>
    <definedName name="_DAT16" localSheetId="2">[7]ต้นทุนนวัตกรรม!#REF!</definedName>
    <definedName name="_DAT16">[7]ต้นทุนนวัตกรรม!#REF!</definedName>
    <definedName name="_DAT17" localSheetId="4">[6]BMCT2003!#REF!</definedName>
    <definedName name="_DAT17" localSheetId="2">[6]BMCT2003!#REF!</definedName>
    <definedName name="_DAT17">[6]BMCT2003!#REF!</definedName>
    <definedName name="_DAT18" localSheetId="4">[6]BMCT2003!#REF!</definedName>
    <definedName name="_DAT18" localSheetId="2">[6]BMCT2003!#REF!</definedName>
    <definedName name="_DAT18">[6]BMCT2003!#REF!</definedName>
    <definedName name="_DAT19" localSheetId="4">[6]BMCT2003!#REF!</definedName>
    <definedName name="_DAT19" localSheetId="2">[6]BMCT2003!#REF!</definedName>
    <definedName name="_DAT19">[6]BMCT2003!#REF!</definedName>
    <definedName name="_DAT2" localSheetId="4">[6]BMCT2003!#REF!</definedName>
    <definedName name="_DAT2" localSheetId="2">[6]BMCT2003!#REF!</definedName>
    <definedName name="_DAT2">[6]BMCT2003!#REF!</definedName>
    <definedName name="_DAT20" localSheetId="4">[6]BMCT2003!#REF!</definedName>
    <definedName name="_DAT20" localSheetId="2">[6]BMCT2003!#REF!</definedName>
    <definedName name="_DAT20">[6]BMCT2003!#REF!</definedName>
    <definedName name="_DAT21" localSheetId="4">#REF!</definedName>
    <definedName name="_DAT21" localSheetId="2">#REF!</definedName>
    <definedName name="_DAT21">#REF!</definedName>
    <definedName name="_DAT22" localSheetId="4">#REF!</definedName>
    <definedName name="_DAT22" localSheetId="2">#REF!</definedName>
    <definedName name="_DAT22">#REF!</definedName>
    <definedName name="_DAT23" localSheetId="4">#REF!</definedName>
    <definedName name="_DAT23" localSheetId="2">#REF!</definedName>
    <definedName name="_DAT23">#REF!</definedName>
    <definedName name="_DAT24" localSheetId="4">#REF!</definedName>
    <definedName name="_DAT24" localSheetId="2">#REF!</definedName>
    <definedName name="_DAT24">#REF!</definedName>
    <definedName name="_DAT25" localSheetId="4">#REF!</definedName>
    <definedName name="_DAT25" localSheetId="2">#REF!</definedName>
    <definedName name="_DAT25">#REF!</definedName>
    <definedName name="_DAT26" localSheetId="4">#REF!</definedName>
    <definedName name="_DAT26" localSheetId="2">#REF!</definedName>
    <definedName name="_DAT26">#REF!</definedName>
    <definedName name="_DAT27" localSheetId="4">#REF!</definedName>
    <definedName name="_DAT27" localSheetId="2">#REF!</definedName>
    <definedName name="_DAT27">#REF!</definedName>
    <definedName name="_DAT28" localSheetId="4">#REF!</definedName>
    <definedName name="_DAT28" localSheetId="2">#REF!</definedName>
    <definedName name="_DAT28">#REF!</definedName>
    <definedName name="_DAT3" localSheetId="4">[6]BMCT2003!#REF!</definedName>
    <definedName name="_DAT3" localSheetId="2">[6]BMCT2003!#REF!</definedName>
    <definedName name="_DAT3">[6]BMCT2003!#REF!</definedName>
    <definedName name="_DAT4" localSheetId="4">[6]BMCT2003!#REF!</definedName>
    <definedName name="_DAT4" localSheetId="2">[6]BMCT2003!#REF!</definedName>
    <definedName name="_DAT4">[6]BMCT2003!#REF!</definedName>
    <definedName name="_DAT5" localSheetId="4">[6]BMCT2003!#REF!</definedName>
    <definedName name="_DAT5" localSheetId="2">[6]BMCT2003!#REF!</definedName>
    <definedName name="_DAT5">[6]BMCT2003!#REF!</definedName>
    <definedName name="_DAT6" localSheetId="4">[6]BMCT2003!#REF!</definedName>
    <definedName name="_DAT6" localSheetId="2">[6]BMCT2003!#REF!</definedName>
    <definedName name="_DAT6">[6]BMCT2003!#REF!</definedName>
    <definedName name="_DAT7" localSheetId="4">[6]BMCT2003!#REF!</definedName>
    <definedName name="_DAT7" localSheetId="2">[6]BMCT2003!#REF!</definedName>
    <definedName name="_DAT7">[6]BMCT2003!#REF!</definedName>
    <definedName name="_DAT8" localSheetId="4">[6]BMCT2003!#REF!</definedName>
    <definedName name="_DAT8" localSheetId="2">[6]BMCT2003!#REF!</definedName>
    <definedName name="_DAT8">[6]BMCT2003!#REF!</definedName>
    <definedName name="_DAT9" localSheetId="4">[6]BMCT2003!#REF!</definedName>
    <definedName name="_DAT9" localSheetId="2">[6]BMCT2003!#REF!</definedName>
    <definedName name="_DAT9">[6]BMCT2003!#REF!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 localSheetId="2">#REF!</definedName>
    <definedName name="_dkk10">#REF!</definedName>
    <definedName name="_dkk2" localSheetId="4">#REF!</definedName>
    <definedName name="_dkk2" localSheetId="2">#REF!</definedName>
    <definedName name="_dkk2">#REF!</definedName>
    <definedName name="_E1" localSheetId="4">#REF!</definedName>
    <definedName name="_E1" localSheetId="2">#REF!</definedName>
    <definedName name="_E1">#REF!</definedName>
    <definedName name="_Exp1">[8]Exp!$B$1:$AD$39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 localSheetId="2">#REF!</definedName>
    <definedName name="_exp11">#REF!</definedName>
    <definedName name="_exp111" localSheetId="4">#REF!</definedName>
    <definedName name="_exp111" localSheetId="2">#REF!</definedName>
    <definedName name="_exp111">#REF!</definedName>
    <definedName name="_exp12" localSheetId="4">#REF!</definedName>
    <definedName name="_exp12" localSheetId="2">#REF!</definedName>
    <definedName name="_exp12">#REF!</definedName>
    <definedName name="_exp13" localSheetId="4">#REF!</definedName>
    <definedName name="_exp13" localSheetId="2">#REF!</definedName>
    <definedName name="_exp13">#REF!</definedName>
    <definedName name="_exp14" localSheetId="4">#REF!</definedName>
    <definedName name="_exp14" localSheetId="2">#REF!</definedName>
    <definedName name="_exp14">#REF!</definedName>
    <definedName name="_Exp2">[8]Exp!$B$44:$AD$66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 localSheetId="2">#REF!</definedName>
    <definedName name="_exp5">#REF!</definedName>
    <definedName name="_exp7" localSheetId="4">#REF!</definedName>
    <definedName name="_exp7" localSheetId="2">#REF!</definedName>
    <definedName name="_exp7">#REF!</definedName>
    <definedName name="_exp8" localSheetId="4">#REF!</definedName>
    <definedName name="_exp8" localSheetId="2">#REF!</definedName>
    <definedName name="_exp8">#REF!</definedName>
    <definedName name="_exp9" localSheetId="4">#REF!</definedName>
    <definedName name="_exp9" localSheetId="2">#REF!</definedName>
    <definedName name="_exp9">#REF!</definedName>
    <definedName name="_FG5" localSheetId="3" hidden="1">{"cashflow",#N/A,FALSE,"cash flow"}</definedName>
    <definedName name="_FG5" localSheetId="2" hidden="1">{"cashflow",#N/A,FALSE,"cash flow"}</definedName>
    <definedName name="_FG5" hidden="1">{"cashflow",#N/A,FALSE,"cash flow"}</definedName>
    <definedName name="_Fill" hidden="1">'[1]C-3'!$C$81</definedName>
    <definedName name="_fob1" localSheetId="4">#REF!</definedName>
    <definedName name="_fob1" localSheetId="2">#REF!</definedName>
    <definedName name="_fob1">#REF!</definedName>
    <definedName name="_h2">[9]เงินกู้ธนชาติ!$G$2</definedName>
    <definedName name="_Key1" localSheetId="4" hidden="1">#REF!</definedName>
    <definedName name="_Key1" localSheetId="2" hidden="1">#REF!</definedName>
    <definedName name="_Key1" hidden="1">#REF!</definedName>
    <definedName name="_kkk1" localSheetId="4" hidden="1">#REF!</definedName>
    <definedName name="_kkk1" localSheetId="2" hidden="1">#REF!</definedName>
    <definedName name="_kkk1" hidden="1">#REF!</definedName>
    <definedName name="_lit1" localSheetId="4">#REF!</definedName>
    <definedName name="_lit1" localSheetId="2">#REF!</definedName>
    <definedName name="_lit1">#REF!</definedName>
    <definedName name="_lit2" localSheetId="4">#REF!</definedName>
    <definedName name="_lit2" localSheetId="2">#REF!</definedName>
    <definedName name="_lit2">#REF!</definedName>
    <definedName name="_Order1" hidden="1">255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 localSheetId="2">#REF!</definedName>
    <definedName name="_Page_2new">#REF!</definedName>
    <definedName name="_pp1" localSheetId="4">#REF!</definedName>
    <definedName name="_pp1" localSheetId="2">#REF!</definedName>
    <definedName name="_pp1">#REF!</definedName>
    <definedName name="_pp2" localSheetId="4">#REF!</definedName>
    <definedName name="_pp2" localSheetId="2">#REF!</definedName>
    <definedName name="_pp2">#REF!</definedName>
    <definedName name="_pp3" localSheetId="4">#REF!</definedName>
    <definedName name="_pp3" localSheetId="2">#REF!</definedName>
    <definedName name="_pp3">#REF!</definedName>
    <definedName name="_pp4" localSheetId="4">#REF!</definedName>
    <definedName name="_pp4" localSheetId="2">#REF!</definedName>
    <definedName name="_pp4">#REF!</definedName>
    <definedName name="_pp5" localSheetId="4">#REF!</definedName>
    <definedName name="_pp5" localSheetId="2">#REF!</definedName>
    <definedName name="_pp5">#REF!</definedName>
    <definedName name="_pp6" localSheetId="4">#REF!</definedName>
    <definedName name="_pp6" localSheetId="2">#REF!</definedName>
    <definedName name="_pp6">#REF!</definedName>
    <definedName name="_pp7" localSheetId="4">#REF!</definedName>
    <definedName name="_pp7" localSheetId="2">#REF!</definedName>
    <definedName name="_pp7">#REF!</definedName>
    <definedName name="_prg1" localSheetId="4">#REF!</definedName>
    <definedName name="_prg1" localSheetId="2">#REF!</definedName>
    <definedName name="_prg1">#REF!</definedName>
    <definedName name="_prg180" localSheetId="4">#REF!</definedName>
    <definedName name="_prg180" localSheetId="2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2">#REF!</definedName>
    <definedName name="_st1">#REF!</definedName>
    <definedName name="_Table1_In1" localSheetId="4" hidden="1">#REF!</definedName>
    <definedName name="_Table1_In1" localSheetId="2" hidden="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 localSheetId="4">#REF!</definedName>
    <definedName name="_Us1" localSheetId="2">#REF!</definedName>
    <definedName name="_Us1">#REF!</definedName>
    <definedName name="_US10" localSheetId="4">#REF!</definedName>
    <definedName name="_US10" localSheetId="2">#REF!</definedName>
    <definedName name="_US10">#REF!</definedName>
    <definedName name="_Us2" localSheetId="4">#REF!</definedName>
    <definedName name="_Us2" localSheetId="2">#REF!</definedName>
    <definedName name="_Us2">#REF!</definedName>
    <definedName name="_Uss1" localSheetId="4">#REF!</definedName>
    <definedName name="_Uss1" localSheetId="2">#REF!</definedName>
    <definedName name="_Uss1">#REF!</definedName>
    <definedName name="_Uss2" localSheetId="4">#REF!</definedName>
    <definedName name="_Uss2" localSheetId="2">#REF!</definedName>
    <definedName name="_Uss2">#REF!</definedName>
    <definedName name="_uua1" localSheetId="4">#REF!</definedName>
    <definedName name="_uua1" localSheetId="2">#REF!</definedName>
    <definedName name="_uua1">#REF!</definedName>
    <definedName name="_VI59" localSheetId="4">#REF!</definedName>
    <definedName name="_VI59" localSheetId="2">#REF!</definedName>
    <definedName name="_VI59">#REF!</definedName>
    <definedName name="_wew3" localSheetId="4">#REF!</definedName>
    <definedName name="_wew3" localSheetId="2">#REF!</definedName>
    <definedName name="_wew3">#REF!</definedName>
    <definedName name="_WGZY">'[1]C-3'!$T$3</definedName>
    <definedName name="_ZZ41" localSheetId="4">'[13]N-4.4'!#REF!</definedName>
    <definedName name="_ZZ41" localSheetId="2">'[13]N-4.4'!#REF!</definedName>
    <definedName name="_ZZ41">'[13]N-4.4'!#REF!</definedName>
    <definedName name="a">'[14]TrialBalance Q3-2002'!$A$1:$H$301</definedName>
    <definedName name="A_PageJV1" localSheetId="4">#REF!</definedName>
    <definedName name="A_PageJV1" localSheetId="2">#REF!</definedName>
    <definedName name="A_PageJV1">#REF!</definedName>
    <definedName name="A_PageJV2" localSheetId="4">#REF!</definedName>
    <definedName name="A_PageJV2" localSheetId="2">#REF!</definedName>
    <definedName name="A_PageJV2">#REF!</definedName>
    <definedName name="A_PageJV3" localSheetId="4">#REF!</definedName>
    <definedName name="A_PageJV3" localSheetId="2">#REF!</definedName>
    <definedName name="A_PageJV3">#REF!</definedName>
    <definedName name="A_PageJV4" localSheetId="4">#REF!</definedName>
    <definedName name="A_PageJV4" localSheetId="2">#REF!</definedName>
    <definedName name="A_PageJV4">#REF!</definedName>
    <definedName name="a1q" localSheetId="4">#REF!</definedName>
    <definedName name="a1q" localSheetId="2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 localSheetId="4">#REF!</definedName>
    <definedName name="AAA" localSheetId="2">#REF!</definedName>
    <definedName name="AAA">#REF!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localSheetId="2" hidden="1">{"conso",#N/A,FALSE,"cash flow"}</definedName>
    <definedName name="aaaaa" hidden="1">{"conso",#N/A,FALSE,"cash flow"}</definedName>
    <definedName name="aaaaaa">'[16]Trial Balance'!$A$1:$H$65536</definedName>
    <definedName name="aaaaaaaaa" localSheetId="4">#REF!</definedName>
    <definedName name="aaaaaaaaa" localSheetId="2">#REF!</definedName>
    <definedName name="aaaaaaaaa">#REF!</definedName>
    <definedName name="aaaaaaaaaaa" localSheetId="4">#REF!</definedName>
    <definedName name="aaaaaaaaaaa" localSheetId="2">#REF!</definedName>
    <definedName name="aaaaaaaaaaa">#REF!</definedName>
    <definedName name="abc" localSheetId="4">#REF!</definedName>
    <definedName name="abc" localSheetId="2">#REF!</definedName>
    <definedName name="abc">#REF!</definedName>
    <definedName name="AccTax" localSheetId="4">#REF!</definedName>
    <definedName name="AccTax" localSheetId="2">#REF!</definedName>
    <definedName name="AccTax">#REF!</definedName>
    <definedName name="AcctPay_related" localSheetId="4">#REF!</definedName>
    <definedName name="AcctPay_related" localSheetId="2">#REF!</definedName>
    <definedName name="AcctPay_related">#REF!</definedName>
    <definedName name="ADDITION_TAC" localSheetId="4">#REF!</definedName>
    <definedName name="ADDITION_TAC" localSheetId="2">#REF!</definedName>
    <definedName name="ADDITION_TAC">#REF!</definedName>
    <definedName name="AdvfromRelated" localSheetId="4">#REF!</definedName>
    <definedName name="AdvfromRelated" localSheetId="2">#REF!</definedName>
    <definedName name="AdvfromRelated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>#REF!</definedName>
    <definedName name="AJD" localSheetId="4">#REF!</definedName>
    <definedName name="AJD" localSheetId="2">#REF!</definedName>
    <definedName name="AJD">#REF!</definedName>
    <definedName name="Amount" localSheetId="4">#REF!</definedName>
    <definedName name="Amount" localSheetId="2">#REF!</definedName>
    <definedName name="Amount">#REF!</definedName>
    <definedName name="ana" localSheetId="4">#REF!</definedName>
    <definedName name="ana" localSheetId="2">#REF!</definedName>
    <definedName name="ana">#REF!</definedName>
    <definedName name="Ana_U_5">[17]ตั๋วเงินรับ!$F$1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 localSheetId="2">#REF!</definedName>
    <definedName name="AP_value">#REF!</definedName>
    <definedName name="APage_Interest" localSheetId="4">#REF!</definedName>
    <definedName name="APage_Interest" localSheetId="2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S2DocOpenMode" hidden="1">"AS2DocumentEdit"</definedName>
    <definedName name="ASSD" localSheetId="4">#REF!</definedName>
    <definedName name="ASSD" localSheetId="2">#REF!</definedName>
    <definedName name="ASSD">#REF!</definedName>
    <definedName name="Asset41_42">[19]Asset41_42!$A$1:$K$5880</definedName>
    <definedName name="AssetCode_Building">[18]BUILD95!$I$9:$I$17</definedName>
    <definedName name="Asstes" localSheetId="4">#REF!</definedName>
    <definedName name="Asstes" localSheetId="2">#REF!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B1a1" localSheetId="4">#REF!</definedName>
    <definedName name="B1a1" localSheetId="2">#REF!</definedName>
    <definedName name="B1a1">#REF!</definedName>
    <definedName name="BankOD_LoanfromBank" localSheetId="4">#REF!</definedName>
    <definedName name="BankOD_LoanfromBank" localSheetId="2">#REF!</definedName>
    <definedName name="BankOD_LoanfromBank">#REF!</definedName>
    <definedName name="BasedOn" localSheetId="4">#REF!</definedName>
    <definedName name="BasedOn" localSheetId="2">#REF!</definedName>
    <definedName name="BasedOn">#REF!</definedName>
    <definedName name="BasedOnOther" localSheetId="4">#REF!</definedName>
    <definedName name="BasedOnOther" localSheetId="2">#REF!</definedName>
    <definedName name="BasedOnOther">#REF!</definedName>
    <definedName name="bbb" localSheetId="4">#REF!</definedName>
    <definedName name="bbb" localSheetId="2">#REF!</definedName>
    <definedName name="bbb">#REF!</definedName>
    <definedName name="BBL" localSheetId="4">'[20]ADJ - RATE'!#REF!</definedName>
    <definedName name="BBL" localSheetId="2">'[20]ADJ - RATE'!#REF!</definedName>
    <definedName name="BBL">'[20]ADJ - RATE'!#REF!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 localSheetId="2">#REF!</definedName>
    <definedName name="begin1">#REF!</definedName>
    <definedName name="begin2" localSheetId="4">#REF!</definedName>
    <definedName name="begin2" localSheetId="2">#REF!</definedName>
    <definedName name="begin2">#REF!</definedName>
    <definedName name="BLOW4502">'[1]C-3'!$A$1:$IV$5</definedName>
    <definedName name="BookPeriod" localSheetId="4">'[21]K-4A'!#REF!</definedName>
    <definedName name="BookPeriod" localSheetId="2">'[21]K-4A'!#REF!</definedName>
    <definedName name="BookPeriod">'[21]K-4A'!#REF!</definedName>
    <definedName name="BookPeriodBUIMPR" localSheetId="4">'[21]K-4C'!#REF!</definedName>
    <definedName name="BookPeriodBUIMPR" localSheetId="2">'[21]K-4C'!#REF!</definedName>
    <definedName name="BookPeriodBUIMPR">'[21]K-4C'!#REF!</definedName>
    <definedName name="BookPeriodFURFBS" localSheetId="4">'[21]K-4K'!#REF!</definedName>
    <definedName name="BookPeriodFURFBS" localSheetId="2">'[21]K-4K'!#REF!</definedName>
    <definedName name="BookPeriodFURFBS">'[21]K-4K'!#REF!</definedName>
    <definedName name="BookPeriodFUROTH" localSheetId="4">'[21]K-4L'!#REF!</definedName>
    <definedName name="BookPeriodFUROTH" localSheetId="2">'[21]K-4L'!#REF!</definedName>
    <definedName name="BookPeriodFUROTH">'[21]K-4L'!#REF!</definedName>
    <definedName name="BookPeriodGMAPAR" localSheetId="4">'[21]K-4F'!#REF!</definedName>
    <definedName name="BookPeriodGMAPAR" localSheetId="2">'[21]K-4F'!#REF!</definedName>
    <definedName name="BookPeriodGMAPAR">'[21]K-4F'!#REF!</definedName>
    <definedName name="BookPeriodMOCKUP" localSheetId="4">'[21]K-4I'!#REF!</definedName>
    <definedName name="BookPeriodMOCKUP" localSheetId="2">'[21]K-4I'!#REF!</definedName>
    <definedName name="BookPeriodMOCKUP">'[21]K-4I'!#REF!</definedName>
    <definedName name="BookPeriodMOTVEH" localSheetId="4">'[21]K-4H'!#REF!</definedName>
    <definedName name="BookPeriodMOTVEH" localSheetId="2">'[21]K-4H'!#REF!</definedName>
    <definedName name="BookPeriodMOTVEH">'[21]K-4H'!#REF!</definedName>
    <definedName name="BookPeriodOFFQUO" localSheetId="4">'[21]K-4D'!#REF!</definedName>
    <definedName name="BookPeriodOFFQUO" localSheetId="2">'[21]K-4D'!#REF!</definedName>
    <definedName name="BookPeriodOFFQUO">'[21]K-4D'!#REF!</definedName>
    <definedName name="BookPeriodOFFURO" localSheetId="4">'[21]K-4E'!#REF!</definedName>
    <definedName name="BookPeriodOFFURO" localSheetId="2">'[21]K-4E'!#REF!</definedName>
    <definedName name="BookPeriodOFFURO">'[21]K-4E'!#REF!</definedName>
    <definedName name="BookPeriodOFIMPO" localSheetId="4">'[21]K-4B'!#REF!</definedName>
    <definedName name="BookPeriodOFIMPO" localSheetId="2">'[21]K-4B'!#REF!</definedName>
    <definedName name="BookPeriodOFIMPO">'[21]K-4B'!#REF!</definedName>
    <definedName name="BookPeriodQSEQUP" localSheetId="4">'[21]K-4J'!#REF!</definedName>
    <definedName name="BookPeriodQSEQUP" localSheetId="2">'[21]K-4J'!#REF!</definedName>
    <definedName name="BookPeriodQSEQUP">'[21]K-4J'!#REF!</definedName>
    <definedName name="BookPriorBUILDI" localSheetId="4">'[21]K-4A'!#REF!</definedName>
    <definedName name="BookPriorBUILDI" localSheetId="2">'[21]K-4A'!#REF!</definedName>
    <definedName name="BookPriorBUILDI">'[21]K-4A'!#REF!</definedName>
    <definedName name="BookPriorBUIMPR" localSheetId="4">'[21]K-4C'!#REF!</definedName>
    <definedName name="BookPriorBUIMPR" localSheetId="2">'[21]K-4C'!#REF!</definedName>
    <definedName name="BookPriorBUIMPR">'[21]K-4C'!#REF!</definedName>
    <definedName name="cc" localSheetId="4">#REF!</definedName>
    <definedName name="cc" localSheetId="2">#REF!</definedName>
    <definedName name="cc">#REF!</definedName>
    <definedName name="cd" localSheetId="4">#REF!</definedName>
    <definedName name="cd" localSheetId="2">#REF!</definedName>
    <definedName name="cd">#REF!</definedName>
    <definedName name="cf" localSheetId="3" hidden="1">{"cashflow",#N/A,FALSE,"cash flow"}</definedName>
    <definedName name="cf" localSheetId="2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>#REF!</definedName>
    <definedName name="cfxc" localSheetId="4">#REF!</definedName>
    <definedName name="cfxc" localSheetId="2">#REF!</definedName>
    <definedName name="cfxc">#REF!</definedName>
    <definedName name="code" localSheetId="4">#REF!</definedName>
    <definedName name="code" localSheetId="2">#REF!</definedName>
    <definedName name="code">#REF!</definedName>
    <definedName name="cost_per_unit" localSheetId="4">#REF!</definedName>
    <definedName name="cost_per_unit" localSheetId="2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 localSheetId="4">#REF!</definedName>
    <definedName name="CurPortLoan" localSheetId="2">#REF!</definedName>
    <definedName name="CurPortLoan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2">#REF!</definedName>
    <definedName name="CY_Cash">#REF!</definedName>
    <definedName name="CY_Common_Equity" localSheetId="4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>#REF!</definedName>
    <definedName name="D_Purchased_Vehicles" localSheetId="4">#REF!</definedName>
    <definedName name="D_Purchased_Vehicles" localSheetId="2">#REF!</definedName>
    <definedName name="D_Purchased_Vehicles">#REF!</definedName>
    <definedName name="DAE" localSheetId="4">#REF!</definedName>
    <definedName name="DAE" localSheetId="2">#REF!</definedName>
    <definedName name="DAE">#REF!</definedName>
    <definedName name="dat" localSheetId="4">#REF!</definedName>
    <definedName name="dat" localSheetId="2">#REF!</definedName>
    <definedName name="dat">#REF!</definedName>
    <definedName name="Data" localSheetId="4">#REF!</definedName>
    <definedName name="Data" localSheetId="2">#REF!</definedName>
    <definedName name="Data">#REF!</definedName>
    <definedName name="data1" localSheetId="4">#REF!</definedName>
    <definedName name="data1" localSheetId="2">#REF!</definedName>
    <definedName name="data1">#REF!</definedName>
    <definedName name="DATA3" localSheetId="4">'[22]Land 28101'!#REF!</definedName>
    <definedName name="DATA3" localSheetId="2">'[22]Land 28101'!#REF!</definedName>
    <definedName name="DATA3">'[22]Land 28101'!#REF!</definedName>
    <definedName name="_xlnm.Database" localSheetId="4">#REF!</definedName>
    <definedName name="_xlnm.Database" localSheetId="2">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d" localSheetId="4">#REF!</definedName>
    <definedName name="dddd" localSheetId="2">#REF!</definedName>
    <definedName name="dddd">#REF!</definedName>
    <definedName name="DE" localSheetId="4">#REF!</definedName>
    <definedName name="DE" localSheetId="2">#REF!</definedName>
    <definedName name="DE">#REF!</definedName>
    <definedName name="Dec_Building">[18]BUILD95!$AM$9:$AM$17</definedName>
    <definedName name="depre" localSheetId="4">#REF!</definedName>
    <definedName name="depre" localSheetId="2">#REF!</definedName>
    <definedName name="depre">#REF!</definedName>
    <definedName name="Depre_Building">[18]BUILD95!$AA$9:$AA$17</definedName>
    <definedName name="description" localSheetId="4">#REF!</definedName>
    <definedName name="description" localSheetId="2">#REF!</definedName>
    <definedName name="description">#REF!</definedName>
    <definedName name="dfcsdfc">'[27]C-3'!$R$2</definedName>
    <definedName name="dflt7" localSheetId="4">[28]Invoice!#REF!</definedName>
    <definedName name="dflt7" localSheetId="2">[28]Invoice!#REF!</definedName>
    <definedName name="dflt7">[28]Invoice!#REF!</definedName>
    <definedName name="director">'[29]VariableII  period'!$E$146</definedName>
    <definedName name="DISCOUNT99" localSheetId="4">#REF!</definedName>
    <definedName name="DISCOUNT99" localSheetId="2">#REF!</definedName>
    <definedName name="DISCOUNT99">#REF!</definedName>
    <definedName name="DKK">'[30]ADJ - RATE'!$B$4</definedName>
    <definedName name="e" localSheetId="4">#REF!</definedName>
    <definedName name="e" localSheetId="2">#REF!</definedName>
    <definedName name="e">#REF!</definedName>
    <definedName name="ee">'[31]เงินกู้ MGC'!$E$17</definedName>
    <definedName name="eee" localSheetId="4">#REF!</definedName>
    <definedName name="eee" localSheetId="2">#REF!</definedName>
    <definedName name="eee">#REF!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 localSheetId="2">#REF!</definedName>
    <definedName name="er">#REF!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>#REF!</definedName>
    <definedName name="exp5.1" localSheetId="4">#REF!</definedName>
    <definedName name="exp5.1" localSheetId="2">#REF!</definedName>
    <definedName name="exp5.1">#REF!</definedName>
    <definedName name="expense" localSheetId="4">#REF!</definedName>
    <definedName name="expense" localSheetId="2">#REF!</definedName>
    <definedName name="expense">#REF!</definedName>
    <definedName name="expp10" localSheetId="4">#REF!</definedName>
    <definedName name="expp10" localSheetId="2">#REF!</definedName>
    <definedName name="expp10">#REF!</definedName>
    <definedName name="expp12" localSheetId="4">#REF!</definedName>
    <definedName name="expp12" localSheetId="2">#REF!</definedName>
    <definedName name="expp12">#REF!</definedName>
    <definedName name="EXPP22" localSheetId="4">#REF!</definedName>
    <definedName name="EXPP22" localSheetId="2">#REF!</definedName>
    <definedName name="EXPP22">#REF!</definedName>
    <definedName name="expp5" localSheetId="4">#REF!</definedName>
    <definedName name="expp5" localSheetId="2">#REF!</definedName>
    <definedName name="expp5">#REF!</definedName>
    <definedName name="expp7" localSheetId="4">#REF!</definedName>
    <definedName name="expp7" localSheetId="2">#REF!</definedName>
    <definedName name="expp7">#REF!</definedName>
    <definedName name="expp8" localSheetId="4">#REF!</definedName>
    <definedName name="expp8" localSheetId="2">#REF!</definedName>
    <definedName name="expp8">#REF!</definedName>
    <definedName name="expp9" localSheetId="4">#REF!</definedName>
    <definedName name="expp9" localSheetId="2">#REF!</definedName>
    <definedName name="expp9">#REF!</definedName>
    <definedName name="ExpQ4">[32]Exp!$B$1:$AD$39</definedName>
    <definedName name="Extract_FA" localSheetId="4">#REF!</definedName>
    <definedName name="Extract_FA" localSheetId="2">#REF!</definedName>
    <definedName name="Extract_FA">#REF!</definedName>
    <definedName name="f" localSheetId="4">#REF!</definedName>
    <definedName name="f" localSheetId="2">#REF!</definedName>
    <definedName name="f">#REF!</definedName>
    <definedName name="falmn">[33]เงินกู้ธนชาติ!$B$4</definedName>
    <definedName name="fdss" localSheetId="4">#REF!</definedName>
    <definedName name="fdss" localSheetId="2">#REF!</definedName>
    <definedName name="fdss">#REF!</definedName>
    <definedName name="Feb_Building">[18]BUILD95!$AC$9:$AC$17</definedName>
    <definedName name="ff" localSheetId="4">#REF!</definedName>
    <definedName name="ff" localSheetId="2">#REF!</definedName>
    <definedName name="ff">#REF!</definedName>
    <definedName name="fff" localSheetId="4">#REF!</definedName>
    <definedName name="fff" localSheetId="2">#REF!</definedName>
    <definedName name="fff">#REF!</definedName>
    <definedName name="ffr" localSheetId="4">#REF!</definedName>
    <definedName name="ffr" localSheetId="2">#REF!</definedName>
    <definedName name="ffr">#REF!</definedName>
    <definedName name="FG_OVER_12MONTHS" localSheetId="4">#REF!</definedName>
    <definedName name="FG_OVER_12MONTHS" localSheetId="2">#REF!</definedName>
    <definedName name="FG_OVER_12MONTHS">#REF!</definedName>
    <definedName name="fob" localSheetId="4">#REF!</definedName>
    <definedName name="fob" localSheetId="2">#REF!</definedName>
    <definedName name="fob">#REF!</definedName>
    <definedName name="fre" localSheetId="4">#REF!</definedName>
    <definedName name="fre" localSheetId="2">#REF!</definedName>
    <definedName name="fre">#REF!</definedName>
    <definedName name="free" localSheetId="4">'[34]E-1D'!#REF!</definedName>
    <definedName name="free" localSheetId="2">'[34]E-1D'!#REF!</definedName>
    <definedName name="free">'[34]E-1D'!#REF!</definedName>
    <definedName name="FRT">[35]PA!$A$1:$F$12</definedName>
    <definedName name="frtitem" localSheetId="4">#REF!</definedName>
    <definedName name="frtitem" localSheetId="2">#REF!</definedName>
    <definedName name="frtitem">#REF!</definedName>
    <definedName name="frtmkt" localSheetId="4">#REF!</definedName>
    <definedName name="frtmkt" localSheetId="2">#REF!</definedName>
    <definedName name="frtmkt">#REF!</definedName>
    <definedName name="FX" localSheetId="4">#REF!</definedName>
    <definedName name="FX" localSheetId="2">#REF!</definedName>
    <definedName name="FX">#REF!</definedName>
    <definedName name="G">[36]เงินกู้ธนชาติ!$G$2</definedName>
    <definedName name="GA" localSheetId="4">#REF!</definedName>
    <definedName name="GA" localSheetId="2">#REF!</definedName>
    <definedName name="GA">#REF!</definedName>
    <definedName name="gd" localSheetId="4">#REF!</definedName>
    <definedName name="gd" localSheetId="2">#REF!</definedName>
    <definedName name="gd">#REF!</definedName>
    <definedName name="gf" localSheetId="4">#REF!</definedName>
    <definedName name="gf" localSheetId="2">#REF!</definedName>
    <definedName name="gf">#REF!</definedName>
    <definedName name="ggf" localSheetId="4">#REF!</definedName>
    <definedName name="ggf" localSheetId="2">#REF!</definedName>
    <definedName name="ggf">#REF!</definedName>
    <definedName name="ggg" localSheetId="4">#REF!</definedName>
    <definedName name="ggg" localSheetId="2">#REF!</definedName>
    <definedName name="ggg">#REF!</definedName>
    <definedName name="gggg" localSheetId="4">#REF!</definedName>
    <definedName name="gggg" localSheetId="2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 localSheetId="4">#REF!</definedName>
    <definedName name="GW" localSheetId="2">#REF!</definedName>
    <definedName name="GW">#REF!</definedName>
    <definedName name="h">[38]เงินกู้ธนชาติ!$G$2</definedName>
    <definedName name="Heading" localSheetId="4">#REF!</definedName>
    <definedName name="Heading" localSheetId="2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jj" localSheetId="4">#REF!</definedName>
    <definedName name="hjj" localSheetId="2">#REF!</definedName>
    <definedName name="hjj">#REF!</definedName>
    <definedName name="hjjkkkl" localSheetId="4">#REF!</definedName>
    <definedName name="hjjkkkl" localSheetId="2">#REF!</definedName>
    <definedName name="hjjkkkl">#REF!</definedName>
    <definedName name="HSCB" localSheetId="4">'[20]ADJ - RATE'!#REF!</definedName>
    <definedName name="HSCB" localSheetId="2">'[20]ADJ - RATE'!#REF!</definedName>
    <definedName name="HSCB">'[20]ADJ - RATE'!#REF!</definedName>
    <definedName name="ht" localSheetId="4">#REF!</definedName>
    <definedName name="ht" localSheetId="2">#REF!</definedName>
    <definedName name="ht">#REF!</definedName>
    <definedName name="huu" localSheetId="4">#REF!</definedName>
    <definedName name="huu" localSheetId="2">#REF!</definedName>
    <definedName name="huu">#REF!</definedName>
    <definedName name="ier" localSheetId="4">#REF!</definedName>
    <definedName name="ier" localSheetId="2">#REF!</definedName>
    <definedName name="ier">#REF!</definedName>
    <definedName name="income_by_month" localSheetId="4">#REF!</definedName>
    <definedName name="income_by_month" localSheetId="2">#REF!</definedName>
    <definedName name="income_by_month">#REF!</definedName>
    <definedName name="InputBasis" localSheetId="4">#REF!</definedName>
    <definedName name="InputBasis" localSheetId="2">#REF!</definedName>
    <definedName name="InputBasis">#REF!</definedName>
    <definedName name="Invest_sub" localSheetId="4">#REF!</definedName>
    <definedName name="Invest_sub" localSheetId="2">#REF!</definedName>
    <definedName name="Invest_sub">#REF!</definedName>
    <definedName name="iuoo" localSheetId="4">#REF!</definedName>
    <definedName name="iuoo" localSheetId="2">#REF!</definedName>
    <definedName name="iuoo">#REF!</definedName>
    <definedName name="Jan_Building">[18]BUILD95!$AB$9:$AB$17</definedName>
    <definedName name="Janitorial_Service___BDC" localSheetId="4">'[39]detail_profit&amp;loss'!#REF!</definedName>
    <definedName name="Janitorial_Service___BDC" localSheetId="2">'[39]detail_profit&amp;loss'!#REF!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 localSheetId="4">#REF!</definedName>
    <definedName name="k" localSheetId="2">#REF!</definedName>
    <definedName name="k">#REF!</definedName>
    <definedName name="KA" localSheetId="4">#REF!</definedName>
    <definedName name="KA" localSheetId="2">#REF!</definedName>
    <definedName name="KA">#REF!</definedName>
    <definedName name="kaa" localSheetId="4">#REF!</definedName>
    <definedName name="kaa" localSheetId="2">#REF!</definedName>
    <definedName name="kaa">#REF!</definedName>
    <definedName name="katesaluay" localSheetId="4">#REF!</definedName>
    <definedName name="katesaluay" localSheetId="2">#REF!</definedName>
    <definedName name="katesaluay">#REF!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 localSheetId="4">#REF!</definedName>
    <definedName name="kk" localSheetId="2">#REF!</definedName>
    <definedName name="kk">#REF!</definedName>
    <definedName name="kkl" localSheetId="4">#REF!</definedName>
    <definedName name="kkl" localSheetId="2">#REF!</definedName>
    <definedName name="kkl">#REF!</definedName>
    <definedName name="kklk" localSheetId="4">#REF!</definedName>
    <definedName name="kklk" localSheetId="2">#REF!</definedName>
    <definedName name="kklk">#REF!</definedName>
    <definedName name="KTB" localSheetId="4">#REF!</definedName>
    <definedName name="KTB" localSheetId="2">#REF!</definedName>
    <definedName name="KTB">#REF!</definedName>
    <definedName name="lead" localSheetId="4">#REF!</definedName>
    <definedName name="lead" localSheetId="2">#REF!</definedName>
    <definedName name="lead">#REF!</definedName>
    <definedName name="Lease3y" localSheetId="4">#REF!</definedName>
    <definedName name="Lease3y" localSheetId="2">#REF!</definedName>
    <definedName name="Lease3y">#REF!</definedName>
    <definedName name="Lease5y" localSheetId="4">#REF!</definedName>
    <definedName name="Lease5y" localSheetId="2">#REF!</definedName>
    <definedName name="Lease5y">#REF!</definedName>
    <definedName name="LIT">'[30]ADJ - RATE'!$B$2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 localSheetId="2">#REF!</definedName>
    <definedName name="litt2">#REF!</definedName>
    <definedName name="lkj">[40]ตั๋วเงินรับ!$F$1</definedName>
    <definedName name="lllppp" localSheetId="4">#REF!</definedName>
    <definedName name="lllppp" localSheetId="2">#REF!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 localSheetId="4">#REF!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m">'[43]เงินกู้ MGC'!$B$4</definedName>
    <definedName name="month" localSheetId="4">#REF!</definedName>
    <definedName name="month" localSheetId="2">#REF!</definedName>
    <definedName name="month">#REF!</definedName>
    <definedName name="n" localSheetId="4">#REF!</definedName>
    <definedName name="n" localSheetId="2">#REF!</definedName>
    <definedName name="n">#REF!</definedName>
    <definedName name="nee" localSheetId="4">#REF!</definedName>
    <definedName name="nee" localSheetId="2">#REF!</definedName>
    <definedName name="nee">#REF!</definedName>
    <definedName name="new" localSheetId="4">#REF!</definedName>
    <definedName name="new" localSheetId="2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localSheetId="2" hidden="1">{"conso",#N/A,FALSE,"cash flow"}</definedName>
    <definedName name="nnn" hidden="1">{"conso",#N/A,FALSE,"cash flow"}</definedName>
    <definedName name="NominalAmount" localSheetId="4">#REF!</definedName>
    <definedName name="NominalAmount" localSheetId="2">#REF!</definedName>
    <definedName name="NominalAmount">#REF!</definedName>
    <definedName name="Nov_Building">[18]BUILD95!$AL$9:$AL$17</definedName>
    <definedName name="NOW" localSheetId="4">'[45]TB-2001-Apr''01'!#REF!</definedName>
    <definedName name="NOW" localSheetId="2">'[45]TB-2001-Apr''01'!#REF!</definedName>
    <definedName name="NOW">'[45]TB-2001-Apr''01'!#REF!</definedName>
    <definedName name="npl" localSheetId="4">'[46]ELEC45-01'!#REF!</definedName>
    <definedName name="npl" localSheetId="2">'[46]ELEC45-01'!#REF!</definedName>
    <definedName name="npl">'[46]ELEC45-01'!#REF!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'[47]TrialBalance Q3-2002'!$A$1:$H$301</definedName>
    <definedName name="nuch" localSheetId="4">#REF!</definedName>
    <definedName name="nuch" localSheetId="2">#REF!</definedName>
    <definedName name="nuch">#REF!</definedName>
    <definedName name="o">[48]เงินกู้ธนชาติ!$F$15</definedName>
    <definedName name="oCT_bUILDING">[18]BUILD95!$AK$9:$AK$17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 localSheetId="2">#REF!</definedName>
    <definedName name="oldData1">#REF!</definedName>
    <definedName name="OldTBCode" localSheetId="4">#REF!</definedName>
    <definedName name="OldTBCode" localSheetId="2">#REF!</definedName>
    <definedName name="OldTBCode">#REF!</definedName>
    <definedName name="OldTBValue" localSheetId="4">#REF!</definedName>
    <definedName name="OldTBValue" localSheetId="2">#REF!</definedName>
    <definedName name="OldTBValue">#REF!</definedName>
    <definedName name="oo" localSheetId="4">#REF!</definedName>
    <definedName name="oo" localSheetId="2">#REF!</definedName>
    <definedName name="oo">#REF!</definedName>
    <definedName name="ooo">[4]เงินกู้ธนชาติ!$F$15</definedName>
    <definedName name="OthCurLia" localSheetId="4">#REF!</definedName>
    <definedName name="OthCurLia" localSheetId="2">#REF!</definedName>
    <definedName name="OthCurLia">#REF!</definedName>
    <definedName name="OtherBasis" localSheetId="4">#REF!</definedName>
    <definedName name="OtherBasis" localSheetId="2">#REF!</definedName>
    <definedName name="OtherBasis">#REF!</definedName>
    <definedName name="P" localSheetId="4">#REF!</definedName>
    <definedName name="P" localSheetId="2">#REF!</definedName>
    <definedName name="P">#REF!</definedName>
    <definedName name="Page_GLTBAR1" localSheetId="4">#REF!</definedName>
    <definedName name="Page_GLTBAR1" localSheetId="2">#REF!</definedName>
    <definedName name="Page_GLTBAR1">#REF!</definedName>
    <definedName name="pagroup" localSheetId="4">#REF!</definedName>
    <definedName name="pagroup" localSheetId="2">#REF!</definedName>
    <definedName name="pagroup">#REF!</definedName>
    <definedName name="pagroup65" localSheetId="4">#REF!</definedName>
    <definedName name="pagroup65" localSheetId="2">#REF!</definedName>
    <definedName name="pagroup65">#REF!</definedName>
    <definedName name="pah" localSheetId="4">#REF!</definedName>
    <definedName name="pah" localSheetId="2">#REF!</definedName>
    <definedName name="pah">#REF!</definedName>
    <definedName name="ped" localSheetId="4">#REF!</definedName>
    <definedName name="ped" localSheetId="2">#REF!</definedName>
    <definedName name="ped">#REF!</definedName>
    <definedName name="PHYSICAL_SIGHT_TAC" localSheetId="4">'[49]K-10'!#REF!</definedName>
    <definedName name="PHYSICAL_SIGHT_TAC" localSheetId="2">'[49]K-10'!#REF!</definedName>
    <definedName name="PHYSICAL_SIGHT_TAC">'[49]K-10'!#REF!</definedName>
    <definedName name="PlanningAmount">'[42]PM-TE'!$J$9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 localSheetId="2">#REF!</definedName>
    <definedName name="plCostOfServices">#REF!</definedName>
    <definedName name="plIncome1" localSheetId="4">#REF!</definedName>
    <definedName name="plIncome1" localSheetId="2">#REF!</definedName>
    <definedName name="plIncome1">#REF!</definedName>
    <definedName name="plIncome2" localSheetId="4">#REF!</definedName>
    <definedName name="plIncome2" localSheetId="2">#REF!</definedName>
    <definedName name="plIncome2">#REF!</definedName>
    <definedName name="plInterest" localSheetId="4">#REF!</definedName>
    <definedName name="plInterest" localSheetId="2">#REF!</definedName>
    <definedName name="plInterest">#REF!</definedName>
    <definedName name="PLonAssetSoldII">'[29]VariableII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 localSheetId="2">#REF!</definedName>
    <definedName name="plPLonAssetSold">#REF!</definedName>
    <definedName name="plPLonFX" localSheetId="4">#REF!</definedName>
    <definedName name="plPLonFX" localSheetId="2">#REF!</definedName>
    <definedName name="plPLonFX">#REF!</definedName>
    <definedName name="plSAndA" localSheetId="4">#REF!</definedName>
    <definedName name="plSAndA" localSheetId="2">#REF!</definedName>
    <definedName name="plSAndA">#REF!</definedName>
    <definedName name="plSharePLfromSubCom" localSheetId="4">#REF!</definedName>
    <definedName name="plSharePLfromSubCom" localSheetId="2">#REF!</definedName>
    <definedName name="plSharePLfromSubCom">#REF!</definedName>
    <definedName name="pmr" localSheetId="4">#REF!</definedName>
    <definedName name="pmr" localSheetId="2">#REF!</definedName>
    <definedName name="pmr">#REF!</definedName>
    <definedName name="poil" localSheetId="4">#REF!</definedName>
    <definedName name="poil" localSheetId="2">#REF!</definedName>
    <definedName name="poil">#REF!</definedName>
    <definedName name="pp" localSheetId="4">#REF!</definedName>
    <definedName name="pp" localSheetId="2">#REF!</definedName>
    <definedName name="pp">#REF!</definedName>
    <definedName name="ppp">[4]เงินกู้ธนชาติ!$B$4</definedName>
    <definedName name="prgroup1" localSheetId="4">#REF!</definedName>
    <definedName name="prgroup1" localSheetId="2">#REF!</definedName>
    <definedName name="prgroup1">#REF!</definedName>
    <definedName name="prgroup2" localSheetId="4">#REF!</definedName>
    <definedName name="prgroup2" localSheetId="2">#REF!</definedName>
    <definedName name="prgroup2">#REF!</definedName>
    <definedName name="Print" localSheetId="4">'[50]1602-97'!#REF!</definedName>
    <definedName name="Print" localSheetId="2">'[50]1602-97'!#REF!</definedName>
    <definedName name="Print">'[50]1602-97'!#REF!</definedName>
    <definedName name="_xlnm.Print_Area" localSheetId="0">BS!$A$1:$L$122</definedName>
    <definedName name="_xlnm.Print_Area" localSheetId="4">CF!$A$1:$L$124</definedName>
    <definedName name="_xlnm.Print_Area" localSheetId="3">'company only'!$A$1:$O$24</definedName>
    <definedName name="_xlnm.Print_Area" localSheetId="2">conso!$A$1:$AA$37</definedName>
    <definedName name="_xlnm.Print_Area" localSheetId="1">PL!$A$1:$L$126</definedName>
    <definedName name="_xlnm.Print_Area">'[1]C-3'!$A$6:$O$6</definedName>
    <definedName name="Print_Area_MI" localSheetId="4">#REF!</definedName>
    <definedName name="Print_Area_MI" localSheetId="2">#REF!</definedName>
    <definedName name="Print_Area_MI">#REF!</definedName>
    <definedName name="_xlnm.Print_Titles">'[1]C-3'!$A$1:$IV$5</definedName>
    <definedName name="Print_Titles_MI">'[1]C-3'!$A$1:$IV$5</definedName>
    <definedName name="PROMMIS" localSheetId="4">#REF!</definedName>
    <definedName name="PROMMIS" localSheetId="2">#REF!</definedName>
    <definedName name="PROMMIS">#REF!</definedName>
    <definedName name="Provision_invst" localSheetId="4">#REF!</definedName>
    <definedName name="Provision_invst" localSheetId="2">#REF!</definedName>
    <definedName name="Provision_invst">#REF!</definedName>
    <definedName name="ptp" localSheetId="4">#REF!</definedName>
    <definedName name="ptp" localSheetId="2">#REF!</definedName>
    <definedName name="ptp">#REF!</definedName>
    <definedName name="PurCost_Building">[18]BUILD95!$Z$9:$Z$17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2">#REF!</definedName>
    <definedName name="PY_Cash">#REF!</definedName>
    <definedName name="PY_Common_Equity" localSheetId="4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>#REF!</definedName>
    <definedName name="PY1_Accounts_receivable" localSheetId="4">#REF!</definedName>
    <definedName name="PY1_Accounts_receivable" localSheetId="2">#REF!</definedName>
    <definedName name="PY1_Accounts_receivable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 localSheetId="2">#REF!</definedName>
    <definedName name="qq">#REF!</definedName>
    <definedName name="qqq">'[4]เงินกู้ MGC'!$E$17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>#REF!</definedName>
    <definedName name="RangeHigher" localSheetId="4">#REF!</definedName>
    <definedName name="RangeHigher" localSheetId="2">#REF!</definedName>
    <definedName name="RangeHigher">#REF!</definedName>
    <definedName name="RangeLower" localSheetId="4">#REF!</definedName>
    <definedName name="RangeLower" localSheetId="2">#REF!</definedName>
    <definedName name="RangeLower">#REF!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E" localSheetId="4">#REF!</definedName>
    <definedName name="RE" localSheetId="2">#REF!</definedName>
    <definedName name="RE">#REF!</definedName>
    <definedName name="_xlnm.Recorder" localSheetId="4">#REF!</definedName>
    <definedName name="_xlnm.Recorder" localSheetId="2">#REF!</definedName>
    <definedName name="_xlnm.Recorder">#REF!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M">'[30]ADJ - RATE'!$B$5</definedName>
    <definedName name="RM_OVER_12MONTHS" localSheetId="4">#REF!</definedName>
    <definedName name="RM_OVER_12MONTHS" localSheetId="2">#REF!</definedName>
    <definedName name="RM_OVER_12MONTHS">#REF!</definedName>
    <definedName name="rr" localSheetId="4">#REF!</definedName>
    <definedName name="rr" localSheetId="2">#REF!</definedName>
    <definedName name="rr">#REF!</definedName>
    <definedName name="rty">[37]เงินกู้ธนชาติ!$G$2</definedName>
    <definedName name="s" localSheetId="4">#REF!</definedName>
    <definedName name="s" localSheetId="2">#REF!</definedName>
    <definedName name="s">#REF!</definedName>
    <definedName name="sai" localSheetId="4">#REF!</definedName>
    <definedName name="sai" localSheetId="2">#REF!</definedName>
    <definedName name="sai">#REF!</definedName>
    <definedName name="sale" localSheetId="4">#REF!</definedName>
    <definedName name="sale" localSheetId="2">#REF!</definedName>
    <definedName name="sale">#REF!</definedName>
    <definedName name="Sales" localSheetId="4">#REF!</definedName>
    <definedName name="Sales" localSheetId="2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4">'[20]ADJ - RATE'!#REF!</definedName>
    <definedName name="SCB" localSheetId="2">'[20]ADJ - RATE'!#REF!</definedName>
    <definedName name="SCB">'[20]ADJ - RATE'!#REF!</definedName>
    <definedName name="sdds">[4]เงินกู้ธนชาติ!$G$2</definedName>
    <definedName name="sdisu" localSheetId="4">#REF!</definedName>
    <definedName name="sdisu" localSheetId="2">#REF!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 localSheetId="4">#REF!</definedName>
    <definedName name="SORT_VOUCH_DISP_ADD" localSheetId="2">#REF!</definedName>
    <definedName name="SORT_VOUCH_DISP_ADD">#REF!</definedName>
    <definedName name="Spec" localSheetId="4">'[53]31.12.04'!#REF!</definedName>
    <definedName name="Spec" localSheetId="2">'[53]31.12.04'!#REF!</definedName>
    <definedName name="Spec">'[53]31.12.04'!#REF!</definedName>
    <definedName name="ss" localSheetId="3" hidden="1">{"conso",#N/A,FALSE,"cash flow"}</definedName>
    <definedName name="ss" localSheetId="2" hidden="1">{"conso",#N/A,FALSE,"cash flow"}</definedName>
    <definedName name="ss" hidden="1">{"conso",#N/A,FALSE,"cash flow"}</definedName>
    <definedName name="sss">[54]เงินกู้ธนชาติ!$E$17</definedName>
    <definedName name="st" localSheetId="4">#REF!</definedName>
    <definedName name="st" localSheetId="2">#REF!</definedName>
    <definedName name="st">#REF!</definedName>
    <definedName name="StartDate" localSheetId="4">#REF!</definedName>
    <definedName name="StartDate" localSheetId="2">#REF!</definedName>
    <definedName name="StartDate">#REF!</definedName>
    <definedName name="StInvestment" localSheetId="4">#REF!</definedName>
    <definedName name="StInvestment" localSheetId="2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 localSheetId="4">#REF!</definedName>
    <definedName name="SUNG" localSheetId="2">#REF!</definedName>
    <definedName name="SUNG">#REF!</definedName>
    <definedName name="SYNF" localSheetId="4">#REF!</definedName>
    <definedName name="SYNF" localSheetId="2">#REF!</definedName>
    <definedName name="SYNF">#REF!</definedName>
    <definedName name="T_CODE_TABLE" localSheetId="4">#REF!</definedName>
    <definedName name="T_CODE_TABLE" localSheetId="2">#REF!</definedName>
    <definedName name="T_CODE_TABLE">#REF!</definedName>
    <definedName name="T_CODE_TABLE_O3" localSheetId="4">#REF!</definedName>
    <definedName name="T_CODE_TABLE_O3" localSheetId="2">#REF!</definedName>
    <definedName name="T_CODE_TABLE_O3">#REF!</definedName>
    <definedName name="T_CODE_TABLE_T3" localSheetId="4">#REF!</definedName>
    <definedName name="T_CODE_TABLE_T3" localSheetId="2">#REF!</definedName>
    <definedName name="T_CODE_TABLE_T3">#REF!</definedName>
    <definedName name="T_CODE_TABLE_T4" localSheetId="4">#REF!</definedName>
    <definedName name="T_CODE_TABLE_T4" localSheetId="2">#REF!</definedName>
    <definedName name="T_CODE_TABLE_T4">#REF!</definedName>
    <definedName name="T_CODE_TABLE_T8" localSheetId="4">#REF!</definedName>
    <definedName name="T_CODE_TABLE_T8" localSheetId="2">#REF!</definedName>
    <definedName name="T_CODE_TABLE_T8">#REF!</definedName>
    <definedName name="T_CODE_TABLE_T9" localSheetId="4">#REF!</definedName>
    <definedName name="T_CODE_TABLE_T9" localSheetId="2">#REF!</definedName>
    <definedName name="T_CODE_TABLE_T9">#REF!</definedName>
    <definedName name="T_JOURNALTYPE" localSheetId="4">#REF!</definedName>
    <definedName name="T_JOURNALTYPE" localSheetId="2">#REF!</definedName>
    <definedName name="T_JOURNALTYPE">#REF!</definedName>
    <definedName name="T_PERIOD" localSheetId="4">#REF!</definedName>
    <definedName name="T_PERIOD" localSheetId="2">#REF!</definedName>
    <definedName name="T_PERIOD">#REF!</definedName>
    <definedName name="Table1" localSheetId="4">#REF!</definedName>
    <definedName name="Table1" localSheetId="2">#REF!</definedName>
    <definedName name="Table1">#REF!</definedName>
    <definedName name="tb">'[60]TrialBalance Q3-2002'!$A$1:$H$301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 localSheetId="2">#REF!</definedName>
    <definedName name="tbData">#REF!</definedName>
    <definedName name="tbIndex" localSheetId="4">#REF!</definedName>
    <definedName name="tbIndex" localSheetId="2">#REF!</definedName>
    <definedName name="tbIndex">#REF!</definedName>
    <definedName name="tbold" localSheetId="4">#REF!</definedName>
    <definedName name="tbold" localSheetId="2">#REF!</definedName>
    <definedName name="tbold">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 localSheetId="2">#REF!</definedName>
    <definedName name="temp">#REF!</definedName>
    <definedName name="temp1" localSheetId="4">#REF!</definedName>
    <definedName name="temp1" localSheetId="2">#REF!</definedName>
    <definedName name="temp1">#REF!</definedName>
    <definedName name="temp2" localSheetId="4">#REF!</definedName>
    <definedName name="temp2" localSheetId="2">#REF!</definedName>
    <definedName name="temp2">#REF!</definedName>
    <definedName name="TEST0" localSheetId="4">[6]BMCT2003!#REF!</definedName>
    <definedName name="TEST0" localSheetId="2">[6]BMCT2003!#REF!</definedName>
    <definedName name="TEST0">[6]BMCT2003!#REF!</definedName>
    <definedName name="TEST1" localSheetId="4">'[61]Int. SanRam'!#REF!</definedName>
    <definedName name="TEST1" localSheetId="2">'[61]Int. SanRam'!#REF!</definedName>
    <definedName name="TEST1">'[61]Int. SanRam'!#REF!</definedName>
    <definedName name="TEST10" localSheetId="4">#REF!</definedName>
    <definedName name="TEST10" localSheetId="2">#REF!</definedName>
    <definedName name="TEST10">#REF!</definedName>
    <definedName name="TEST11" localSheetId="4">#REF!</definedName>
    <definedName name="TEST11" localSheetId="2">#REF!</definedName>
    <definedName name="TEST11">#REF!</definedName>
    <definedName name="TEST12" localSheetId="4">#REF!</definedName>
    <definedName name="TEST12" localSheetId="2">#REF!</definedName>
    <definedName name="TEST12">#REF!</definedName>
    <definedName name="TEST13" localSheetId="4">#REF!</definedName>
    <definedName name="TEST13" localSheetId="2">#REF!</definedName>
    <definedName name="TEST13">#REF!</definedName>
    <definedName name="TEST14" localSheetId="4">#REF!</definedName>
    <definedName name="TEST14" localSheetId="2">#REF!</definedName>
    <definedName name="TEST14">#REF!</definedName>
    <definedName name="TEST15" localSheetId="4">#REF!</definedName>
    <definedName name="TEST15" localSheetId="2">#REF!</definedName>
    <definedName name="TEST15">#REF!</definedName>
    <definedName name="TEST16" localSheetId="4">#REF!</definedName>
    <definedName name="TEST16" localSheetId="2">#REF!</definedName>
    <definedName name="TEST16">#REF!</definedName>
    <definedName name="TEST17" localSheetId="4">#REF!</definedName>
    <definedName name="TEST17" localSheetId="2">#REF!</definedName>
    <definedName name="TEST17">#REF!</definedName>
    <definedName name="TEST18" localSheetId="4">#REF!</definedName>
    <definedName name="TEST18" localSheetId="2">#REF!</definedName>
    <definedName name="TEST18">#REF!</definedName>
    <definedName name="TEST19" localSheetId="4">#REF!</definedName>
    <definedName name="TEST19" localSheetId="2">#REF!</definedName>
    <definedName name="TEST19">#REF!</definedName>
    <definedName name="TEST2" localSheetId="4">'[7]Int. SanRam'!#REF!</definedName>
    <definedName name="TEST2" localSheetId="2">'[7]Int. SanRam'!#REF!</definedName>
    <definedName name="TEST2">'[7]Int. SanRam'!#REF!</definedName>
    <definedName name="TEST20" localSheetId="4">#REF!</definedName>
    <definedName name="TEST20" localSheetId="2">#REF!</definedName>
    <definedName name="TEST20">#REF!</definedName>
    <definedName name="TEST21" localSheetId="4">#REF!</definedName>
    <definedName name="TEST21" localSheetId="2">#REF!</definedName>
    <definedName name="TEST21">#REF!</definedName>
    <definedName name="TEST22" localSheetId="4">#REF!</definedName>
    <definedName name="TEST22" localSheetId="2">#REF!</definedName>
    <definedName name="TEST22">#REF!</definedName>
    <definedName name="TEST23" localSheetId="4">#REF!</definedName>
    <definedName name="TEST23" localSheetId="2">#REF!</definedName>
    <definedName name="TEST23">#REF!</definedName>
    <definedName name="TEST24" localSheetId="4">#REF!</definedName>
    <definedName name="TEST24" localSheetId="2">#REF!</definedName>
    <definedName name="TEST24">#REF!</definedName>
    <definedName name="TEST25" localSheetId="4">#REF!</definedName>
    <definedName name="TEST25" localSheetId="2">#REF!</definedName>
    <definedName name="TEST25">#REF!</definedName>
    <definedName name="TEST26" localSheetId="4">#REF!</definedName>
    <definedName name="TEST26" localSheetId="2">#REF!</definedName>
    <definedName name="TEST26">#REF!</definedName>
    <definedName name="TEST27" localSheetId="4">#REF!</definedName>
    <definedName name="TEST27" localSheetId="2">#REF!</definedName>
    <definedName name="TEST27">#REF!</definedName>
    <definedName name="TEST28" localSheetId="4">#REF!</definedName>
    <definedName name="TEST28" localSheetId="2">#REF!</definedName>
    <definedName name="TEST28">#REF!</definedName>
    <definedName name="TEST29" localSheetId="4">#REF!</definedName>
    <definedName name="TEST29" localSheetId="2">#REF!</definedName>
    <definedName name="TEST29">#REF!</definedName>
    <definedName name="TEST3" localSheetId="4">#REF!</definedName>
    <definedName name="TEST3" localSheetId="2">#REF!</definedName>
    <definedName name="TEST3">#REF!</definedName>
    <definedName name="TEST30" localSheetId="4">#REF!</definedName>
    <definedName name="TEST30" localSheetId="2">#REF!</definedName>
    <definedName name="TEST30">#REF!</definedName>
    <definedName name="TEST31" localSheetId="4">#REF!</definedName>
    <definedName name="TEST31" localSheetId="2">#REF!</definedName>
    <definedName name="TEST31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7" localSheetId="4">#REF!</definedName>
    <definedName name="TEST7" localSheetId="2">#REF!</definedName>
    <definedName name="TEST7">#REF!</definedName>
    <definedName name="TEST8" localSheetId="4">#REF!</definedName>
    <definedName name="TEST8" localSheetId="2">#REF!</definedName>
    <definedName name="TEST8">#REF!</definedName>
    <definedName name="TEST9" localSheetId="4">#REF!</definedName>
    <definedName name="TEST9" localSheetId="2">#REF!</definedName>
    <definedName name="TEST9">#REF!</definedName>
    <definedName name="TESTHKEY" localSheetId="4">#REF!</definedName>
    <definedName name="TESTHKEY" localSheetId="2">#REF!</definedName>
    <definedName name="TESTHKEY">#REF!</definedName>
    <definedName name="TESTKEYS" localSheetId="4">[6]BMCT2003!#REF!</definedName>
    <definedName name="TESTKEYS" localSheetId="2">[6]BMCT2003!#REF!</definedName>
    <definedName name="TESTKEYS">[6]BMCT2003!#REF!</definedName>
    <definedName name="TESTVKEY" localSheetId="4">#REF!</definedName>
    <definedName name="TESTVKEY" localSheetId="2">#REF!</definedName>
    <definedName name="TESTVKEY">#REF!</definedName>
    <definedName name="TextRefCopy1" localSheetId="4">#REF!</definedName>
    <definedName name="TextRefCopy1" localSheetId="2">#REF!</definedName>
    <definedName name="TextRefCopy1">#REF!</definedName>
    <definedName name="TextRefCopy15" localSheetId="4">#REF!</definedName>
    <definedName name="TextRefCopy15" localSheetId="2">#REF!</definedName>
    <definedName name="TextRefCopy15">#REF!</definedName>
    <definedName name="TextRefCopy2" localSheetId="4">#REF!</definedName>
    <definedName name="TextRefCopy2" localSheetId="2">#REF!</definedName>
    <definedName name="TextRefCopy2">#REF!</definedName>
    <definedName name="TextRefCopy3" localSheetId="4">#REF!</definedName>
    <definedName name="TextRefCopy3" localSheetId="2">#REF!</definedName>
    <definedName name="TextRefCopy3">#REF!</definedName>
    <definedName name="TextRefCopy4" localSheetId="4">#REF!</definedName>
    <definedName name="TextRefCopy4" localSheetId="2">#REF!</definedName>
    <definedName name="TextRefCopy4">#REF!</definedName>
    <definedName name="TextRefCopy5" localSheetId="4">#REF!</definedName>
    <definedName name="TextRefCopy5" localSheetId="2">#REF!</definedName>
    <definedName name="TextRefCopy5">#REF!</definedName>
    <definedName name="TextRefCopyRangeCount" hidden="1">5</definedName>
    <definedName name="tle">'[62]เงินกู้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 localSheetId="2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>#REF!</definedName>
    <definedName name="TotalDepre_Building">[18]BUILD95!$AN$9:$AN$17</definedName>
    <definedName name="TQA">[35]PA!$A$1:$F$12</definedName>
    <definedName name="TradeArRelated" localSheetId="4">#REF!</definedName>
    <definedName name="TradeArRelated" localSheetId="2">#REF!</definedName>
    <definedName name="TradeArRelated">#REF!</definedName>
    <definedName name="tribal" localSheetId="4">#REF!</definedName>
    <definedName name="tribal" localSheetId="2">#REF!</definedName>
    <definedName name="tribal">#REF!</definedName>
    <definedName name="ttr" localSheetId="4">#REF!</definedName>
    <definedName name="ttr" localSheetId="2">#REF!</definedName>
    <definedName name="ttr">#REF!</definedName>
    <definedName name="type" localSheetId="4">#REF!</definedName>
    <definedName name="type" localSheetId="2">#REF!</definedName>
    <definedName name="type">#REF!</definedName>
    <definedName name="US">'[30]ADJ - RATE'!$B$3</definedName>
    <definedName name="USD" localSheetId="4">#REF!</definedName>
    <definedName name="USD" localSheetId="2">#REF!</definedName>
    <definedName name="USD">#REF!</definedName>
    <definedName name="USDD" localSheetId="4">#REF!</definedName>
    <definedName name="USDD" localSheetId="2">#REF!</definedName>
    <definedName name="USDD">#REF!</definedName>
    <definedName name="uuuu">'[4]เงินกู้ MGC'!$F$15</definedName>
    <definedName name="vut" localSheetId="4">#REF!</definedName>
    <definedName name="vut" localSheetId="2">#REF!</definedName>
    <definedName name="vut">#REF!</definedName>
    <definedName name="werert" localSheetId="4">#REF!</definedName>
    <definedName name="werert" localSheetId="2">#REF!</definedName>
    <definedName name="werert">#REF!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>#REF!</definedName>
    <definedName name="xx">'[64]Trial Balance'!$A$1:$H$65536</definedName>
    <definedName name="YE" localSheetId="4">#REF!</definedName>
    <definedName name="YE" localSheetId="2">#REF!</definedName>
    <definedName name="YE">#REF!</definedName>
    <definedName name="ytuio" localSheetId="4">#REF!</definedName>
    <definedName name="ytuio" localSheetId="2">#REF!</definedName>
    <definedName name="ytuio">#REF!</definedName>
    <definedName name="yu" localSheetId="4">#REF!</definedName>
    <definedName name="yu" localSheetId="2">#REF!</definedName>
    <definedName name="yu">#REF!</definedName>
    <definedName name="yyy" localSheetId="4">#REF!</definedName>
    <definedName name="yyy" localSheetId="2">#REF!</definedName>
    <definedName name="yyy">#REF!</definedName>
    <definedName name="z1q">[4]เงินกู้ธนชาติ!$F$15</definedName>
    <definedName name="ZA" localSheetId="4">#REF!</definedName>
    <definedName name="ZA" localSheetId="2">#REF!</definedName>
    <definedName name="ZA">#REF!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ก" localSheetId="4">#REF!</definedName>
    <definedName name="ก" localSheetId="2">#REF!</definedName>
    <definedName name="ก">#REF!</definedName>
    <definedName name="คชจ.Q3">[65]Exp!$B$1:$AD$39</definedName>
    <definedName name="บริษัท_ออริจิ้น_พร็อพเพอร์ตี้_จำกัด" localSheetId="4">#REF!</definedName>
    <definedName name="บริษัท_ออริจิ้น_พร็อพเพอร์ตี้_จำกัด" localSheetId="2">#REF!</definedName>
    <definedName name="บริษัท_ออริจิ้น_พร็อพเพอร์ตี้_จำกัด">#REF!</definedName>
    <definedName name="พันธบัตร" localSheetId="4">#REF!</definedName>
    <definedName name="พันธบัตร" localSheetId="2">#REF!</definedName>
    <definedName name="พันธบัตร">#REF!</definedName>
    <definedName name="ฟ35" localSheetId="4">#REF!</definedName>
    <definedName name="ฟ35" localSheetId="2">#REF!</definedName>
    <definedName name="ฟ35">#REF!</definedName>
    <definedName name="ฟ70" localSheetId="4">'[66]S-5'!#REF!</definedName>
    <definedName name="ฟ70" localSheetId="2">'[66]S-5'!#REF!</definedName>
    <definedName name="ฟ70">'[66]S-5'!#REF!</definedName>
    <definedName name="ฟ80" localSheetId="4">#REF!</definedName>
    <definedName name="ฟ80" localSheetId="2">#REF!</definedName>
    <definedName name="ฟ80">#REF!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 localSheetId="2">#REF!</definedName>
    <definedName name="ฟๅจ">#REF!</definedName>
    <definedName name="ฤ1" localSheetId="4">[67]ยานพาหนะ!#REF!</definedName>
    <definedName name="ฤ1" localSheetId="2">[67]ยานพาหนะ!#REF!</definedName>
    <definedName name="ฤ1">[67]ยานพาหนะ!#REF!</definedName>
    <definedName name="สาดสา" localSheetId="4">#REF!</definedName>
    <definedName name="สาดสา" localSheetId="2">#REF!</definedName>
    <definedName name="สาดสา">#REF!</definedName>
    <definedName name="ห" localSheetId="3" hidden="1">{"conso",#N/A,FALSE,"cash flow"}</definedName>
    <definedName name="ห" localSheetId="2" hidden="1">{"conso",#N/A,FALSE,"cash flow"}</definedName>
    <definedName name="ห" hidden="1">{"conso",#N/A,FALSE,"cash flow"}</definedName>
    <definedName name="หกดเ" localSheetId="4">#REF!</definedName>
    <definedName name="หกดเ" localSheetId="2">#REF!</definedName>
    <definedName name="หกดเ">#REF!</definedName>
    <definedName name="หุ้นกู้" localSheetId="4">#REF!</definedName>
    <definedName name="หุ้นกู้" localSheetId="2">#REF!</definedName>
    <definedName name="หุ้นกู้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0" i="11" l="1"/>
  <c r="W29" i="11"/>
  <c r="I9" i="10"/>
  <c r="E73" i="1" l="1"/>
  <c r="E39" i="1"/>
  <c r="E40" i="1"/>
  <c r="I73" i="1"/>
  <c r="E35" i="11" l="1"/>
  <c r="W32" i="11"/>
  <c r="AA32" i="11" s="1"/>
  <c r="O20" i="9"/>
  <c r="K21" i="9"/>
  <c r="I21" i="9"/>
  <c r="G21" i="9"/>
  <c r="E21" i="9"/>
  <c r="I18" i="5" l="1"/>
  <c r="E74" i="1"/>
  <c r="AA19" i="11"/>
  <c r="W18" i="11"/>
  <c r="AA18" i="11" s="1"/>
  <c r="G55" i="5" l="1"/>
  <c r="E55" i="5"/>
  <c r="K26" i="5"/>
  <c r="I26" i="5"/>
  <c r="G26" i="5"/>
  <c r="E26" i="5"/>
  <c r="K18" i="5"/>
  <c r="K27" i="5" s="1"/>
  <c r="K30" i="5" s="1"/>
  <c r="K32" i="5" s="1"/>
  <c r="G18" i="5"/>
  <c r="E18" i="5"/>
  <c r="G19" i="1"/>
  <c r="E96" i="10"/>
  <c r="I20" i="1"/>
  <c r="G73" i="1"/>
  <c r="E27" i="5" l="1"/>
  <c r="E30" i="5" s="1"/>
  <c r="E32" i="5" s="1"/>
  <c r="E50" i="5" s="1"/>
  <c r="E52" i="5" s="1"/>
  <c r="G27" i="5"/>
  <c r="G30" i="5" s="1"/>
  <c r="G32" i="5" s="1"/>
  <c r="G39" i="5" s="1"/>
  <c r="G54" i="5" s="1"/>
  <c r="G56" i="5" s="1"/>
  <c r="I27" i="5"/>
  <c r="I30" i="5" s="1"/>
  <c r="I32" i="5" s="1"/>
  <c r="I39" i="5" s="1"/>
  <c r="K39" i="5"/>
  <c r="K54" i="5" s="1"/>
  <c r="K50" i="5"/>
  <c r="E39" i="5" l="1"/>
  <c r="E54" i="5" s="1"/>
  <c r="E56" i="5" s="1"/>
  <c r="G50" i="5"/>
  <c r="G52" i="5" s="1"/>
  <c r="I50" i="5"/>
  <c r="I54" i="5" s="1"/>
  <c r="O18" i="9"/>
  <c r="K73" i="1"/>
  <c r="E20" i="1"/>
  <c r="K19" i="1"/>
  <c r="K20" i="1" s="1"/>
  <c r="G20" i="1"/>
  <c r="Y29" i="11"/>
  <c r="Y31" i="11" s="1"/>
  <c r="Y35" i="11" s="1"/>
  <c r="Y15" i="11"/>
  <c r="W14" i="11"/>
  <c r="E79" i="10" l="1"/>
  <c r="G79" i="10"/>
  <c r="I79" i="10"/>
  <c r="K79" i="10"/>
  <c r="F110" i="1" l="1"/>
  <c r="F109" i="1"/>
  <c r="F107" i="1"/>
  <c r="F106" i="1"/>
  <c r="F105" i="1"/>
  <c r="F104" i="1"/>
  <c r="F103" i="1"/>
  <c r="E118" i="5"/>
  <c r="W23" i="11" l="1"/>
  <c r="AA23" i="11" s="1"/>
  <c r="K89" i="5"/>
  <c r="I89" i="5"/>
  <c r="G89" i="5"/>
  <c r="E89" i="5"/>
  <c r="K13" i="9"/>
  <c r="K14" i="9" s="1"/>
  <c r="I13" i="9"/>
  <c r="I14" i="9" s="1"/>
  <c r="G13" i="9"/>
  <c r="G14" i="9" s="1"/>
  <c r="E13" i="9"/>
  <c r="E14" i="9" s="1"/>
  <c r="O12" i="9"/>
  <c r="O10" i="9"/>
  <c r="K74" i="1"/>
  <c r="I74" i="1"/>
  <c r="G74" i="1"/>
  <c r="G118" i="5"/>
  <c r="K81" i="5"/>
  <c r="I81" i="5"/>
  <c r="G81" i="5"/>
  <c r="E81" i="5"/>
  <c r="K19" i="9"/>
  <c r="I19" i="9"/>
  <c r="G19" i="9"/>
  <c r="E19" i="9"/>
  <c r="K96" i="10"/>
  <c r="I96" i="10"/>
  <c r="G96" i="10"/>
  <c r="K90" i="5" l="1"/>
  <c r="K93" i="5" s="1"/>
  <c r="G90" i="5"/>
  <c r="G93" i="5" s="1"/>
  <c r="I90" i="5"/>
  <c r="I93" i="5" s="1"/>
  <c r="E90" i="5"/>
  <c r="E93" i="5" s="1"/>
  <c r="E9" i="10" s="1"/>
  <c r="I95" i="5" l="1"/>
  <c r="I102" i="5" s="1"/>
  <c r="G95" i="5"/>
  <c r="G102" i="5" s="1"/>
  <c r="G117" i="5" s="1"/>
  <c r="G119" i="5" s="1"/>
  <c r="G9" i="10"/>
  <c r="E95" i="5"/>
  <c r="K95" i="5"/>
  <c r="K9" i="10"/>
  <c r="G113" i="5" l="1"/>
  <c r="Q15" i="11" s="1"/>
  <c r="E113" i="5"/>
  <c r="E115" i="5" s="1"/>
  <c r="E102" i="5"/>
  <c r="E117" i="5" s="1"/>
  <c r="E119" i="5" s="1"/>
  <c r="I113" i="5"/>
  <c r="I117" i="5" s="1"/>
  <c r="K113" i="5"/>
  <c r="M11" i="9" s="1"/>
  <c r="K102" i="5"/>
  <c r="K117" i="5" s="1"/>
  <c r="W34" i="11"/>
  <c r="AA34" i="11" s="1"/>
  <c r="G115" i="5" l="1"/>
  <c r="Q29" i="11"/>
  <c r="M17" i="9"/>
  <c r="E41" i="1"/>
  <c r="U17" i="11" l="1"/>
  <c r="U26" i="11" s="1"/>
  <c r="O17" i="11"/>
  <c r="O26" i="11" s="1"/>
  <c r="M17" i="11"/>
  <c r="M26" i="11" s="1"/>
  <c r="K17" i="11"/>
  <c r="K26" i="11" s="1"/>
  <c r="I17" i="11"/>
  <c r="I26" i="11" s="1"/>
  <c r="G17" i="11"/>
  <c r="G26" i="11" s="1"/>
  <c r="E17" i="11"/>
  <c r="S17" i="11"/>
  <c r="S26" i="11" s="1"/>
  <c r="E21" i="11" l="1"/>
  <c r="W21" i="11" s="1"/>
  <c r="AA21" i="11" s="1"/>
  <c r="W16" i="11"/>
  <c r="AA16" i="11" s="1"/>
  <c r="E25" i="11" l="1"/>
  <c r="W25" i="11" s="1"/>
  <c r="AA25" i="11" s="1"/>
  <c r="E26" i="11" l="1"/>
  <c r="G111" i="1"/>
  <c r="U31" i="11" l="1"/>
  <c r="U35" i="11" s="1"/>
  <c r="S31" i="11"/>
  <c r="S35" i="11" s="1"/>
  <c r="O31" i="11"/>
  <c r="M31" i="11"/>
  <c r="K31" i="11"/>
  <c r="I31" i="11"/>
  <c r="G31" i="11"/>
  <c r="E31" i="11"/>
  <c r="W30" i="11"/>
  <c r="E107" i="1" l="1"/>
  <c r="M35" i="11"/>
  <c r="E103" i="1"/>
  <c r="E104" i="1"/>
  <c r="G35" i="11"/>
  <c r="I35" i="11"/>
  <c r="E105" i="1" s="1"/>
  <c r="K35" i="11"/>
  <c r="E106" i="1" s="1"/>
  <c r="O35" i="11"/>
  <c r="E109" i="1" s="1"/>
  <c r="E111" i="1"/>
  <c r="G40" i="1"/>
  <c r="I40" i="1"/>
  <c r="K40" i="1"/>
  <c r="W28" i="11" l="1"/>
  <c r="G109" i="1" l="1"/>
  <c r="G107" i="1"/>
  <c r="G106" i="1"/>
  <c r="AA28" i="11"/>
  <c r="M36" i="11" l="1"/>
  <c r="K36" i="11" l="1"/>
  <c r="I86" i="1" l="1"/>
  <c r="I41" i="1" l="1"/>
  <c r="I32" i="10"/>
  <c r="I49" i="10" l="1"/>
  <c r="U36" i="11"/>
  <c r="O17" i="9" l="1"/>
  <c r="O19" i="9" s="1"/>
  <c r="O21" i="9" s="1"/>
  <c r="M19" i="9"/>
  <c r="M21" i="9" s="1"/>
  <c r="E98" i="10"/>
  <c r="I98" i="10" l="1"/>
  <c r="G113" i="1" l="1"/>
  <c r="G110" i="1"/>
  <c r="G105" i="1"/>
  <c r="G104" i="1"/>
  <c r="G103" i="1"/>
  <c r="K110" i="1"/>
  <c r="K106" i="1"/>
  <c r="K104" i="1"/>
  <c r="K103" i="1"/>
  <c r="G112" i="1" l="1"/>
  <c r="G114" i="1" s="1"/>
  <c r="K109" i="1"/>
  <c r="AA14" i="11" l="1"/>
  <c r="O16" i="9" l="1"/>
  <c r="E86" i="1"/>
  <c r="I106" i="1" l="1"/>
  <c r="I104" i="1"/>
  <c r="I109" i="1"/>
  <c r="I103" i="1"/>
  <c r="I36" i="11" l="1"/>
  <c r="O36" i="11"/>
  <c r="G36" i="11"/>
  <c r="G86" i="1"/>
  <c r="E36" i="11" l="1"/>
  <c r="K86" i="1"/>
  <c r="E23" i="9" l="1"/>
  <c r="Y17" i="11" l="1"/>
  <c r="Y26" i="11" s="1"/>
  <c r="I23" i="9" l="1"/>
  <c r="K23" i="9"/>
  <c r="G23" i="9"/>
  <c r="G41" i="1" l="1"/>
  <c r="K112" i="1" l="1"/>
  <c r="K41" i="1"/>
  <c r="J20" i="1"/>
  <c r="H20" i="1"/>
  <c r="F20" i="1"/>
  <c r="K114" i="1" l="1"/>
  <c r="K32" i="10" l="1"/>
  <c r="G32" i="10" l="1"/>
  <c r="M13" i="9" l="1"/>
  <c r="M14" i="9" s="1"/>
  <c r="K49" i="10"/>
  <c r="K53" i="10" s="1"/>
  <c r="O11" i="9" l="1"/>
  <c r="K97" i="10"/>
  <c r="K99" i="10" s="1"/>
  <c r="G49" i="10"/>
  <c r="G53" i="10" s="1"/>
  <c r="O13" i="9" l="1"/>
  <c r="O14" i="9" s="1"/>
  <c r="Q17" i="11"/>
  <c r="Q26" i="11" s="1"/>
  <c r="W15" i="11"/>
  <c r="AA30" i="11"/>
  <c r="E32" i="10"/>
  <c r="AA15" i="11" l="1"/>
  <c r="AA17" i="11" s="1"/>
  <c r="AA26" i="11" s="1"/>
  <c r="W17" i="11"/>
  <c r="W26" i="11" s="1"/>
  <c r="I110" i="1"/>
  <c r="I112" i="1" s="1"/>
  <c r="G97" i="10"/>
  <c r="G99" i="10" s="1"/>
  <c r="E49" i="10"/>
  <c r="E53" i="10" l="1"/>
  <c r="E97" i="10" s="1"/>
  <c r="E99" i="10" s="1"/>
  <c r="E100" i="10" s="1"/>
  <c r="M23" i="9"/>
  <c r="I114" i="1"/>
  <c r="O23" i="9"/>
  <c r="I53" i="10"/>
  <c r="I97" i="10" s="1"/>
  <c r="I99" i="10" s="1"/>
  <c r="I100" i="10" s="1"/>
  <c r="E113" i="1" l="1"/>
  <c r="Y36" i="11" s="1"/>
  <c r="Q31" i="11" l="1"/>
  <c r="Q35" i="11" s="1"/>
  <c r="E110" i="1" l="1"/>
  <c r="E112" i="1" s="1"/>
  <c r="E114" i="1" s="1"/>
  <c r="AA29" i="11"/>
  <c r="AA31" i="11" s="1"/>
  <c r="AA35" i="11" s="1"/>
  <c r="W31" i="11"/>
  <c r="W35" i="11" s="1"/>
  <c r="AA36" i="11" l="1"/>
  <c r="Q36" i="11"/>
  <c r="W36" i="11" l="1"/>
  <c r="E87" i="1"/>
  <c r="G87" i="1"/>
  <c r="G115" i="1" s="1"/>
  <c r="G116" i="1" s="1"/>
  <c r="I87" i="1"/>
  <c r="I115" i="1" s="1"/>
  <c r="I116" i="1" s="1"/>
  <c r="K87" i="1"/>
  <c r="K115" i="1" s="1"/>
  <c r="K116" i="1" s="1"/>
  <c r="E115" i="1" l="1"/>
  <c r="E116" i="1" s="1"/>
</calcChain>
</file>

<file path=xl/sharedStrings.xml><?xml version="1.0" encoding="utf-8"?>
<sst xmlns="http://schemas.openxmlformats.org/spreadsheetml/2006/main" count="543" uniqueCount="312">
  <si>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</si>
  <si>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</si>
  <si>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</si>
  <si>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</si>
  <si>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</si>
  <si>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</si>
  <si>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</si>
  <si>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</si>
  <si>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</si>
  <si>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</si>
  <si>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</si>
  <si>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</si>
  <si>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</si>
  <si>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</si>
  <si>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</si>
  <si>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</si>
  <si>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</si>
  <si>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</si>
  <si>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</si>
  <si>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</si>
  <si>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</si>
  <si>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</si>
  <si>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</si>
  <si>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</si>
  <si>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</si>
  <si>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</si>
  <si>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</si>
  <si>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</si>
  <si>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</si>
  <si>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</si>
  <si>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</si>
  <si>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</si>
  <si>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</si>
  <si>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</si>
  <si>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</si>
  <si>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</si>
  <si>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</si>
  <si>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</si>
  <si>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</si>
  <si>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</si>
  <si>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</si>
  <si>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</si>
  <si>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</si>
  <si>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</si>
  <si>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</si>
  <si>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ยังไม่ได้จัดสรร</t>
  </si>
  <si>
    <t>ผู้ถือหุ้น</t>
  </si>
  <si>
    <t>กำไรขาดทุนเบ็ดเสร็จอื่น:</t>
  </si>
  <si>
    <t>เงินมัดจำค่าที่ดิน</t>
  </si>
  <si>
    <t>รวมส่วนของ</t>
  </si>
  <si>
    <t>งบกระแสเงินสด (ต่อ)</t>
  </si>
  <si>
    <t>งบกำไรขาดทุนเบ็ดเสร็จ</t>
  </si>
  <si>
    <t>กำไรขาดทุน:</t>
  </si>
  <si>
    <t>สินทรัพย์ภาษีเงินได้รอการตัดบัญชี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</si>
  <si>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</si>
  <si>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</si>
  <si>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</t>
  </si>
  <si>
    <t xml:space="preserve">   ต้นทุนโครงการพัฒนาอสังหาริมทรัพย์เพื่อขาย</t>
  </si>
  <si>
    <t>เงินมัดจำรับและเงินรับล่วงหน้าจากลูกค้า</t>
  </si>
  <si>
    <t xml:space="preserve">   เงินมัดจำรับและเงินรับล่วงหน้าจากลูกค้า</t>
  </si>
  <si>
    <t>ดอกเบี้ยรับ</t>
  </si>
  <si>
    <t>เงินจ่ายล่วงหน้า - ค่างานก่อสร้าง</t>
  </si>
  <si>
    <t>ที่ดินรอการพัฒนา</t>
  </si>
  <si>
    <t>สินทรัพย์ไม่มีตัวตน</t>
  </si>
  <si>
    <t>เงินให้กู้ยืมระยะสั้นแก่กิจการที่เกี่ยวข้องกัน</t>
  </si>
  <si>
    <t>อสังหาริมทรัพย์เพื่อการลงทุน</t>
  </si>
  <si>
    <t>(ตรวจสอบแล้ว)</t>
  </si>
  <si>
    <t xml:space="preserve">   เงินมัดจำค่าที่ดิน</t>
  </si>
  <si>
    <t>ซื้อสินทรัพย์ไม่มีตัวตน</t>
  </si>
  <si>
    <t xml:space="preserve">   ค่าเสื่อมราคาและค่าตัดจำหน่าย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</si>
  <si>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</si>
  <si>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</si>
  <si>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</si>
  <si>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</si>
  <si>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</si>
  <si>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</si>
  <si>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</si>
  <si>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กำไรต่อหุ้น</t>
  </si>
  <si>
    <t xml:space="preserve">   สินทรัพย์ไม่หมุนเวียนอื่น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</si>
  <si>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</si>
  <si>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</si>
  <si>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</si>
  <si>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บริษัท ออริจิ้น พร็อพเพอร์ตี้ จำกัด (มหาชน) และบริษัทย่อย</t>
  </si>
  <si>
    <t>ต้นทุนโครงการพัฒนาอสังหาริมทรัพย์เพื่อขาย</t>
  </si>
  <si>
    <t>กำไรสำหรับงวด</t>
  </si>
  <si>
    <t>จัดสรรแล้ว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</si>
  <si>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</si>
  <si>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</si>
  <si>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เงินจ่ายล่วงหน้า - ค่างานก่อสร้าง</t>
  </si>
  <si>
    <t>ส่วนเกินมูลค่าหุ้นสามัญ</t>
  </si>
  <si>
    <t>สำรองส่วนทุนจากการจ่ายโดยใช้หุ้นเป็นเกณฑ์</t>
  </si>
  <si>
    <t>องค์ประกอบอื่นของส่วนของผู้ถือหุ้น</t>
  </si>
  <si>
    <t>ส่วนของผู้ถือหุ้นของบริษัทฯ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</si>
  <si>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</si>
  <si>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</si>
  <si>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การแบ่งกำไรขาดทุนเบ็ดเสร็จรวม</t>
  </si>
  <si>
    <t xml:space="preserve">   กำไรส่วนที่เป็นของผู้ถือหุ้นของบริษัทฯ</t>
  </si>
  <si>
    <t>ส่วนของ</t>
  </si>
  <si>
    <t>สำรองส่วนทุนจาก</t>
  </si>
  <si>
    <t>ผู้มีส่วนได้เสีย</t>
  </si>
  <si>
    <t>ส่วนเกิน</t>
  </si>
  <si>
    <t>การจ่ายโดยใช้</t>
  </si>
  <si>
    <t>ที่ไม่มีอำนาจควบคุม</t>
  </si>
  <si>
    <t>มูลค่าหุ้นสามัญ</t>
  </si>
  <si>
    <t>หุ้นเป็นเกณฑ์</t>
  </si>
  <si>
    <t>ของบริษัทฯ</t>
  </si>
  <si>
    <t>ของบริษัทย่อย</t>
  </si>
  <si>
    <t xml:space="preserve">   ค่าใช้จ่ายที่เกิดจากการจ่ายโดยใช้หุ้นเป็นเกณฑ์</t>
  </si>
  <si>
    <t>หนี้สินไม่หมุนเวียนอื่น</t>
  </si>
  <si>
    <t>ส่วนต่ำกว่ามูลค่าหุ้นบุริมสิทธิของบริษัทย่อย</t>
  </si>
  <si>
    <t>ส่วนต่ำกว่ามูลค่า</t>
  </si>
  <si>
    <t>หุ้นบุริมสิทธิ</t>
  </si>
  <si>
    <t>ที่ดิน อาคารและอุปกรณ์</t>
  </si>
  <si>
    <t>ซื้อที่ดิน อาคารและอุปกรณ์</t>
  </si>
  <si>
    <t>ซื้ออสังหาริมทรัพย์เพื่อการลงทุน</t>
  </si>
  <si>
    <t xml:space="preserve">   หนี้สินไม่หมุนเวียนอื่น</t>
  </si>
  <si>
    <t>เงินลงทุนในการร่วมค้า</t>
  </si>
  <si>
    <t>งบกำไรขาดทุนเบ็ดเสร็จ (ต่อ)</t>
  </si>
  <si>
    <t>ค่าความนิยม</t>
  </si>
  <si>
    <t>หนี้สินภาษีเงินได้รอการตัดบัญชี</t>
  </si>
  <si>
    <t xml:space="preserve">เงินสดและรายการเทียบเท่าเงินสดปลายงวด </t>
  </si>
  <si>
    <t>ตั๋วแลกเงิน</t>
  </si>
  <si>
    <t>(หน่วย: บาท)</t>
  </si>
  <si>
    <t>- สำรองตามกฎหมาย</t>
  </si>
  <si>
    <t>รายได้รับล่วงหน้า</t>
  </si>
  <si>
    <t xml:space="preserve">   รายได้รับล่วงหน้า</t>
  </si>
  <si>
    <t xml:space="preserve">   กำไรจากการจำหน่ายเงินลงทุนในบริษัทย่อย</t>
  </si>
  <si>
    <t>รายได้ค่าบริหารโครงการ</t>
  </si>
  <si>
    <t xml:space="preserve">   ทุนที่ออกและชำระเต็มมูลค่าแล้ว</t>
  </si>
  <si>
    <t>จากการรวมธุรกิจภายใต้</t>
  </si>
  <si>
    <t>การควบคุมเดียวกัน</t>
  </si>
  <si>
    <t>สินทรัพย์ทางการเงินไม่หมุนเวียนอื่น</t>
  </si>
  <si>
    <t>สินทรัพย์สิทธิการใช้</t>
  </si>
  <si>
    <t>เงินปันผลรับ</t>
  </si>
  <si>
    <t>เงินกู้ยืมระยะสั้นจากกิจการและบุคคลที่เกี่ยวข้องกัน</t>
  </si>
  <si>
    <t>ต้นทุนทางการเงิน</t>
  </si>
  <si>
    <t>การแบ่งปันกำไร</t>
  </si>
  <si>
    <t xml:space="preserve">   ลูกหนี้เงินปันผล</t>
  </si>
  <si>
    <t>เงินให้กู้ยืมระยะยาวแก่กิจการที่เกี่ยวข้องกัน</t>
  </si>
  <si>
    <t>รายได้เงินปันผล</t>
  </si>
  <si>
    <t>รายได้ดอกเบี้ย</t>
  </si>
  <si>
    <t xml:space="preserve">   รายได้เงินปันผล</t>
  </si>
  <si>
    <t xml:space="preserve">   รายได้ดอกเบี้ย</t>
  </si>
  <si>
    <t xml:space="preserve">   ต้นทุนทางการเงิน</t>
  </si>
  <si>
    <t>จ่ายค่าธรรมเนียมในการออกหุ้นกู้</t>
  </si>
  <si>
    <t>กำไรจากการดำเนินงาน</t>
  </si>
  <si>
    <t>ส่วนต่ำกว่าทุน</t>
  </si>
  <si>
    <t>รายการที่ไม่ใช่เงินสด:</t>
  </si>
  <si>
    <t>สินทรัพย์ทางการเงินหมุนเวียนอื่น</t>
  </si>
  <si>
    <t>เงินฝากธนาคารที่มีภาระค้ำประกัน</t>
  </si>
  <si>
    <t xml:space="preserve">   และข้อจำกัดในการเบิกใช้</t>
  </si>
  <si>
    <t xml:space="preserve">   เงินฝากธนาคารที่มีภาระค้ำประกันและข้อจำกัดในการเบิกใช้</t>
  </si>
  <si>
    <t>เงินลงทุนในบริษัทร่วม</t>
  </si>
  <si>
    <t>ส่วนเกินทุน</t>
  </si>
  <si>
    <t>จากการเปลี่ยนแปลง</t>
  </si>
  <si>
    <t>ส่วนได้เสีย</t>
  </si>
  <si>
    <t>ในบริษัทย่อย</t>
  </si>
  <si>
    <t>ส่วนแบ่งกำไร</t>
  </si>
  <si>
    <t>ขาดทุนเบ็ดเสร็จอื่น</t>
  </si>
  <si>
    <t>จากการร่วมค้า</t>
  </si>
  <si>
    <t>กำไรขาดทุน</t>
  </si>
  <si>
    <t>เบ็ดเสร็จอื่น</t>
  </si>
  <si>
    <t>ส่วนเกินทุนจากการเปลี่ยนแปลงส่วนได้เสียในบริษัทย่อย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</si>
  <si>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</si>
  <si>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</si>
  <si>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หนี้สินตามสัญญาเช่า - สุทธิจากส่วนที่ถึงกำหนด</t>
  </si>
  <si>
    <t>กำไร (ขาดทุน) จากการดำเนินงานก่อนการเปลี่ยนแปลงในสินทรัพย์</t>
  </si>
  <si>
    <t>เงินสดจาก (ใช้ไปใน) กิจกรรมดำเนินงาน</t>
  </si>
  <si>
    <t>เงินสดจ่ายจากการลงทุนเพิ่มในการร่วมค้า</t>
  </si>
  <si>
    <t>ข้อมูลกระแสเงินสดเปิดเผยเพิ่มเติม</t>
  </si>
  <si>
    <t>รายได้จากการให้บริการ</t>
  </si>
  <si>
    <t>รายได้จากการประกอบกิจการโรงแรมและรายได้ค่าเช่า</t>
  </si>
  <si>
    <t>ต้นทุนการให้บริการ</t>
  </si>
  <si>
    <t>ต้นทุนการประกอบกิจการโรงแรมและต้นทุนค่าเช่า</t>
  </si>
  <si>
    <t xml:space="preserve">   ลูกหนี้การค้าและลูกหนี้อื่น</t>
  </si>
  <si>
    <t>เงินสดรับจากการออกหุ้นกู้</t>
  </si>
  <si>
    <t xml:space="preserve">เงินกู้ยืมระยะสั้นจากกิจการและบุคคลที่เกี่ยวข้องกันเพิ่มขึ้น (ลดลง) </t>
  </si>
  <si>
    <t>ชำระคืนหุ้นกู้</t>
  </si>
  <si>
    <t xml:space="preserve">   เจ้าหนี้อื่นจากการซื้ออสังหาริมทรัพย์เพื่อการลงทุน</t>
  </si>
  <si>
    <t>ภาษีขายที่ยังไม่ถึงกำหนดชำระ</t>
  </si>
  <si>
    <t>ประมาณการหนี้สินจากการรับประกันรายรับสุทธิ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</si>
  <si>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</si>
  <si>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</si>
  <si>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</si>
  <si>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</si>
  <si>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   หุ้นสามัญ 2,454,122,453 หุ้น มูลค่าหุ้นละ 0.50 บาท </t>
  </si>
  <si>
    <t xml:space="preserve">   ภาษีขายที่ยังไม่ถึงกำหนดชำระ</t>
  </si>
  <si>
    <t xml:space="preserve">   ประมาณการหนี้สินจากการรับประกันรายรับสุทธิ</t>
  </si>
  <si>
    <t>2, 3</t>
  </si>
  <si>
    <t>เงินสดจ่ายสุทธิจากการซื้อเงินลงทุนในบริษัทย่อย</t>
  </si>
  <si>
    <t xml:space="preserve">   ที่ถึงกำหนดชำระภายในหนึ่งปี</t>
  </si>
  <si>
    <t>ส่วนของประมาณการหนี้สินจากการรับประกันรายรับสุทธิ</t>
  </si>
  <si>
    <t xml:space="preserve">   - สุทธิจากส่วนที่ถึงกำหนดชำระภายในหนึ่งปี</t>
  </si>
  <si>
    <t>เงินสดรับจากการจำหน่ายอาคารและอุปกรณ์</t>
  </si>
  <si>
    <t>รายการเกี่ยวกับใบสำคัญแสดงสิทธิ</t>
  </si>
  <si>
    <t xml:space="preserve">   ของบริษัทย่อย</t>
  </si>
  <si>
    <t xml:space="preserve">   เจ้าหนี้อื่นจากการซื้ออาคารและอุปกรณ์</t>
  </si>
  <si>
    <t>ส่วนต่างที่เกินมูลค่าเงินลงทุนภายใต้วิธีส่วนได้เสีย</t>
  </si>
  <si>
    <t xml:space="preserve">   ของเงินลงทุนในการร่วมค้า</t>
  </si>
  <si>
    <t xml:space="preserve">   ลูกหนี้จากการจำหน่ายเงินลงทุน</t>
  </si>
  <si>
    <t>ยอดคงเหลือ ณ วันที่ 1 มกราคม 2568</t>
  </si>
  <si>
    <t>เงินจ่ายล่วงหน้า - ค่างานก่อสร้างไม่หมุนเวียน</t>
  </si>
  <si>
    <t>เงินมัดจำค่าที่ดินและเงินจ่ายล่วงหน้าอื่นระยะยาว</t>
  </si>
  <si>
    <t>เงินเบิกเกินบัญชีและเงินกู้ยืมระยะสั้นจากสถาบันการเงิน</t>
  </si>
  <si>
    <t>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</si>
  <si>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</si>
  <si>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</si>
  <si>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</si>
  <si>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ส่วนของผู้มีส่วนได้เสียที่ไม่มีอำนาจควบคุมของบริษัทย่อย</t>
  </si>
  <si>
    <t xml:space="preserve">   ประมาณการหนี้สินสำหรับผลประโยชน์พนักงาน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</si>
  <si>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</si>
  <si>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</si>
  <si>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จ่ายภาษีเงินได้นิติบุคคล</t>
  </si>
  <si>
    <t>เงินสดรับจากการลดทุนของการร่วมค้า</t>
  </si>
  <si>
    <t>ชำระคืนเงินต้นของหนี้สินตามสัญญาเช่า</t>
  </si>
  <si>
    <t xml:space="preserve">   ประมาณการมูลค่ายุติธรรมของสิ่งตอบแทนที่คาดว่าจะต้องจ่ายคิดลด</t>
  </si>
  <si>
    <t>3RR1XS0Z65AXKFY0VJDN3X008S8J068ZXNRNZ5J0HM73S91X9XBG</t>
  </si>
  <si>
    <t>Achareeya Buntip</t>
  </si>
  <si>
    <t>Create</t>
  </si>
  <si>
    <t>86f446eb-2be7-4b29-90ce-356aef174269</t>
  </si>
  <si>
    <t>{"id":"86f446eb-2be7-4b29-90ce-356aef174269","type":1,"name":"workbookId","value":"69189b92-0b2d-4bb1-b066-68ba6db0b01e"}</t>
  </si>
  <si>
    <t>83920b8e-f429-4cd2-8ad6-141878b982f5</t>
  </si>
  <si>
    <t>{"id":"83920b8e-f429-4cd2-8ad6-141878b982f5","type":0,"name":"dataSnipperSheetDeleted","value":"false"}</t>
  </si>
  <si>
    <t>9e78c920-d5cf-498e-91ef-fc383cea9fe8</t>
  </si>
  <si>
    <t>{"id":"9e78c920-d5cf-498e-91ef-fc383cea9fe8","type":0,"name":"embed-documents","value":"false"}</t>
  </si>
  <si>
    <t>33fe85c4-f689-498b-9fc1-4887066215b6</t>
  </si>
  <si>
    <t>{"id":"33fe85c4-f689-498b-9fc1-4887066215b6","type":0,"name":"table-snip-suggestions","value":"true"}</t>
  </si>
  <si>
    <t>bac2bb92-f780-46e9-afca-7a30777fc081</t>
  </si>
  <si>
    <t>{"id":"bac2bb92-f780-46e9-afca-7a30777fc081","type":1,"name":"migratedFssProjectId","value":""}</t>
  </si>
  <si>
    <t>{"id":"86f446eb-2be7-4b29-90ce-356aef174269","type":1,"name":"workbookId","value":"6e92412b-e8d7-4382-9b39-90656b2b1d25"}</t>
  </si>
  <si>
    <t>{"id":"9e78c920-d5cf-498e-91ef-fc383cea9fe8","type":0,"name":"embed-documents","value":"true"}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</si>
  <si>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</si>
  <si>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</si>
  <si>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</si>
  <si>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เงินกู้ยืมระยะสั้นจากกิจการที่ไม่เกี่ยวข้องกันเพิ่มขึ้น</t>
  </si>
  <si>
    <t>เงินสดรับจากเงินกู้ยืมระยะยาว</t>
  </si>
  <si>
    <t>ชำระคืนเงินกู้ยืมระยะยาว</t>
  </si>
  <si>
    <t>เงินกู้ยืมระยะสั้นจากกิจการที่ไม่เกี่ยวข้องกัน</t>
  </si>
  <si>
    <t>ซื้อหุ้นสามัญของบริษัทย่อยจากผู้มีส่วนได้เสีย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</si>
  <si>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</si>
  <si>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</si>
  <si>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>NC0S6A1Z3QDS53BRAV0RC4BM7G4WEBZ0GBMAJCAZ8WET15TT6SRG</t>
  </si>
  <si>
    <t>NYK</t>
  </si>
  <si>
    <t xml:space="preserve">   ขาดทุนจากการซื้อเงินลงทุนในบริษัทย่อย</t>
  </si>
  <si>
    <t>เงินสดจ่ายซื้อหุ้นจากผู้มีส่วนได้เสียที่ไม่มีอำนาจควบคุมของบริษัทย่อย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</si>
  <si>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</si>
  <si>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 xml:space="preserve">   ขาดทุนจากการตัดจำหน่ายสินทรัพย์ไม่มีตัวตน</t>
  </si>
  <si>
    <t xml:space="preserve">      พัฒนาอสังหาริมทรัพย์เพื่อขาย</t>
  </si>
  <si>
    <t xml:space="preserve">      หุ้นสามัญ 3,067,653,066 หุ้น มูลค่าหุ้นละ 0.50 บาท</t>
  </si>
  <si>
    <t>กำไรต่อหุ้นขั้นพื้นฐานและกำไรต่อหุ้นปรับลด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</si>
  <si>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</si>
  <si>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</si>
  <si>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ขาดทุนด้านเครดิตที่คาดว่าจะเกิดขึ้น</t>
  </si>
  <si>
    <t>RCYGR29WT1HGW4XJBFAM00C759M6MF2MVX2XMCK8FKNAY6R6P370</t>
  </si>
  <si>
    <t>Sukanya Anakkamontree</t>
  </si>
  <si>
    <t xml:space="preserve"> โอนที่ดิน อาคารและอุปกรณ์ไปเป็นต้นทุนโครงการ</t>
  </si>
  <si>
    <t xml:space="preserve"> โอนที่ดิน อาคารและอุปกรณ์ไปเป็นสินทรัพย์ที่ถือไว้เพื่อขาย</t>
  </si>
  <si>
    <t>กำไรก่อนรายได้ (ค่าใช้จ่าย) ภาษีเงินได้</t>
  </si>
  <si>
    <t>รายได้ (ค่าใช้จ่าย) ภาษีเงินได้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</si>
  <si>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</si>
  <si>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</si>
  <si>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CMJA3SVF93M41NTV7AKZG1CECTTBF2MRWEVRY80GPY18DTN6XJRG</t>
  </si>
  <si>
    <t>Waraporn Kantha</t>
  </si>
  <si>
    <t>740QVW7REV594X72Q1JD1YWBV8V80M1070T31SGN331FCCFD3EQ0</t>
  </si>
  <si>
    <t>DNG</t>
  </si>
  <si>
    <t>เงินให้กู้ยืมระยะสั้นแก่กิจการที่ไม่เกี่ยวข้องกัน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</si>
  <si>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</si>
  <si>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บริษัทย่อยชำระคืนเงินกู้ยืมแทนบริษัทฯ</t>
  </si>
  <si>
    <t>31 ธันวาคม 2568</t>
  </si>
  <si>
    <t>ยอดคงเหลือ ณ วันที่ 1 มกราคม 2569</t>
  </si>
  <si>
    <t>หุ้นกู้ระยะสั้น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</si>
  <si>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</si>
  <si>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</si>
  <si>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ตั๋วแลกเงินลดลง</t>
  </si>
  <si>
    <t xml:space="preserve">   ส่วนแบ่งกำไรจากเงินลงทุนในการร่วมค้าและบริษัทร่วม</t>
  </si>
  <si>
    <t>2, 5</t>
  </si>
  <si>
    <t>กำไรจากการจำหน่ายเงินลงทุนในบริษัทย่อย</t>
  </si>
  <si>
    <t xml:space="preserve">   ขาดทุนด้านเครดิตที่คาดว่าจะเกิดขึ้น</t>
  </si>
  <si>
    <t>ลูกหนี้การค้าและลูกหนี้อื่น</t>
  </si>
  <si>
    <t xml:space="preserve">   ขาดทุนจากการด้อยค่าของเงินลงทุนในบริษัทร่วม</t>
  </si>
  <si>
    <t xml:space="preserve">   เงินลงทุนในการร่วมค้าเปลี่ยนเป็นเงินลงทุนในบริษัทย่อย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</si>
  <si>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</si>
  <si>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</si>
  <si>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</si>
  <si>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</si>
  <si>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</si>
  <si>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</si>
  <si>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 xml:space="preserve">   ขาดทุนจากการตัดจำหน่ายอสังหาริมทรัพย์เพื่อการลงทุน</t>
  </si>
  <si>
    <t>เงินสดรับจากการจำหน่ายสินทรัพย์ทางการเงินอื่น</t>
  </si>
  <si>
    <t>เงินสดจ่ายจากการลงทุนเพิ่มในบริษัทย่อย</t>
  </si>
  <si>
    <t>เงินสดรับจากการเรียกชำระค่าหุ้นและออกหุ้นเพิ่มทุนของบริษัทย่อย</t>
  </si>
  <si>
    <t>จ่ายชำระค่าใช้จ่ายทางตรงในการออกหุ้นเพิ่มทุนของบริษัทย่อย</t>
  </si>
  <si>
    <t>การเปลี่ยนแปลงส่วนได้เสียในบริษัทย่อย</t>
  </si>
  <si>
    <t>เรียกชำระค่าหุ้นและเพิ่มทุนของบริษัทย่อย</t>
  </si>
  <si>
    <t>ส่วนแบ่งกำไรจากเงินลงทุนในการร่วมค้าและบริษัทร่วม</t>
  </si>
  <si>
    <t>เงินให้กู้ยืมแก่กิจการที่เกี่ยวข้องกัน (เพิ่มขึ้น) ลดลง</t>
  </si>
  <si>
    <t>2, 4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</si>
  <si>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</si>
  <si>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</si>
  <si>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>เงินปันผลจ่าย (หมายเหตุ 11)</t>
  </si>
  <si>
    <t>จ่ายเงินปันผล</t>
  </si>
  <si>
    <t>เงินให้กู้ยืมแก่กิจการที่ไม่เกี่ยวข้องกันลดลง</t>
  </si>
  <si>
    <t xml:space="preserve">   การเปลี่ยนแปลงในสินทรัพย์สิทธิการใช้</t>
  </si>
  <si>
    <t xml:space="preserve">   ขาดทุนจากการตัดจำหน่ายลูกหนี้การค้าและลูกหนี้อื่น</t>
  </si>
  <si>
    <t xml:space="preserve">   เจ้าหนี้จากการซื้อเงินลงทุน</t>
  </si>
  <si>
    <t>เงินมัดจำเพื่อจำหน่ายเงินลงทุนในการร่วมค้า</t>
  </si>
  <si>
    <t xml:space="preserve">   การปรับลดของต้นทุนโครงการพัฒนาอสังหาริมทรัพย์เพื่อขาย</t>
  </si>
  <si>
    <t xml:space="preserve">      เป็นมูลค่าสุทธิที่คาดว่าจะได้รับ</t>
  </si>
  <si>
    <t xml:space="preserve">   (กำไร) ขาดทุนจากการจำหน่ายและตัดจำหน่ายอาคารและอุปกรณ์</t>
  </si>
  <si>
    <t xml:space="preserve">   (กำไร) ขาดทุนจากการเปลี่ยนแปลงและยกเลิกสัญญาเช่า</t>
  </si>
  <si>
    <t xml:space="preserve">   (กำไร) ขาดทุนจากการปรับมูลค่ายุติธรรมของสินทรัพย์ทางการเงิน</t>
  </si>
  <si>
    <t>เงินสดจ่ายสุทธิจากการจำหน่ายเงินลงทุนในบริษัทย่อย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</si>
</sst>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_(* #,##0.0000_);_(* \(#,##0.0000\);_(* &quot;-&quot;??_);_(@_)"/>
    <numFmt numFmtId="202" formatCode="_(* #,##0.00000_);_(* \(#,##0.00000\);_(* &quot;-&quot;??_);_(@_)"/>
    <numFmt numFmtId="203" formatCode="_(* #,##0.0000_);_(* \(#,##0.0000\);_(* &quot;-&quot;_);_(@_)"/>
    <numFmt numFmtId="204" formatCode="_(* #,##0.00000_);_(* \(#,##0.00000\);_(* &quot;-&quot;_);_(@_)"/>
  </numFmts>
  <fonts count="75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rgb="FF222222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i/>
      <sz val="14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9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7" applyFont="0" applyFill="0" applyBorder="0">
      <alignment horizontal="center" vertical="justify" wrapText="1"/>
    </xf>
    <xf numFmtId="0" fontId="25" fillId="0" borderId="7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8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9">
      <alignment horizontal="left" vertical="top"/>
    </xf>
    <xf numFmtId="0" fontId="31" fillId="0" borderId="0">
      <alignment horizontal="left"/>
    </xf>
    <xf numFmtId="0" fontId="32" fillId="0" borderId="9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7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0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1">
      <alignment vertical="center"/>
    </xf>
    <xf numFmtId="4" fontId="43" fillId="7" borderId="12" applyNumberFormat="0" applyProtection="0">
      <alignment vertical="center"/>
    </xf>
    <xf numFmtId="4" fontId="44" fillId="8" borderId="12" applyNumberFormat="0" applyProtection="0">
      <alignment vertical="center"/>
    </xf>
    <xf numFmtId="4" fontId="43" fillId="8" borderId="12" applyNumberFormat="0" applyProtection="0">
      <alignment horizontal="left" vertical="center" indent="1"/>
    </xf>
    <xf numFmtId="0" fontId="43" fillId="8" borderId="12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2" applyNumberFormat="0" applyProtection="0">
      <alignment horizontal="right" vertical="center"/>
    </xf>
    <xf numFmtId="4" fontId="45" fillId="11" borderId="12" applyNumberFormat="0" applyProtection="0">
      <alignment horizontal="right" vertical="center"/>
    </xf>
    <xf numFmtId="4" fontId="45" fillId="12" borderId="12" applyNumberFormat="0" applyProtection="0">
      <alignment horizontal="right" vertical="center"/>
    </xf>
    <xf numFmtId="4" fontId="45" fillId="13" borderId="12" applyNumberFormat="0" applyProtection="0">
      <alignment horizontal="right" vertical="center"/>
    </xf>
    <xf numFmtId="4" fontId="45" fillId="14" borderId="12" applyNumberFormat="0" applyProtection="0">
      <alignment horizontal="right" vertical="center"/>
    </xf>
    <xf numFmtId="4" fontId="45" fillId="15" borderId="12" applyNumberFormat="0" applyProtection="0">
      <alignment horizontal="right" vertical="center"/>
    </xf>
    <xf numFmtId="4" fontId="45" fillId="16" borderId="12" applyNumberFormat="0" applyProtection="0">
      <alignment horizontal="right" vertical="center"/>
    </xf>
    <xf numFmtId="4" fontId="45" fillId="17" borderId="12" applyNumberFormat="0" applyProtection="0">
      <alignment horizontal="right" vertical="center"/>
    </xf>
    <xf numFmtId="4" fontId="45" fillId="18" borderId="12" applyNumberFormat="0" applyProtection="0">
      <alignment horizontal="right" vertical="center"/>
    </xf>
    <xf numFmtId="4" fontId="43" fillId="19" borderId="13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2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2" applyNumberFormat="0" applyProtection="0">
      <alignment horizontal="left" vertical="center" indent="1"/>
    </xf>
    <xf numFmtId="0" fontId="2" fillId="21" borderId="12" applyNumberFormat="0" applyProtection="0">
      <alignment horizontal="left" vertical="top" indent="1"/>
    </xf>
    <xf numFmtId="0" fontId="2" fillId="9" borderId="12" applyNumberFormat="0" applyProtection="0">
      <alignment horizontal="left" vertical="center" indent="1"/>
    </xf>
    <xf numFmtId="0" fontId="2" fillId="9" borderId="12" applyNumberFormat="0" applyProtection="0">
      <alignment horizontal="left" vertical="top" indent="1"/>
    </xf>
    <xf numFmtId="0" fontId="2" fillId="23" borderId="12" applyNumberFormat="0" applyProtection="0">
      <alignment horizontal="left" vertical="center" indent="1"/>
    </xf>
    <xf numFmtId="0" fontId="2" fillId="23" borderId="12" applyNumberFormat="0" applyProtection="0">
      <alignment horizontal="left" vertical="top" indent="1"/>
    </xf>
    <xf numFmtId="0" fontId="2" fillId="24" borderId="12" applyNumberFormat="0" applyProtection="0">
      <alignment horizontal="left" vertical="center" indent="1"/>
    </xf>
    <xf numFmtId="0" fontId="2" fillId="24" borderId="12" applyNumberFormat="0" applyProtection="0">
      <alignment horizontal="left" vertical="top" indent="1"/>
    </xf>
    <xf numFmtId="4" fontId="45" fillId="6" borderId="12" applyNumberFormat="0" applyProtection="0">
      <alignment vertical="center"/>
    </xf>
    <xf numFmtId="4" fontId="47" fillId="6" borderId="12" applyNumberFormat="0" applyProtection="0">
      <alignment vertical="center"/>
    </xf>
    <xf numFmtId="4" fontId="45" fillId="6" borderId="12" applyNumberFormat="0" applyProtection="0">
      <alignment horizontal="left" vertical="center" indent="1"/>
    </xf>
    <xf numFmtId="0" fontId="45" fillId="6" borderId="12" applyNumberFormat="0" applyProtection="0">
      <alignment horizontal="left" vertical="top" indent="1"/>
    </xf>
    <xf numFmtId="4" fontId="45" fillId="20" borderId="12" applyNumberFormat="0" applyProtection="0">
      <alignment horizontal="right" vertical="center"/>
    </xf>
    <xf numFmtId="4" fontId="47" fillId="20" borderId="12" applyNumberFormat="0" applyProtection="0">
      <alignment horizontal="right" vertical="center"/>
    </xf>
    <xf numFmtId="4" fontId="45" fillId="22" borderId="12" applyNumberFormat="0" applyProtection="0">
      <alignment horizontal="left" vertical="center" indent="1"/>
    </xf>
    <xf numFmtId="0" fontId="45" fillId="9" borderId="12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2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7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" fillId="0" borderId="0"/>
    <xf numFmtId="9" fontId="65" fillId="0" borderId="0" applyFont="0" applyFill="0" applyBorder="0" applyAlignment="0" applyProtection="0"/>
  </cellStyleXfs>
  <cellXfs count="109">
    <xf numFmtId="0" fontId="0" fillId="0" borderId="0" xfId="0"/>
    <xf numFmtId="37" fontId="66" fillId="0" borderId="0" xfId="0" applyNumberFormat="1" applyFont="1" applyAlignment="1">
      <alignment horizontal="left" vertical="center"/>
    </xf>
    <xf numFmtId="167" fontId="67" fillId="0" borderId="0" xfId="0" quotePrefix="1" applyNumberFormat="1" applyFont="1" applyAlignment="1">
      <alignment horizontal="centerContinuous" vertical="center"/>
    </xf>
    <xf numFmtId="0" fontId="67" fillId="0" borderId="0" xfId="0" applyFont="1" applyAlignment="1">
      <alignment horizontal="centerContinuous" vertical="center"/>
    </xf>
    <xf numFmtId="167" fontId="67" fillId="0" borderId="0" xfId="0" applyNumberFormat="1" applyFont="1" applyAlignment="1">
      <alignment horizontal="centerContinuous" vertical="center"/>
    </xf>
    <xf numFmtId="167" fontId="67" fillId="0" borderId="0" xfId="0" applyNumberFormat="1" applyFont="1" applyAlignment="1">
      <alignment horizontal="left" vertical="center"/>
    </xf>
    <xf numFmtId="37" fontId="67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167" fontId="66" fillId="0" borderId="1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0" fontId="67" fillId="0" borderId="1" xfId="0" applyFont="1" applyBorder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0" fontId="67" fillId="0" borderId="1" xfId="0" quotePrefix="1" applyFont="1" applyBorder="1" applyAlignment="1">
      <alignment horizontal="center" vertical="center"/>
    </xf>
    <xf numFmtId="1" fontId="68" fillId="0" borderId="0" xfId="0" applyNumberFormat="1" applyFont="1" applyAlignment="1">
      <alignment horizontal="center" vertical="center"/>
    </xf>
    <xf numFmtId="1" fontId="67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right" vertical="center"/>
    </xf>
    <xf numFmtId="0" fontId="66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7" fillId="0" borderId="0" xfId="0" quotePrefix="1" applyFont="1" applyAlignment="1">
      <alignment horizontal="left" vertical="center"/>
    </xf>
    <xf numFmtId="167" fontId="69" fillId="0" borderId="0" xfId="0" applyNumberFormat="1" applyFont="1" applyAlignment="1">
      <alignment horizontal="center" vertical="center"/>
    </xf>
    <xf numFmtId="167" fontId="67" fillId="0" borderId="0" xfId="0" quotePrefix="1" applyNumberFormat="1" applyFont="1" applyAlignment="1">
      <alignment horizontal="left" vertical="center"/>
    </xf>
    <xf numFmtId="0" fontId="66" fillId="0" borderId="0" xfId="0" quotePrefix="1" applyFont="1" applyAlignment="1">
      <alignment horizontal="left" vertical="center"/>
    </xf>
    <xf numFmtId="41" fontId="67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left" vertical="center"/>
    </xf>
    <xf numFmtId="41" fontId="67" fillId="0" borderId="1" xfId="0" applyNumberFormat="1" applyFont="1" applyBorder="1" applyAlignment="1">
      <alignment horizontal="center" vertical="center"/>
    </xf>
    <xf numFmtId="41" fontId="67" fillId="0" borderId="2" xfId="0" applyNumberFormat="1" applyFont="1" applyBorder="1" applyAlignment="1">
      <alignment horizontal="center" vertical="center"/>
    </xf>
    <xf numFmtId="0" fontId="70" fillId="0" borderId="0" xfId="0" applyFont="1" applyAlignment="1">
      <alignment vertical="center"/>
    </xf>
    <xf numFmtId="167" fontId="67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0" fontId="67" fillId="0" borderId="0" xfId="0" quotePrefix="1" applyFont="1" applyAlignment="1">
      <alignment horizontal="center" vertical="center"/>
    </xf>
    <xf numFmtId="0" fontId="67" fillId="0" borderId="5" xfId="0" applyFont="1" applyBorder="1" applyAlignment="1">
      <alignment vertical="center"/>
    </xf>
    <xf numFmtId="0" fontId="66" fillId="0" borderId="0" xfId="2" applyFont="1" applyAlignment="1">
      <alignment vertical="center"/>
    </xf>
    <xf numFmtId="0" fontId="68" fillId="0" borderId="0" xfId="0" applyFont="1" applyAlignment="1">
      <alignment horizontal="center" vertical="center"/>
    </xf>
    <xf numFmtId="49" fontId="71" fillId="0" borderId="0" xfId="0" applyNumberFormat="1" applyFont="1" applyAlignment="1">
      <alignment vertical="center"/>
    </xf>
    <xf numFmtId="37" fontId="67" fillId="0" borderId="0" xfId="0" applyNumberFormat="1" applyFont="1" applyAlignment="1">
      <alignment vertical="center"/>
    </xf>
    <xf numFmtId="168" fontId="71" fillId="0" borderId="0" xfId="0" applyNumberFormat="1" applyFont="1" applyAlignment="1">
      <alignment horizontal="right" vertical="center"/>
    </xf>
    <xf numFmtId="1" fontId="71" fillId="0" borderId="0" xfId="0" applyNumberFormat="1" applyFont="1" applyAlignment="1">
      <alignment horizontal="center" vertical="center"/>
    </xf>
    <xf numFmtId="41" fontId="72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 vertical="center"/>
    </xf>
    <xf numFmtId="41" fontId="71" fillId="0" borderId="0" xfId="0" applyNumberFormat="1" applyFont="1" applyAlignment="1">
      <alignment vertical="center"/>
    </xf>
    <xf numFmtId="41" fontId="72" fillId="0" borderId="1" xfId="0" applyNumberFormat="1" applyFont="1" applyBorder="1" applyAlignment="1">
      <alignment horizontal="right" vertical="center"/>
    </xf>
    <xf numFmtId="41" fontId="72" fillId="0" borderId="0" xfId="0" applyNumberFormat="1" applyFont="1" applyAlignment="1">
      <alignment horizontal="right" vertical="center"/>
    </xf>
    <xf numFmtId="168" fontId="71" fillId="0" borderId="0" xfId="0" applyNumberFormat="1" applyFont="1" applyAlignment="1">
      <alignment vertical="center"/>
    </xf>
    <xf numFmtId="41" fontId="72" fillId="0" borderId="4" xfId="0" applyNumberFormat="1" applyFont="1" applyBorder="1" applyAlignment="1">
      <alignment horizontal="right" vertical="center"/>
    </xf>
    <xf numFmtId="0" fontId="72" fillId="0" borderId="0" xfId="0" applyFont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202" fontId="67" fillId="0" borderId="0" xfId="0" applyNumberFormat="1" applyFont="1" applyAlignment="1">
      <alignment horizontal="centerContinuous" vertical="center"/>
    </xf>
    <xf numFmtId="49" fontId="72" fillId="0" borderId="0" xfId="0" applyNumberFormat="1" applyFont="1" applyAlignment="1">
      <alignment vertical="center"/>
    </xf>
    <xf numFmtId="41" fontId="72" fillId="0" borderId="1" xfId="0" applyNumberFormat="1" applyFont="1" applyBorder="1" applyAlignment="1">
      <alignment vertical="center"/>
    </xf>
    <xf numFmtId="41" fontId="72" fillId="0" borderId="3" xfId="0" applyNumberFormat="1" applyFont="1" applyBorder="1" applyAlignment="1">
      <alignment horizontal="right" vertical="center"/>
    </xf>
    <xf numFmtId="204" fontId="72" fillId="0" borderId="0" xfId="0" applyNumberFormat="1" applyFont="1" applyAlignment="1">
      <alignment horizontal="right" vertical="center"/>
    </xf>
    <xf numFmtId="203" fontId="71" fillId="0" borderId="0" xfId="0" applyNumberFormat="1" applyFont="1" applyAlignment="1">
      <alignment horizontal="right" vertical="center"/>
    </xf>
    <xf numFmtId="201" fontId="67" fillId="0" borderId="0" xfId="0" applyNumberFormat="1" applyFont="1" applyAlignment="1">
      <alignment horizontal="right" vertical="center"/>
    </xf>
    <xf numFmtId="201" fontId="67" fillId="0" borderId="4" xfId="0" applyNumberFormat="1" applyFont="1" applyBorder="1" applyAlignment="1">
      <alignment horizontal="right" vertical="center"/>
    </xf>
    <xf numFmtId="0" fontId="66" fillId="0" borderId="0" xfId="2" applyFont="1" applyAlignment="1">
      <alignment horizontal="left" vertical="center"/>
    </xf>
    <xf numFmtId="0" fontId="67" fillId="0" borderId="0" xfId="2" applyFont="1" applyAlignment="1">
      <alignment horizontal="right" vertical="center"/>
    </xf>
    <xf numFmtId="167" fontId="67" fillId="0" borderId="0" xfId="2" applyNumberFormat="1" applyFont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167" fontId="66" fillId="0" borderId="1" xfId="2" applyNumberFormat="1" applyFont="1" applyBorder="1" applyAlignment="1">
      <alignment horizontal="centerContinuous" vertical="center"/>
    </xf>
    <xf numFmtId="0" fontId="67" fillId="0" borderId="0" xfId="2" applyFont="1" applyAlignment="1">
      <alignment vertical="center"/>
    </xf>
    <xf numFmtId="167" fontId="66" fillId="0" borderId="0" xfId="2" applyNumberFormat="1" applyFont="1" applyAlignment="1">
      <alignment horizontal="centerContinuous" vertical="center"/>
    </xf>
    <xf numFmtId="167" fontId="67" fillId="0" borderId="1" xfId="2" applyNumberFormat="1" applyFont="1" applyBorder="1" applyAlignment="1">
      <alignment horizontal="center" vertical="center"/>
    </xf>
    <xf numFmtId="0" fontId="67" fillId="0" borderId="0" xfId="2" applyFont="1" applyAlignment="1">
      <alignment horizontal="center" vertical="top"/>
    </xf>
    <xf numFmtId="0" fontId="67" fillId="0" borderId="1" xfId="2" applyFont="1" applyBorder="1" applyAlignment="1">
      <alignment horizontal="center" vertical="top"/>
    </xf>
    <xf numFmtId="0" fontId="67" fillId="0" borderId="0" xfId="2" applyFont="1" applyAlignment="1">
      <alignment horizontal="center" vertical="center"/>
    </xf>
    <xf numFmtId="167" fontId="67" fillId="0" borderId="0" xfId="2" applyNumberFormat="1" applyFont="1" applyAlignment="1">
      <alignment horizontal="center" vertical="top"/>
    </xf>
    <xf numFmtId="167" fontId="67" fillId="0" borderId="0" xfId="2" applyNumberFormat="1" applyFont="1" applyAlignment="1">
      <alignment horizontal="centerContinuous" vertical="center"/>
    </xf>
    <xf numFmtId="167" fontId="73" fillId="0" borderId="0" xfId="2" applyNumberFormat="1" applyFont="1" applyAlignment="1">
      <alignment horizontal="center" vertical="center"/>
    </xf>
    <xf numFmtId="167" fontId="67" fillId="0" borderId="1" xfId="2" applyNumberFormat="1" applyFont="1" applyBorder="1" applyAlignment="1">
      <alignment horizontal="center" vertical="top"/>
    </xf>
    <xf numFmtId="167" fontId="67" fillId="0" borderId="1" xfId="2" quotePrefix="1" applyNumberFormat="1" applyFont="1" applyBorder="1" applyAlignment="1">
      <alignment horizontal="center" vertical="center"/>
    </xf>
    <xf numFmtId="167" fontId="69" fillId="0" borderId="0" xfId="2" applyNumberFormat="1" applyFont="1" applyAlignment="1">
      <alignment horizontal="center" vertical="center"/>
    </xf>
    <xf numFmtId="41" fontId="67" fillId="0" borderId="0" xfId="2" applyNumberFormat="1" applyFont="1" applyAlignment="1">
      <alignment vertical="center"/>
    </xf>
    <xf numFmtId="41" fontId="67" fillId="0" borderId="0" xfId="2" applyNumberFormat="1" applyFont="1" applyAlignment="1">
      <alignment horizontal="center" vertical="center"/>
    </xf>
    <xf numFmtId="167" fontId="67" fillId="0" borderId="0" xfId="2" applyNumberFormat="1" applyFont="1" applyAlignment="1">
      <alignment vertical="center"/>
    </xf>
    <xf numFmtId="0" fontId="69" fillId="0" borderId="0" xfId="2" applyFont="1" applyAlignment="1">
      <alignment horizontal="center" vertical="center"/>
    </xf>
    <xf numFmtId="41" fontId="67" fillId="0" borderId="1" xfId="2" applyNumberFormat="1" applyFont="1" applyBorder="1" applyAlignment="1">
      <alignment vertical="center"/>
    </xf>
    <xf numFmtId="41" fontId="67" fillId="0" borderId="1" xfId="2" applyNumberFormat="1" applyFont="1" applyBorder="1" applyAlignment="1">
      <alignment horizontal="center" vertical="center"/>
    </xf>
    <xf numFmtId="41" fontId="67" fillId="0" borderId="4" xfId="2" applyNumberFormat="1" applyFont="1" applyBorder="1" applyAlignment="1">
      <alignment vertical="center"/>
    </xf>
    <xf numFmtId="41" fontId="67" fillId="0" borderId="3" xfId="2" applyNumberFormat="1" applyFont="1" applyBorder="1" applyAlignment="1">
      <alignment vertical="center"/>
    </xf>
    <xf numFmtId="0" fontId="69" fillId="0" borderId="0" xfId="2" applyFont="1" applyAlignment="1">
      <alignment vertical="center"/>
    </xf>
    <xf numFmtId="37" fontId="67" fillId="0" borderId="0" xfId="2" applyNumberFormat="1" applyFont="1" applyAlignment="1">
      <alignment vertical="center"/>
    </xf>
    <xf numFmtId="167" fontId="66" fillId="0" borderId="0" xfId="2" applyNumberFormat="1" applyFont="1" applyAlignment="1">
      <alignment horizontal="center" vertical="center"/>
    </xf>
    <xf numFmtId="181" fontId="67" fillId="0" borderId="0" xfId="308" applyNumberFormat="1" applyFont="1" applyFill="1" applyAlignment="1">
      <alignment vertical="center"/>
    </xf>
    <xf numFmtId="43" fontId="67" fillId="0" borderId="0" xfId="306" applyFont="1" applyFill="1" applyAlignment="1">
      <alignment vertical="center"/>
    </xf>
    <xf numFmtId="167" fontId="66" fillId="0" borderId="0" xfId="306" applyNumberFormat="1" applyFont="1" applyFill="1" applyBorder="1" applyAlignment="1">
      <alignment horizontal="center" vertical="center"/>
    </xf>
    <xf numFmtId="167" fontId="67" fillId="0" borderId="0" xfId="306" applyNumberFormat="1" applyFont="1" applyFill="1" applyBorder="1" applyAlignment="1">
      <alignment vertical="center"/>
    </xf>
    <xf numFmtId="167" fontId="66" fillId="0" borderId="0" xfId="306" applyNumberFormat="1" applyFont="1" applyFill="1" applyBorder="1" applyAlignment="1">
      <alignment horizontal="left" vertical="center"/>
    </xf>
    <xf numFmtId="0" fontId="72" fillId="0" borderId="0" xfId="0" applyFont="1" applyAlignment="1">
      <alignment vertical="center"/>
    </xf>
    <xf numFmtId="167" fontId="67" fillId="0" borderId="0" xfId="306" applyNumberFormat="1" applyFont="1" applyFill="1" applyBorder="1" applyAlignment="1">
      <alignment horizontal="center" vertical="center"/>
    </xf>
    <xf numFmtId="167" fontId="67" fillId="0" borderId="0" xfId="306" applyNumberFormat="1" applyFont="1" applyFill="1" applyBorder="1" applyAlignment="1">
      <alignment horizontal="centerContinuous" vertical="center"/>
    </xf>
    <xf numFmtId="43" fontId="67" fillId="0" borderId="0" xfId="306" applyFont="1" applyFill="1" applyBorder="1" applyAlignment="1">
      <alignment vertical="center"/>
    </xf>
    <xf numFmtId="167" fontId="67" fillId="0" borderId="0" xfId="0" applyNumberFormat="1" applyFont="1" applyAlignment="1">
      <alignment horizontal="center" vertical="center"/>
    </xf>
    <xf numFmtId="41" fontId="67" fillId="0" borderId="4" xfId="0" applyNumberFormat="1" applyFont="1" applyBorder="1" applyAlignment="1">
      <alignment horizontal="center" vertical="center"/>
    </xf>
    <xf numFmtId="49" fontId="74" fillId="0" borderId="0" xfId="0" applyNumberFormat="1" applyFont="1" applyAlignment="1">
      <alignment vertical="center"/>
    </xf>
    <xf numFmtId="41" fontId="67" fillId="0" borderId="0" xfId="0" applyNumberFormat="1" applyFont="1" applyAlignment="1">
      <alignment horizontal="right" vertical="center"/>
    </xf>
    <xf numFmtId="41" fontId="67" fillId="0" borderId="1" xfId="0" applyNumberFormat="1" applyFont="1" applyBorder="1" applyAlignment="1">
      <alignment horizontal="right" vertical="center"/>
    </xf>
    <xf numFmtId="41" fontId="67" fillId="0" borderId="2" xfId="0" applyNumberFormat="1" applyFont="1" applyBorder="1" applyAlignment="1">
      <alignment horizontal="right" vertical="center"/>
    </xf>
    <xf numFmtId="41" fontId="67" fillId="0" borderId="3" xfId="0" applyNumberFormat="1" applyFont="1" applyBorder="1" applyAlignment="1">
      <alignment horizontal="right" vertical="center"/>
    </xf>
    <xf numFmtId="41" fontId="67" fillId="0" borderId="0" xfId="0" applyNumberFormat="1" applyFont="1" applyAlignment="1">
      <alignment vertical="center"/>
    </xf>
    <xf numFmtId="43" fontId="67" fillId="0" borderId="0" xfId="0" applyNumberFormat="1" applyFont="1" applyAlignment="1">
      <alignment horizontal="right" vertical="center"/>
    </xf>
    <xf numFmtId="41" fontId="67" fillId="0" borderId="4" xfId="0" applyNumberFormat="1" applyFont="1" applyBorder="1" applyAlignment="1">
      <alignment horizontal="right" vertical="center"/>
    </xf>
    <xf numFmtId="167" fontId="66" fillId="0" borderId="1" xfId="0" applyNumberFormat="1" applyFont="1" applyBorder="1" applyAlignment="1">
      <alignment horizontal="center" vertical="center"/>
    </xf>
    <xf numFmtId="167" fontId="67" fillId="0" borderId="2" xfId="2" applyNumberFormat="1" applyFont="1" applyBorder="1" applyAlignment="1">
      <alignment horizontal="center" vertical="center"/>
    </xf>
    <xf numFmtId="167" fontId="67" fillId="0" borderId="1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167" fontId="66" fillId="0" borderId="0" xfId="306" applyNumberFormat="1" applyFont="1" applyFill="1" applyBorder="1" applyAlignment="1">
      <alignment horizontal="center" vertical="center"/>
    </xf>
    <xf numFmtId="167" fontId="67" fillId="0" borderId="0" xfId="306" applyNumberFormat="1" applyFont="1" applyFill="1" applyBorder="1" applyAlignment="1">
      <alignment horizontal="center" vertical="center"/>
    </xf>
  </cellXfs>
  <cellStyles count="309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" xfId="306" builtinId="3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0 2" xfId="307" xr:uid="{6E6B3570-77BC-4D87-BD8C-9B80A2AC5021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" xfId="308" builtinId="5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FFFF"/>
      <color rgb="FFFFCC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customXml" Target="../customXml/item4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calcChain" Target="calcChain.xml"/><Relationship Id="rId85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61" Type="http://schemas.openxmlformats.org/officeDocument/2006/relationships/externalLink" Target="externalLinks/externalLink52.xml"/><Relationship Id="rId8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  <sheetName val="HOTEL MENU"/>
      <sheetName val="P&amp;L DEPT"/>
      <sheetName val="TPP-C_20033"/>
      <sheetName val="TPP-C_20034"/>
      <sheetName val="Trial_Balance3"/>
      <sheetName val="TrialBalance_Q3-20023"/>
      <sheetName val="SCB-C"/>
      <sheetName val="BAY-C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data"/>
      <sheetName val="TrialBalance Q3-2002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TB-2001-Apr'01"/>
      <sheetName val="acc.depre-report-old"/>
      <sheetName val="งบบริหาร PL-report"/>
      <sheetName val="P&amp;LFINAL - 44"/>
      <sheetName val="DATABASE -sumifTB"/>
      <sheetName val="31.12.04"/>
      <sheetName val="ตั๋วเงินรับ"/>
      <sheetName val="GL06"/>
      <sheetName val="EST-FOOTING (G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  <sheetName val="เงินกู้_MGC1"/>
      <sheetName val="B&amp;S_19991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Account Code_E"/>
      <sheetName val="IBP15"/>
      <sheetName val="SAN REDUCED 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G2">
            <v>36525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  <sheetName val="Oct"/>
      <sheetName val="Trial Balance"/>
      <sheetName val="Sheet1 (2)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  <sheetName val="ASSET 20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ตั๋วเงินรับ"/>
      <sheetName val="Sheet1 (2)"/>
      <sheetName val="Factor F Data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  <sheetName val="ADJ_-_RATE19"/>
      <sheetName val="เงินกู้_MGC2"/>
      <sheetName val="TrialBalance_Q3-20022"/>
      <sheetName val="B&amp;S_19992"/>
      <sheetName val="Trial_Balance2"/>
      <sheetName val="ADJ_-_RAT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Amort_Table_Building_I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etup_2008"/>
      <sheetName val="10-1_Media"/>
      <sheetName val="Setup_2009"/>
      <sheetName val="f&amp;b_(2)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oan_Data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Cost_Center"/>
      <sheetName val="Call_Down_Data_OLD"/>
      <sheetName val="Total"/>
      <sheetName val="งานพื้น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2">
          <cell r="G2">
            <v>36525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water_record__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ใบรับที่เคยบัญชีบัญชีแล้ว"/>
      <sheetName val="Month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OTC market"/>
      <sheetName val="NPV"/>
      <sheetName val="AD output"/>
      <sheetName val="Boots OTC"/>
      <sheetName val="pro forma"/>
      <sheetName val="EQ4NTV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39.0OK"/>
      <sheetName val="02.1OK"/>
      <sheetName val="02.2OK"/>
      <sheetName val="Account Code_E"/>
      <sheetName val="AMOUNT"/>
      <sheetName val="PNDE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 APS  APS-DI ING"/>
      <sheetName val="INCTAX"/>
      <sheetName val="FF-PBG"/>
      <sheetName val="수정시산표"/>
      <sheetName val="Check Wine"/>
      <sheetName val="Saithong (2)"/>
      <sheetName val="Pool bar(1)"/>
      <sheetName val="2003_Forecast3"/>
      <sheetName val="2004_Risk_Adjusted_AOP3"/>
      <sheetName val="Sheet298"/>
      <sheetName val="Reimbursements"/>
      <sheetName val="all"/>
      <sheetName val="CASH98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daily 12.57"/>
      <sheetName val="TB MAY'09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_Bal_Int_Acp1"/>
      <sheetName val="cash_flow_14"/>
      <sheetName val="cash_flow_24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sheetNO"/>
      <sheetName val="SCH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Supplier Master IF"/>
      <sheetName val="Bridge-品类量价更新"/>
      <sheetName val="Sheet337"/>
      <sheetName val="ba spi"/>
      <sheetName val="SMP"/>
      <sheetName val="F汇总"/>
      <sheetName val="Land 28101"/>
      <sheetName val="ภูมิทัศน์"/>
      <sheetName val="PS-1995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  <sheetName val="K-3A"/>
      <sheetName val="Consolidated"/>
      <sheetName val="[BANK_XLS뉮׾_x005f_x005f_x005f_x005F_x2"/>
      <sheetName val="ที่ดิน อาคาร"/>
      <sheetName val="金具工程見出し"/>
      <sheetName val="XZLC004_PART2"/>
      <sheetName val="Elim Seg LM"/>
      <sheetName val="Elim Seg BM"/>
      <sheetName val="Elim Seg AM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Invalid_Sheet_Name_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4">
          <cell r="B4">
            <v>111874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4">
          <cell r="B4">
            <v>111874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>
        <row r="4">
          <cell r="B4">
            <v>111874</v>
          </cell>
        </row>
      </sheetData>
      <sheetData sheetId="2571">
        <row r="4">
          <cell r="B4">
            <v>111874</v>
          </cell>
        </row>
      </sheetData>
      <sheetData sheetId="2572">
        <row r="4">
          <cell r="B4">
            <v>111874</v>
          </cell>
        </row>
      </sheetData>
      <sheetData sheetId="2573">
        <row r="4">
          <cell r="B4">
            <v>111874</v>
          </cell>
        </row>
      </sheetData>
      <sheetData sheetId="2574">
        <row r="4">
          <cell r="B4">
            <v>111874</v>
          </cell>
        </row>
      </sheetData>
      <sheetData sheetId="2575">
        <row r="4">
          <cell r="B4">
            <v>111874</v>
          </cell>
        </row>
      </sheetData>
      <sheetData sheetId="2576">
        <row r="4">
          <cell r="B4">
            <v>111874</v>
          </cell>
        </row>
      </sheetData>
      <sheetData sheetId="2577">
        <row r="4">
          <cell r="B4">
            <v>111874</v>
          </cell>
        </row>
      </sheetData>
      <sheetData sheetId="2578">
        <row r="4">
          <cell r="B4">
            <v>111874</v>
          </cell>
        </row>
      </sheetData>
      <sheetData sheetId="2579">
        <row r="4">
          <cell r="B4">
            <v>111874</v>
          </cell>
        </row>
      </sheetData>
      <sheetData sheetId="2580">
        <row r="4">
          <cell r="B4">
            <v>111874</v>
          </cell>
        </row>
      </sheetData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>
        <row r="4">
          <cell r="B4">
            <v>111874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10">
          <cell r="F10">
            <v>1746.43</v>
          </cell>
        </row>
      </sheetData>
      <sheetData sheetId="2732">
        <row r="4">
          <cell r="B4">
            <v>111874</v>
          </cell>
        </row>
      </sheetData>
      <sheetData sheetId="2733">
        <row r="10">
          <cell r="F10">
            <v>6.3812059999999997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>
        <row r="4">
          <cell r="B4">
            <v>111874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6.3812059999999997</v>
          </cell>
        </row>
      </sheetData>
      <sheetData sheetId="2744">
        <row r="10">
          <cell r="F10">
            <v>1746.43</v>
          </cell>
        </row>
      </sheetData>
      <sheetData sheetId="2745">
        <row r="10">
          <cell r="F10">
            <v>1746.43</v>
          </cell>
        </row>
      </sheetData>
      <sheetData sheetId="2746">
        <row r="10">
          <cell r="F10">
            <v>1746.43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6.3812059999999997</v>
          </cell>
        </row>
      </sheetData>
      <sheetData sheetId="2758">
        <row r="10">
          <cell r="F10">
            <v>1746.43</v>
          </cell>
        </row>
      </sheetData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4">
          <cell r="B4">
            <v>111874</v>
          </cell>
        </row>
      </sheetData>
      <sheetData sheetId="2777">
        <row r="4">
          <cell r="B4">
            <v>111874</v>
          </cell>
        </row>
      </sheetData>
      <sheetData sheetId="2778">
        <row r="4">
          <cell r="B4">
            <v>111874</v>
          </cell>
        </row>
      </sheetData>
      <sheetData sheetId="2779">
        <row r="4">
          <cell r="B4">
            <v>111874</v>
          </cell>
        </row>
      </sheetData>
      <sheetData sheetId="2780">
        <row r="4">
          <cell r="B4">
            <v>111874</v>
          </cell>
        </row>
      </sheetData>
      <sheetData sheetId="2781">
        <row r="4">
          <cell r="B4">
            <v>111874</v>
          </cell>
        </row>
      </sheetData>
      <sheetData sheetId="2782">
        <row r="4">
          <cell r="B4">
            <v>111874</v>
          </cell>
        </row>
      </sheetData>
      <sheetData sheetId="2783">
        <row r="4">
          <cell r="B4">
            <v>111874</v>
          </cell>
        </row>
      </sheetData>
      <sheetData sheetId="2784">
        <row r="4">
          <cell r="B4">
            <v>111874</v>
          </cell>
        </row>
      </sheetData>
      <sheetData sheetId="2785">
        <row r="4">
          <cell r="B4">
            <v>111874</v>
          </cell>
        </row>
      </sheetData>
      <sheetData sheetId="2786">
        <row r="4">
          <cell r="B4">
            <v>111874</v>
          </cell>
        </row>
      </sheetData>
      <sheetData sheetId="2787">
        <row r="4">
          <cell r="B4">
            <v>111874</v>
          </cell>
        </row>
      </sheetData>
      <sheetData sheetId="2788">
        <row r="4">
          <cell r="B4">
            <v>111874</v>
          </cell>
        </row>
      </sheetData>
      <sheetData sheetId="2789">
        <row r="4">
          <cell r="B4">
            <v>111874</v>
          </cell>
        </row>
      </sheetData>
      <sheetData sheetId="2790">
        <row r="4">
          <cell r="B4">
            <v>111874</v>
          </cell>
        </row>
      </sheetData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>
        <row r="10">
          <cell r="F10">
            <v>1746.43</v>
          </cell>
        </row>
      </sheetData>
      <sheetData sheetId="2812">
        <row r="4">
          <cell r="B4">
            <v>111874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10">
          <cell r="F10">
            <v>1746.43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4">
          <cell r="B4">
            <v>111874</v>
          </cell>
        </row>
      </sheetData>
      <sheetData sheetId="2832">
        <row r="4">
          <cell r="B4">
            <v>111874</v>
          </cell>
        </row>
      </sheetData>
      <sheetData sheetId="2833">
        <row r="4">
          <cell r="B4">
            <v>111874</v>
          </cell>
        </row>
      </sheetData>
      <sheetData sheetId="2834">
        <row r="4">
          <cell r="B4">
            <v>111874</v>
          </cell>
        </row>
      </sheetData>
      <sheetData sheetId="2835">
        <row r="4">
          <cell r="B4">
            <v>111874</v>
          </cell>
        </row>
      </sheetData>
      <sheetData sheetId="2836">
        <row r="4">
          <cell r="B4">
            <v>111874</v>
          </cell>
        </row>
      </sheetData>
      <sheetData sheetId="2837">
        <row r="4">
          <cell r="B4">
            <v>111874</v>
          </cell>
        </row>
      </sheetData>
      <sheetData sheetId="2838">
        <row r="4">
          <cell r="B4">
            <v>111874</v>
          </cell>
        </row>
      </sheetData>
      <sheetData sheetId="2839">
        <row r="10">
          <cell r="F10">
            <v>1746.43</v>
          </cell>
        </row>
      </sheetData>
      <sheetData sheetId="2840">
        <row r="4">
          <cell r="B4">
            <v>111874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4">
          <cell r="B4">
            <v>111874</v>
          </cell>
        </row>
      </sheetData>
      <sheetData sheetId="2844">
        <row r="10">
          <cell r="F10">
            <v>1746.43</v>
          </cell>
        </row>
      </sheetData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4">
          <cell r="B4">
            <v>111874</v>
          </cell>
        </row>
      </sheetData>
      <sheetData sheetId="3031">
        <row r="4">
          <cell r="B4">
            <v>111874</v>
          </cell>
        </row>
      </sheetData>
      <sheetData sheetId="3032">
        <row r="4">
          <cell r="B4">
            <v>111874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4">
          <cell r="B4">
            <v>111874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4">
          <cell r="B4">
            <v>111874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4">
          <cell r="B4">
            <v>111874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4">
          <cell r="B4">
            <v>111874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10">
          <cell r="F10">
            <v>1746.43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>
        <row r="4">
          <cell r="B4">
            <v>111874</v>
          </cell>
        </row>
      </sheetData>
      <sheetData sheetId="3062">
        <row r="4">
          <cell r="B4">
            <v>111874</v>
          </cell>
        </row>
      </sheetData>
      <sheetData sheetId="3063">
        <row r="4">
          <cell r="B4">
            <v>111874</v>
          </cell>
        </row>
      </sheetData>
      <sheetData sheetId="3064">
        <row r="4">
          <cell r="B4">
            <v>111874</v>
          </cell>
        </row>
      </sheetData>
      <sheetData sheetId="3065">
        <row r="4">
          <cell r="B4">
            <v>111874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>
        <row r="4">
          <cell r="B4">
            <v>111874</v>
          </cell>
        </row>
      </sheetData>
      <sheetData sheetId="3073">
        <row r="4">
          <cell r="B4">
            <v>111874</v>
          </cell>
        </row>
      </sheetData>
      <sheetData sheetId="3074">
        <row r="4">
          <cell r="B4">
            <v>111874</v>
          </cell>
        </row>
      </sheetData>
      <sheetData sheetId="3075">
        <row r="4">
          <cell r="B4">
            <v>111874</v>
          </cell>
        </row>
      </sheetData>
      <sheetData sheetId="3076">
        <row r="4">
          <cell r="B4">
            <v>111874</v>
          </cell>
        </row>
      </sheetData>
      <sheetData sheetId="3077">
        <row r="4">
          <cell r="B4">
            <v>111874</v>
          </cell>
        </row>
      </sheetData>
      <sheetData sheetId="3078">
        <row r="10">
          <cell r="F10">
            <v>1746.43</v>
          </cell>
        </row>
      </sheetData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10">
          <cell r="F10">
            <v>1746.43</v>
          </cell>
        </row>
      </sheetData>
      <sheetData sheetId="3086">
        <row r="4">
          <cell r="B4">
            <v>111874</v>
          </cell>
        </row>
      </sheetData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 refreshError="1"/>
      <sheetData sheetId="3106" refreshError="1"/>
      <sheetData sheetId="3107">
        <row r="4">
          <cell r="B4">
            <v>111874</v>
          </cell>
        </row>
      </sheetData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10">
          <cell r="F10">
            <v>1746.43</v>
          </cell>
        </row>
      </sheetData>
      <sheetData sheetId="3248">
        <row r="4">
          <cell r="B4">
            <v>111874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4">
          <cell r="B4">
            <v>111874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>
        <row r="10">
          <cell r="F10">
            <v>1746.43</v>
          </cell>
        </row>
      </sheetData>
      <sheetData sheetId="3262">
        <row r="4">
          <cell r="B4">
            <v>111874</v>
          </cell>
        </row>
      </sheetData>
      <sheetData sheetId="3263">
        <row r="10">
          <cell r="F10">
            <v>1746.43</v>
          </cell>
        </row>
      </sheetData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/>
      <sheetData sheetId="3285"/>
      <sheetData sheetId="3286"/>
      <sheetData sheetId="3287">
        <row r="10">
          <cell r="F10">
            <v>1746.43</v>
          </cell>
        </row>
      </sheetData>
      <sheetData sheetId="3288">
        <row r="4">
          <cell r="B4">
            <v>111874</v>
          </cell>
        </row>
      </sheetData>
      <sheetData sheetId="3289"/>
      <sheetData sheetId="3290"/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>
        <row r="4">
          <cell r="B4">
            <v>111874</v>
          </cell>
        </row>
      </sheetData>
      <sheetData sheetId="3300">
        <row r="4">
          <cell r="B4">
            <v>111874</v>
          </cell>
        </row>
      </sheetData>
      <sheetData sheetId="3301">
        <row r="4">
          <cell r="B4">
            <v>111874</v>
          </cell>
        </row>
      </sheetData>
      <sheetData sheetId="3302">
        <row r="4">
          <cell r="B4">
            <v>111874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4">
          <cell r="B4">
            <v>111874</v>
          </cell>
        </row>
      </sheetData>
      <sheetData sheetId="3371">
        <row r="4">
          <cell r="B4">
            <v>111874</v>
          </cell>
        </row>
      </sheetData>
      <sheetData sheetId="3372">
        <row r="4">
          <cell r="B4">
            <v>111874</v>
          </cell>
        </row>
      </sheetData>
      <sheetData sheetId="3373">
        <row r="4">
          <cell r="B4">
            <v>111874</v>
          </cell>
        </row>
      </sheetData>
      <sheetData sheetId="3374">
        <row r="4">
          <cell r="B4">
            <v>111874</v>
          </cell>
        </row>
      </sheetData>
      <sheetData sheetId="3375">
        <row r="4">
          <cell r="B4">
            <v>111874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4">
          <cell r="B4">
            <v>111874</v>
          </cell>
        </row>
      </sheetData>
      <sheetData sheetId="3381">
        <row r="4">
          <cell r="B4">
            <v>111874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4">
          <cell r="B4">
            <v>111874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4">
          <cell r="B4">
            <v>111874</v>
          </cell>
        </row>
      </sheetData>
      <sheetData sheetId="3394">
        <row r="4">
          <cell r="B4">
            <v>111874</v>
          </cell>
        </row>
      </sheetData>
      <sheetData sheetId="3395">
        <row r="4">
          <cell r="B4">
            <v>111874</v>
          </cell>
        </row>
      </sheetData>
      <sheetData sheetId="3396">
        <row r="4">
          <cell r="B4">
            <v>111874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>
        <row r="4">
          <cell r="B4">
            <v>111874</v>
          </cell>
        </row>
      </sheetData>
      <sheetData sheetId="3400">
        <row r="4">
          <cell r="B4">
            <v>111874</v>
          </cell>
        </row>
      </sheetData>
      <sheetData sheetId="3401">
        <row r="4">
          <cell r="B4">
            <v>111874</v>
          </cell>
        </row>
      </sheetData>
      <sheetData sheetId="3402">
        <row r="4">
          <cell r="B4">
            <v>111874</v>
          </cell>
        </row>
      </sheetData>
      <sheetData sheetId="3403">
        <row r="4">
          <cell r="B4">
            <v>111874</v>
          </cell>
        </row>
      </sheetData>
      <sheetData sheetId="3404">
        <row r="4">
          <cell r="B4">
            <v>111874</v>
          </cell>
        </row>
      </sheetData>
      <sheetData sheetId="3405">
        <row r="10">
          <cell r="F10">
            <v>1746.43</v>
          </cell>
        </row>
      </sheetData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4">
          <cell r="B4">
            <v>111874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>
        <row r="4">
          <cell r="B4">
            <v>111874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4">
          <cell r="B4">
            <v>111874</v>
          </cell>
        </row>
      </sheetData>
      <sheetData sheetId="3420">
        <row r="4">
          <cell r="B4">
            <v>111874</v>
          </cell>
        </row>
      </sheetData>
      <sheetData sheetId="3421">
        <row r="4">
          <cell r="B4">
            <v>111874</v>
          </cell>
        </row>
      </sheetData>
      <sheetData sheetId="3422">
        <row r="4">
          <cell r="B4">
            <v>111874</v>
          </cell>
        </row>
      </sheetData>
      <sheetData sheetId="3423">
        <row r="4">
          <cell r="B4">
            <v>111874</v>
          </cell>
        </row>
      </sheetData>
      <sheetData sheetId="3424">
        <row r="4">
          <cell r="B4">
            <v>111874</v>
          </cell>
        </row>
      </sheetData>
      <sheetData sheetId="3425">
        <row r="4">
          <cell r="B4">
            <v>111874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4">
          <cell r="B4">
            <v>111874</v>
          </cell>
        </row>
      </sheetData>
      <sheetData sheetId="3430">
        <row r="4">
          <cell r="B4">
            <v>111874</v>
          </cell>
        </row>
      </sheetData>
      <sheetData sheetId="3431">
        <row r="10">
          <cell r="F10">
            <v>1746.43</v>
          </cell>
        </row>
      </sheetData>
      <sheetData sheetId="3432">
        <row r="4">
          <cell r="B4">
            <v>111874</v>
          </cell>
        </row>
      </sheetData>
      <sheetData sheetId="3433">
        <row r="4">
          <cell r="B4">
            <v>111874</v>
          </cell>
        </row>
      </sheetData>
      <sheetData sheetId="3434">
        <row r="4">
          <cell r="B4">
            <v>111874</v>
          </cell>
        </row>
      </sheetData>
      <sheetData sheetId="3435">
        <row r="4">
          <cell r="B4">
            <v>111874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>
        <row r="4">
          <cell r="B4">
            <v>111874</v>
          </cell>
        </row>
      </sheetData>
      <sheetData sheetId="3443">
        <row r="4">
          <cell r="B4">
            <v>111874</v>
          </cell>
        </row>
      </sheetData>
      <sheetData sheetId="3444">
        <row r="4">
          <cell r="B4">
            <v>111874</v>
          </cell>
        </row>
      </sheetData>
      <sheetData sheetId="3445">
        <row r="4">
          <cell r="B4">
            <v>111874</v>
          </cell>
        </row>
      </sheetData>
      <sheetData sheetId="3446">
        <row r="4">
          <cell r="B4">
            <v>111874</v>
          </cell>
        </row>
      </sheetData>
      <sheetData sheetId="3447">
        <row r="4">
          <cell r="B4">
            <v>111874</v>
          </cell>
        </row>
      </sheetData>
      <sheetData sheetId="3448">
        <row r="10">
          <cell r="F10">
            <v>1746.43</v>
          </cell>
        </row>
      </sheetData>
      <sheetData sheetId="3449">
        <row r="10">
          <cell r="F10">
            <v>1746.43</v>
          </cell>
        </row>
      </sheetData>
      <sheetData sheetId="3450">
        <row r="4">
          <cell r="B4">
            <v>111874</v>
          </cell>
        </row>
      </sheetData>
      <sheetData sheetId="3451">
        <row r="4">
          <cell r="B4">
            <v>111874</v>
          </cell>
        </row>
      </sheetData>
      <sheetData sheetId="3452">
        <row r="4">
          <cell r="B4">
            <v>111874</v>
          </cell>
        </row>
      </sheetData>
      <sheetData sheetId="3453">
        <row r="4">
          <cell r="B4">
            <v>111874</v>
          </cell>
        </row>
      </sheetData>
      <sheetData sheetId="3454">
        <row r="4">
          <cell r="B4">
            <v>111874</v>
          </cell>
        </row>
      </sheetData>
      <sheetData sheetId="3455">
        <row r="10">
          <cell r="F10">
            <v>1746.43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10">
          <cell r="F10">
            <v>1746.43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10">
          <cell r="F10">
            <v>1746.43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10">
          <cell r="F10">
            <v>1746.43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10">
          <cell r="F10">
            <v>1746.43</v>
          </cell>
        </row>
      </sheetData>
      <sheetData sheetId="3478">
        <row r="10">
          <cell r="F10">
            <v>1746.43</v>
          </cell>
        </row>
      </sheetData>
      <sheetData sheetId="3479">
        <row r="10">
          <cell r="F10">
            <v>1746.43</v>
          </cell>
        </row>
      </sheetData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10">
          <cell r="F10">
            <v>1746.43</v>
          </cell>
        </row>
      </sheetData>
      <sheetData sheetId="3642"/>
      <sheetData sheetId="3643">
        <row r="4">
          <cell r="B4">
            <v>111874</v>
          </cell>
        </row>
      </sheetData>
      <sheetData sheetId="3644">
        <row r="10">
          <cell r="F10">
            <v>1746.43</v>
          </cell>
        </row>
      </sheetData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/>
      <sheetData sheetId="3659">
        <row r="4">
          <cell r="B4">
            <v>111874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>
        <row r="4">
          <cell r="B4">
            <v>111874</v>
          </cell>
        </row>
      </sheetData>
      <sheetData sheetId="3671"/>
      <sheetData sheetId="3672"/>
      <sheetData sheetId="3673"/>
      <sheetData sheetId="3674"/>
      <sheetData sheetId="3675">
        <row r="4">
          <cell r="B4">
            <v>111874</v>
          </cell>
        </row>
      </sheetData>
      <sheetData sheetId="3676"/>
      <sheetData sheetId="3677"/>
      <sheetData sheetId="3678"/>
      <sheetData sheetId="3679"/>
      <sheetData sheetId="3680"/>
      <sheetData sheetId="3681">
        <row r="4">
          <cell r="B4">
            <v>111874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>
        <row r="4">
          <cell r="B4">
            <v>111874</v>
          </cell>
        </row>
      </sheetData>
      <sheetData sheetId="3689"/>
      <sheetData sheetId="3690">
        <row r="4">
          <cell r="B4">
            <v>111874</v>
          </cell>
        </row>
      </sheetData>
      <sheetData sheetId="3691"/>
      <sheetData sheetId="3692"/>
      <sheetData sheetId="3693"/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10">
          <cell r="F10">
            <v>1746.43</v>
          </cell>
        </row>
      </sheetData>
      <sheetData sheetId="3764">
        <row r="10">
          <cell r="F10">
            <v>1746.43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10">
          <cell r="F10">
            <v>1746.43</v>
          </cell>
        </row>
      </sheetData>
      <sheetData sheetId="3768">
        <row r="10">
          <cell r="F10">
            <v>1746.43</v>
          </cell>
        </row>
      </sheetData>
      <sheetData sheetId="3769">
        <row r="10">
          <cell r="F10">
            <v>1746.43</v>
          </cell>
        </row>
      </sheetData>
      <sheetData sheetId="3770">
        <row r="10">
          <cell r="F10">
            <v>1746.43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10">
          <cell r="F10">
            <v>1746.43</v>
          </cell>
        </row>
      </sheetData>
      <sheetData sheetId="3777"/>
      <sheetData sheetId="3778"/>
      <sheetData sheetId="3779">
        <row r="10">
          <cell r="F10">
            <v>1746.43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10">
          <cell r="F10">
            <v>1746.43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>
        <row r="10">
          <cell r="F10">
            <v>1746.43</v>
          </cell>
        </row>
      </sheetData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/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4">
          <cell r="B4">
            <v>111874</v>
          </cell>
        </row>
      </sheetData>
      <sheetData sheetId="3796">
        <row r="4">
          <cell r="B4">
            <v>111874</v>
          </cell>
        </row>
      </sheetData>
      <sheetData sheetId="3797">
        <row r="10">
          <cell r="F10">
            <v>1746.43</v>
          </cell>
        </row>
      </sheetData>
      <sheetData sheetId="3798"/>
      <sheetData sheetId="3799">
        <row r="4">
          <cell r="B4">
            <v>111874</v>
          </cell>
        </row>
      </sheetData>
      <sheetData sheetId="3800"/>
      <sheetData sheetId="3801"/>
      <sheetData sheetId="3802">
        <row r="4">
          <cell r="B4">
            <v>111874</v>
          </cell>
        </row>
      </sheetData>
      <sheetData sheetId="3803">
        <row r="4">
          <cell r="B4">
            <v>111874</v>
          </cell>
        </row>
      </sheetData>
      <sheetData sheetId="3804">
        <row r="4">
          <cell r="B4">
            <v>111874</v>
          </cell>
        </row>
      </sheetData>
      <sheetData sheetId="3805">
        <row r="4">
          <cell r="B4">
            <v>111874</v>
          </cell>
        </row>
      </sheetData>
      <sheetData sheetId="3806">
        <row r="4">
          <cell r="B4">
            <v>111874</v>
          </cell>
        </row>
      </sheetData>
      <sheetData sheetId="3807"/>
      <sheetData sheetId="3808">
        <row r="4">
          <cell r="B4">
            <v>111874</v>
          </cell>
        </row>
      </sheetData>
      <sheetData sheetId="3809">
        <row r="10">
          <cell r="F10">
            <v>1746.43</v>
          </cell>
        </row>
      </sheetData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>
        <row r="10">
          <cell r="F10">
            <v>1746.43</v>
          </cell>
        </row>
      </sheetData>
      <sheetData sheetId="3813"/>
      <sheetData sheetId="3814">
        <row r="4">
          <cell r="B4">
            <v>111874</v>
          </cell>
        </row>
      </sheetData>
      <sheetData sheetId="3815">
        <row r="4">
          <cell r="B4">
            <v>111874</v>
          </cell>
        </row>
      </sheetData>
      <sheetData sheetId="3816">
        <row r="4">
          <cell r="B4">
            <v>111874</v>
          </cell>
        </row>
      </sheetData>
      <sheetData sheetId="3817">
        <row r="4">
          <cell r="B4">
            <v>111874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>
        <row r="4">
          <cell r="B4">
            <v>111874</v>
          </cell>
        </row>
      </sheetData>
      <sheetData sheetId="3821">
        <row r="4">
          <cell r="B4">
            <v>111874</v>
          </cell>
        </row>
      </sheetData>
      <sheetData sheetId="3822"/>
      <sheetData sheetId="3823"/>
      <sheetData sheetId="3824">
        <row r="10">
          <cell r="F10">
            <v>1746.43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/>
      <sheetData sheetId="3829">
        <row r="4">
          <cell r="B4">
            <v>111874</v>
          </cell>
        </row>
      </sheetData>
      <sheetData sheetId="3830">
        <row r="10">
          <cell r="F10">
            <v>1746.43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10">
          <cell r="F10">
            <v>1746.43</v>
          </cell>
        </row>
      </sheetData>
      <sheetData sheetId="3834">
        <row r="10">
          <cell r="F10">
            <v>1746.43</v>
          </cell>
        </row>
      </sheetData>
      <sheetData sheetId="3835">
        <row r="10">
          <cell r="F10">
            <v>1746.43</v>
          </cell>
        </row>
      </sheetData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>
        <row r="10">
          <cell r="F10">
            <v>1746.43</v>
          </cell>
        </row>
      </sheetData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>
        <row r="10">
          <cell r="F10">
            <v>1746.43</v>
          </cell>
        </row>
      </sheetData>
      <sheetData sheetId="3857">
        <row r="10">
          <cell r="F10">
            <v>1746.43</v>
          </cell>
        </row>
      </sheetData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>
        <row r="10">
          <cell r="F10">
            <v>1746.43</v>
          </cell>
        </row>
      </sheetData>
      <sheetData sheetId="3873">
        <row r="10">
          <cell r="F10">
            <v>1746.43</v>
          </cell>
        </row>
      </sheetData>
      <sheetData sheetId="3874">
        <row r="4">
          <cell r="B4">
            <v>111874</v>
          </cell>
        </row>
      </sheetData>
      <sheetData sheetId="3875">
        <row r="4">
          <cell r="B4">
            <v>111874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10">
          <cell r="F10">
            <v>1746.43</v>
          </cell>
        </row>
      </sheetData>
      <sheetData sheetId="3891">
        <row r="10">
          <cell r="F10">
            <v>1746.43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/>
      <sheetData sheetId="3909">
        <row r="4">
          <cell r="B4">
            <v>111874</v>
          </cell>
        </row>
      </sheetData>
      <sheetData sheetId="3910"/>
      <sheetData sheetId="3911"/>
      <sheetData sheetId="3912"/>
      <sheetData sheetId="3913"/>
      <sheetData sheetId="3914">
        <row r="10">
          <cell r="F10">
            <v>1746.43</v>
          </cell>
        </row>
      </sheetData>
      <sheetData sheetId="3915">
        <row r="10">
          <cell r="F10">
            <v>1746.43</v>
          </cell>
        </row>
      </sheetData>
      <sheetData sheetId="3916">
        <row r="10">
          <cell r="F10">
            <v>1746.43</v>
          </cell>
        </row>
      </sheetData>
      <sheetData sheetId="3917">
        <row r="4">
          <cell r="B4">
            <v>111874</v>
          </cell>
        </row>
      </sheetData>
      <sheetData sheetId="3918">
        <row r="10">
          <cell r="F10">
            <v>1746.43</v>
          </cell>
        </row>
      </sheetData>
      <sheetData sheetId="3919">
        <row r="4">
          <cell r="B4">
            <v>111874</v>
          </cell>
        </row>
      </sheetData>
      <sheetData sheetId="3920"/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/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10">
          <cell r="F10">
            <v>1746.43</v>
          </cell>
        </row>
      </sheetData>
      <sheetData sheetId="3940">
        <row r="4">
          <cell r="B4">
            <v>111874</v>
          </cell>
        </row>
      </sheetData>
      <sheetData sheetId="3941"/>
      <sheetData sheetId="3942"/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10">
          <cell r="F10">
            <v>1746.43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>
        <row r="10">
          <cell r="F10">
            <v>1746.43</v>
          </cell>
        </row>
      </sheetData>
      <sheetData sheetId="3981"/>
      <sheetData sheetId="3982">
        <row r="10">
          <cell r="F10">
            <v>1746.43</v>
          </cell>
        </row>
      </sheetData>
      <sheetData sheetId="3983">
        <row r="10">
          <cell r="F10">
            <v>1746.43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10">
          <cell r="F10">
            <v>1746.43</v>
          </cell>
        </row>
      </sheetData>
      <sheetData sheetId="3997">
        <row r="10">
          <cell r="F10">
            <v>1746.43</v>
          </cell>
        </row>
      </sheetData>
      <sheetData sheetId="3998">
        <row r="10">
          <cell r="F10">
            <v>1746.43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4">
          <cell r="B4">
            <v>111874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4">
          <cell r="B4">
            <v>111874</v>
          </cell>
        </row>
      </sheetData>
      <sheetData sheetId="4103">
        <row r="4">
          <cell r="B4">
            <v>111874</v>
          </cell>
        </row>
      </sheetData>
      <sheetData sheetId="4104">
        <row r="10">
          <cell r="F10">
            <v>1746.43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>
        <row r="4">
          <cell r="B4">
            <v>111874</v>
          </cell>
        </row>
      </sheetData>
      <sheetData sheetId="4188">
        <row r="4">
          <cell r="B4">
            <v>111874</v>
          </cell>
        </row>
      </sheetData>
      <sheetData sheetId="4189">
        <row r="4">
          <cell r="B4">
            <v>111874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>
        <row r="4">
          <cell r="B4">
            <v>111874</v>
          </cell>
        </row>
      </sheetData>
      <sheetData sheetId="4234">
        <row r="4">
          <cell r="B4">
            <v>111874</v>
          </cell>
        </row>
      </sheetData>
      <sheetData sheetId="4235">
        <row r="4">
          <cell r="B4">
            <v>111874</v>
          </cell>
        </row>
      </sheetData>
      <sheetData sheetId="4236">
        <row r="4">
          <cell r="B4">
            <v>111874</v>
          </cell>
        </row>
      </sheetData>
      <sheetData sheetId="4237">
        <row r="4">
          <cell r="B4">
            <v>111874</v>
          </cell>
        </row>
      </sheetData>
      <sheetData sheetId="4238">
        <row r="4">
          <cell r="B4">
            <v>111874</v>
          </cell>
        </row>
      </sheetData>
      <sheetData sheetId="4239">
        <row r="4">
          <cell r="B4">
            <v>111874</v>
          </cell>
        </row>
      </sheetData>
      <sheetData sheetId="4240"/>
      <sheetData sheetId="4241"/>
      <sheetData sheetId="4242"/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/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/>
      <sheetData sheetId="4255">
        <row r="4">
          <cell r="B4">
            <v>111874</v>
          </cell>
        </row>
      </sheetData>
      <sheetData sheetId="4256"/>
      <sheetData sheetId="4257"/>
      <sheetData sheetId="4258"/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/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/>
      <sheetData sheetId="4275">
        <row r="4">
          <cell r="B4">
            <v>111874</v>
          </cell>
        </row>
      </sheetData>
      <sheetData sheetId="4276">
        <row r="4">
          <cell r="B4">
            <v>111874</v>
          </cell>
        </row>
      </sheetData>
      <sheetData sheetId="4277">
        <row r="4">
          <cell r="B4">
            <v>111874</v>
          </cell>
        </row>
      </sheetData>
      <sheetData sheetId="4278">
        <row r="4">
          <cell r="B4">
            <v>111874</v>
          </cell>
        </row>
      </sheetData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>
        <row r="4">
          <cell r="B4">
            <v>111874</v>
          </cell>
        </row>
      </sheetData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>
        <row r="4">
          <cell r="B4">
            <v>111874</v>
          </cell>
        </row>
      </sheetData>
      <sheetData sheetId="4341">
        <row r="4">
          <cell r="B4">
            <v>111874</v>
          </cell>
        </row>
      </sheetData>
      <sheetData sheetId="4342">
        <row r="4">
          <cell r="B4">
            <v>111874</v>
          </cell>
        </row>
      </sheetData>
      <sheetData sheetId="4343">
        <row r="4">
          <cell r="B4">
            <v>111874</v>
          </cell>
        </row>
      </sheetData>
      <sheetData sheetId="4344">
        <row r="4">
          <cell r="B4">
            <v>111874</v>
          </cell>
        </row>
      </sheetData>
      <sheetData sheetId="4345">
        <row r="4">
          <cell r="B4">
            <v>111874</v>
          </cell>
        </row>
      </sheetData>
      <sheetData sheetId="4346">
        <row r="4">
          <cell r="B4">
            <v>111874</v>
          </cell>
        </row>
      </sheetData>
      <sheetData sheetId="4347">
        <row r="4">
          <cell r="B4">
            <v>111874</v>
          </cell>
        </row>
      </sheetData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4">
          <cell r="B4">
            <v>111874</v>
          </cell>
        </row>
      </sheetData>
      <sheetData sheetId="4357">
        <row r="4">
          <cell r="B4">
            <v>111874</v>
          </cell>
        </row>
      </sheetData>
      <sheetData sheetId="4358">
        <row r="4">
          <cell r="B4">
            <v>111874</v>
          </cell>
        </row>
      </sheetData>
      <sheetData sheetId="4359">
        <row r="4">
          <cell r="B4">
            <v>111874</v>
          </cell>
        </row>
      </sheetData>
      <sheetData sheetId="4360">
        <row r="4">
          <cell r="B4">
            <v>111874</v>
          </cell>
        </row>
      </sheetData>
      <sheetData sheetId="4361">
        <row r="4">
          <cell r="B4">
            <v>111874</v>
          </cell>
        </row>
      </sheetData>
      <sheetData sheetId="4362">
        <row r="4">
          <cell r="B4">
            <v>111874</v>
          </cell>
        </row>
      </sheetData>
      <sheetData sheetId="4363">
        <row r="4">
          <cell r="B4">
            <v>111874</v>
          </cell>
        </row>
      </sheetData>
      <sheetData sheetId="4364"/>
      <sheetData sheetId="4365"/>
      <sheetData sheetId="4366"/>
      <sheetData sheetId="4367">
        <row r="4">
          <cell r="B4">
            <v>111874</v>
          </cell>
        </row>
      </sheetData>
      <sheetData sheetId="4368">
        <row r="4">
          <cell r="B4">
            <v>111874</v>
          </cell>
        </row>
      </sheetData>
      <sheetData sheetId="4369">
        <row r="4">
          <cell r="B4">
            <v>111874</v>
          </cell>
        </row>
      </sheetData>
      <sheetData sheetId="4370"/>
      <sheetData sheetId="4371">
        <row r="4">
          <cell r="B4">
            <v>111874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>
        <row r="10">
          <cell r="F10">
            <v>1746.43</v>
          </cell>
        </row>
      </sheetData>
      <sheetData sheetId="4380">
        <row r="10">
          <cell r="F10">
            <v>1746.43</v>
          </cell>
        </row>
      </sheetData>
      <sheetData sheetId="4381">
        <row r="10">
          <cell r="F10">
            <v>1746.43</v>
          </cell>
        </row>
      </sheetData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>
        <row r="4">
          <cell r="B4">
            <v>111874</v>
          </cell>
        </row>
      </sheetData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10">
          <cell r="F10">
            <v>1746.43</v>
          </cell>
        </row>
      </sheetData>
      <sheetData sheetId="4480">
        <row r="10">
          <cell r="F10">
            <v>1746.43</v>
          </cell>
        </row>
      </sheetData>
      <sheetData sheetId="4481">
        <row r="10">
          <cell r="F10">
            <v>1746.43</v>
          </cell>
        </row>
      </sheetData>
      <sheetData sheetId="4482"/>
      <sheetData sheetId="4483">
        <row r="10">
          <cell r="F10">
            <v>1746.43</v>
          </cell>
        </row>
      </sheetData>
      <sheetData sheetId="4484">
        <row r="10">
          <cell r="F10">
            <v>1746.43</v>
          </cell>
        </row>
      </sheetData>
      <sheetData sheetId="4485">
        <row r="10">
          <cell r="F10">
            <v>1746.43</v>
          </cell>
        </row>
      </sheetData>
      <sheetData sheetId="4486">
        <row r="10">
          <cell r="F10">
            <v>1746.43</v>
          </cell>
        </row>
      </sheetData>
      <sheetData sheetId="4487">
        <row r="10">
          <cell r="F10">
            <v>1746.43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10">
          <cell r="F10">
            <v>1746.43</v>
          </cell>
        </row>
      </sheetData>
      <sheetData sheetId="4503">
        <row r="4">
          <cell r="B4">
            <v>111874</v>
          </cell>
        </row>
      </sheetData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>
        <row r="4">
          <cell r="B4">
            <v>111874</v>
          </cell>
        </row>
      </sheetData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>
        <row r="4">
          <cell r="B4">
            <v>111874</v>
          </cell>
        </row>
      </sheetData>
      <sheetData sheetId="4539">
        <row r="10">
          <cell r="F10">
            <v>1746.43</v>
          </cell>
        </row>
      </sheetData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>
        <row r="10">
          <cell r="F10">
            <v>1746.43</v>
          </cell>
        </row>
      </sheetData>
      <sheetData sheetId="4561"/>
      <sheetData sheetId="4562">
        <row r="4">
          <cell r="B4">
            <v>111874</v>
          </cell>
        </row>
      </sheetData>
      <sheetData sheetId="4563">
        <row r="4">
          <cell r="B4">
            <v>111874</v>
          </cell>
        </row>
      </sheetData>
      <sheetData sheetId="4564">
        <row r="4">
          <cell r="B4">
            <v>111874</v>
          </cell>
        </row>
      </sheetData>
      <sheetData sheetId="4565">
        <row r="4">
          <cell r="B4">
            <v>111874</v>
          </cell>
        </row>
      </sheetData>
      <sheetData sheetId="4566">
        <row r="4">
          <cell r="B4">
            <v>111874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>
        <row r="4">
          <cell r="B4">
            <v>111874</v>
          </cell>
        </row>
      </sheetData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/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4">
          <cell r="B4">
            <v>111874</v>
          </cell>
        </row>
      </sheetData>
      <sheetData sheetId="4655"/>
      <sheetData sheetId="4656"/>
      <sheetData sheetId="4657">
        <row r="4">
          <cell r="B4">
            <v>111874</v>
          </cell>
        </row>
      </sheetData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>
        <row r="4">
          <cell r="B4">
            <v>111874</v>
          </cell>
        </row>
      </sheetData>
      <sheetData sheetId="4674">
        <row r="4">
          <cell r="B4">
            <v>111874</v>
          </cell>
        </row>
      </sheetData>
      <sheetData sheetId="4675"/>
      <sheetData sheetId="4676">
        <row r="4">
          <cell r="B4">
            <v>111874</v>
          </cell>
        </row>
      </sheetData>
      <sheetData sheetId="4677">
        <row r="4">
          <cell r="B4">
            <v>111874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10">
          <cell r="F10">
            <v>1746.43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>
        <row r="10">
          <cell r="F10">
            <v>1746.43</v>
          </cell>
        </row>
      </sheetData>
      <sheetData sheetId="4749">
        <row r="4">
          <cell r="B4">
            <v>111874</v>
          </cell>
        </row>
      </sheetData>
      <sheetData sheetId="4750"/>
      <sheetData sheetId="4751">
        <row r="4">
          <cell r="B4">
            <v>111874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>
        <row r="4">
          <cell r="B4">
            <v>111874</v>
          </cell>
        </row>
      </sheetData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10">
          <cell r="F10">
            <v>1746.43</v>
          </cell>
        </row>
      </sheetData>
      <sheetData sheetId="4785"/>
      <sheetData sheetId="4786">
        <row r="4">
          <cell r="B4">
            <v>111874</v>
          </cell>
        </row>
      </sheetData>
      <sheetData sheetId="4787">
        <row r="4">
          <cell r="B4">
            <v>111874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10">
          <cell r="F10">
            <v>1746.43</v>
          </cell>
        </row>
      </sheetData>
      <sheetData sheetId="4847">
        <row r="10">
          <cell r="F10">
            <v>1746.43</v>
          </cell>
        </row>
      </sheetData>
      <sheetData sheetId="4848">
        <row r="10">
          <cell r="F10">
            <v>1746.43</v>
          </cell>
        </row>
      </sheetData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4">
          <cell r="B4">
            <v>111874</v>
          </cell>
        </row>
      </sheetData>
      <sheetData sheetId="4855">
        <row r="4">
          <cell r="B4">
            <v>111874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>
        <row r="4">
          <cell r="B4">
            <v>111874</v>
          </cell>
        </row>
      </sheetData>
      <sheetData sheetId="4899">
        <row r="4">
          <cell r="B4">
            <v>111874</v>
          </cell>
        </row>
      </sheetData>
      <sheetData sheetId="4900">
        <row r="4">
          <cell r="B4">
            <v>111874</v>
          </cell>
        </row>
      </sheetData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>
        <row r="10">
          <cell r="F10">
            <v>1746.43</v>
          </cell>
        </row>
      </sheetData>
      <sheetData sheetId="4940">
        <row r="4">
          <cell r="B4">
            <v>111874</v>
          </cell>
        </row>
      </sheetData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>
        <row r="4">
          <cell r="B4">
            <v>111874</v>
          </cell>
        </row>
      </sheetData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4">
          <cell r="B4">
            <v>111874</v>
          </cell>
        </row>
      </sheetData>
      <sheetData sheetId="4976">
        <row r="10">
          <cell r="F10">
            <v>1746.43</v>
          </cell>
        </row>
      </sheetData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>
        <row r="10">
          <cell r="F10">
            <v>1746.43</v>
          </cell>
        </row>
      </sheetData>
      <sheetData sheetId="5041">
        <row r="10">
          <cell r="F10">
            <v>1746.43</v>
          </cell>
        </row>
      </sheetData>
      <sheetData sheetId="5042">
        <row r="10">
          <cell r="F10">
            <v>1746.43</v>
          </cell>
        </row>
      </sheetData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>
        <row r="10">
          <cell r="F10">
            <v>1746.43</v>
          </cell>
        </row>
      </sheetData>
      <sheetData sheetId="5259">
        <row r="10">
          <cell r="F10">
            <v>1746.43</v>
          </cell>
        </row>
      </sheetData>
      <sheetData sheetId="5260">
        <row r="10">
          <cell r="F10">
            <v>1746.43</v>
          </cell>
        </row>
      </sheetData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>
        <row r="4">
          <cell r="B4">
            <v>111874</v>
          </cell>
        </row>
      </sheetData>
      <sheetData sheetId="5311">
        <row r="4">
          <cell r="B4">
            <v>111874</v>
          </cell>
        </row>
      </sheetData>
      <sheetData sheetId="5312">
        <row r="4">
          <cell r="B4">
            <v>111874</v>
          </cell>
        </row>
      </sheetData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>
        <row r="10">
          <cell r="F10">
            <v>1746.43</v>
          </cell>
        </row>
      </sheetData>
      <sheetData sheetId="5352">
        <row r="4">
          <cell r="B4">
            <v>111874</v>
          </cell>
        </row>
      </sheetData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>
        <row r="4">
          <cell r="B4">
            <v>111874</v>
          </cell>
        </row>
      </sheetData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4">
          <cell r="B4">
            <v>111874</v>
          </cell>
        </row>
      </sheetData>
      <sheetData sheetId="5388">
        <row r="10">
          <cell r="F10">
            <v>1746.43</v>
          </cell>
        </row>
      </sheetData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10">
          <cell r="F10">
            <v>1746.43</v>
          </cell>
        </row>
      </sheetData>
      <sheetData sheetId="5411"/>
      <sheetData sheetId="5412">
        <row r="10">
          <cell r="F10">
            <v>1746.43</v>
          </cell>
        </row>
      </sheetData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10">
          <cell r="F10">
            <v>1746.43</v>
          </cell>
        </row>
      </sheetData>
      <sheetData sheetId="5477">
        <row r="10">
          <cell r="F10">
            <v>1746.43</v>
          </cell>
        </row>
      </sheetData>
      <sheetData sheetId="5478">
        <row r="10">
          <cell r="F10">
            <v>1746.43</v>
          </cell>
        </row>
      </sheetData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4">
          <cell r="B4">
            <v>111874</v>
          </cell>
        </row>
      </sheetData>
      <sheetData sheetId="5529">
        <row r="4">
          <cell r="B4">
            <v>111874</v>
          </cell>
        </row>
      </sheetData>
      <sheetData sheetId="5530">
        <row r="4">
          <cell r="B4">
            <v>111874</v>
          </cell>
        </row>
      </sheetData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>
        <row r="10">
          <cell r="F10">
            <v>1746.43</v>
          </cell>
        </row>
      </sheetData>
      <sheetData sheetId="5570">
        <row r="4">
          <cell r="B4">
            <v>111874</v>
          </cell>
        </row>
      </sheetData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>
        <row r="4">
          <cell r="B4">
            <v>111874</v>
          </cell>
        </row>
      </sheetData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>
        <row r="4">
          <cell r="B4">
            <v>111874</v>
          </cell>
        </row>
      </sheetData>
      <sheetData sheetId="5606">
        <row r="10">
          <cell r="F10">
            <v>1746.43</v>
          </cell>
        </row>
      </sheetData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>
        <row r="4">
          <cell r="B4">
            <v>111874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10">
          <cell r="F10">
            <v>1746.43</v>
          </cell>
        </row>
      </sheetData>
      <sheetData sheetId="5630"/>
      <sheetData sheetId="5631">
        <row r="10">
          <cell r="F10">
            <v>1746.43</v>
          </cell>
        </row>
      </sheetData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10">
          <cell r="F10">
            <v>1746.43</v>
          </cell>
        </row>
      </sheetData>
      <sheetData sheetId="5696">
        <row r="10">
          <cell r="F10">
            <v>1746.43</v>
          </cell>
        </row>
      </sheetData>
      <sheetData sheetId="5697">
        <row r="10">
          <cell r="F10">
            <v>1746.43</v>
          </cell>
        </row>
      </sheetData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4">
          <cell r="B4">
            <v>111874</v>
          </cell>
        </row>
      </sheetData>
      <sheetData sheetId="5748">
        <row r="4">
          <cell r="B4">
            <v>111874</v>
          </cell>
        </row>
      </sheetData>
      <sheetData sheetId="5749">
        <row r="4">
          <cell r="B4">
            <v>111874</v>
          </cell>
        </row>
      </sheetData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>
        <row r="10">
          <cell r="F10">
            <v>1746.43</v>
          </cell>
        </row>
      </sheetData>
      <sheetData sheetId="5789">
        <row r="4">
          <cell r="B4">
            <v>111874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>
        <row r="4">
          <cell r="B4">
            <v>111874</v>
          </cell>
        </row>
      </sheetData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4">
          <cell r="B4">
            <v>111874</v>
          </cell>
        </row>
      </sheetData>
      <sheetData sheetId="5825">
        <row r="10">
          <cell r="F10">
            <v>1746.43</v>
          </cell>
        </row>
      </sheetData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>
        <row r="10">
          <cell r="F10">
            <v>1746.43</v>
          </cell>
        </row>
      </sheetData>
      <sheetData sheetId="5849"/>
      <sheetData sheetId="5850">
        <row r="10">
          <cell r="F10">
            <v>1746.43</v>
          </cell>
        </row>
      </sheetData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>
        <row r="10">
          <cell r="F10">
            <v>1746.43</v>
          </cell>
        </row>
      </sheetData>
      <sheetData sheetId="5915">
        <row r="10">
          <cell r="F10">
            <v>1746.43</v>
          </cell>
        </row>
      </sheetData>
      <sheetData sheetId="5916">
        <row r="10">
          <cell r="F10">
            <v>1746.43</v>
          </cell>
        </row>
      </sheetData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>
        <row r="10">
          <cell r="F10">
            <v>1746.43</v>
          </cell>
        </row>
      </sheetData>
      <sheetData sheetId="6134">
        <row r="10">
          <cell r="F10">
            <v>1746.43</v>
          </cell>
        </row>
      </sheetData>
      <sheetData sheetId="6135">
        <row r="10">
          <cell r="F10">
            <v>1746.43</v>
          </cell>
        </row>
      </sheetData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>
        <row r="4">
          <cell r="B4">
            <v>111874</v>
          </cell>
        </row>
      </sheetData>
      <sheetData sheetId="6186">
        <row r="4">
          <cell r="B4">
            <v>111874</v>
          </cell>
        </row>
      </sheetData>
      <sheetData sheetId="6187">
        <row r="4">
          <cell r="B4">
            <v>111874</v>
          </cell>
        </row>
      </sheetData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>
        <row r="10">
          <cell r="F10">
            <v>1746.43</v>
          </cell>
        </row>
      </sheetData>
      <sheetData sheetId="6227">
        <row r="4">
          <cell r="B4">
            <v>111874</v>
          </cell>
        </row>
      </sheetData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4">
          <cell r="B4">
            <v>111874</v>
          </cell>
        </row>
      </sheetData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4">
          <cell r="B4">
            <v>111874</v>
          </cell>
        </row>
      </sheetData>
      <sheetData sheetId="6263">
        <row r="10">
          <cell r="F10">
            <v>1746.43</v>
          </cell>
        </row>
      </sheetData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>
        <row r="10">
          <cell r="F10">
            <v>1746.43</v>
          </cell>
        </row>
      </sheetData>
      <sheetData sheetId="6287"/>
      <sheetData sheetId="6288">
        <row r="10">
          <cell r="F10">
            <v>1746.43</v>
          </cell>
        </row>
      </sheetData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>
        <row r="10">
          <cell r="F10">
            <v>1746.43</v>
          </cell>
        </row>
      </sheetData>
      <sheetData sheetId="6353">
        <row r="10">
          <cell r="F10">
            <v>1746.43</v>
          </cell>
        </row>
      </sheetData>
      <sheetData sheetId="6354">
        <row r="10">
          <cell r="F10">
            <v>1746.43</v>
          </cell>
        </row>
      </sheetData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>
        <row r="10">
          <cell r="F10">
            <v>1746.43</v>
          </cell>
        </row>
      </sheetData>
      <sheetData sheetId="6572">
        <row r="10">
          <cell r="F10">
            <v>1746.43</v>
          </cell>
        </row>
      </sheetData>
      <sheetData sheetId="6573">
        <row r="10">
          <cell r="F10">
            <v>1746.43</v>
          </cell>
        </row>
      </sheetData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>
        <row r="4">
          <cell r="B4">
            <v>111874</v>
          </cell>
        </row>
      </sheetData>
      <sheetData sheetId="6624">
        <row r="4">
          <cell r="B4">
            <v>111874</v>
          </cell>
        </row>
      </sheetData>
      <sheetData sheetId="6625">
        <row r="4">
          <cell r="B4">
            <v>111874</v>
          </cell>
        </row>
      </sheetData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>
        <row r="10">
          <cell r="F10">
            <v>1746.43</v>
          </cell>
        </row>
      </sheetData>
      <sheetData sheetId="6665">
        <row r="4">
          <cell r="B4">
            <v>111874</v>
          </cell>
        </row>
      </sheetData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>
        <row r="4">
          <cell r="B4">
            <v>111874</v>
          </cell>
        </row>
      </sheetData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4">
          <cell r="B4">
            <v>111874</v>
          </cell>
        </row>
      </sheetData>
      <sheetData sheetId="6701">
        <row r="10">
          <cell r="F10">
            <v>1746.43</v>
          </cell>
        </row>
      </sheetData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>
        <row r="10">
          <cell r="F10">
            <v>1746.43</v>
          </cell>
        </row>
      </sheetData>
      <sheetData sheetId="6725"/>
      <sheetData sheetId="6726">
        <row r="10">
          <cell r="F10">
            <v>1746.43</v>
          </cell>
        </row>
      </sheetData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10">
          <cell r="F10">
            <v>1746.43</v>
          </cell>
        </row>
      </sheetData>
      <sheetData sheetId="6791">
        <row r="10">
          <cell r="F10">
            <v>1746.43</v>
          </cell>
        </row>
      </sheetData>
      <sheetData sheetId="6792">
        <row r="10">
          <cell r="F10">
            <v>1746.43</v>
          </cell>
        </row>
      </sheetData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>
        <row r="10">
          <cell r="F10">
            <v>1746.43</v>
          </cell>
        </row>
      </sheetData>
      <sheetData sheetId="7010">
        <row r="10">
          <cell r="F10">
            <v>1746.43</v>
          </cell>
        </row>
      </sheetData>
      <sheetData sheetId="7011">
        <row r="10">
          <cell r="F10">
            <v>1746.43</v>
          </cell>
        </row>
      </sheetData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>
        <row r="10">
          <cell r="F10">
            <v>1746.43</v>
          </cell>
        </row>
      </sheetData>
      <sheetData sheetId="7229">
        <row r="10">
          <cell r="F10">
            <v>1746.43</v>
          </cell>
        </row>
      </sheetData>
      <sheetData sheetId="7230">
        <row r="10">
          <cell r="F10">
            <v>1746.43</v>
          </cell>
        </row>
      </sheetData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4">
          <cell r="B4">
            <v>111874</v>
          </cell>
        </row>
      </sheetData>
      <sheetData sheetId="7281">
        <row r="4">
          <cell r="B4">
            <v>111874</v>
          </cell>
        </row>
      </sheetData>
      <sheetData sheetId="7282">
        <row r="4">
          <cell r="B4">
            <v>111874</v>
          </cell>
        </row>
      </sheetData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>
        <row r="10">
          <cell r="F10">
            <v>1746.43</v>
          </cell>
        </row>
      </sheetData>
      <sheetData sheetId="7322">
        <row r="4">
          <cell r="B4">
            <v>111874</v>
          </cell>
        </row>
      </sheetData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>
        <row r="10">
          <cell r="F10">
            <v>1746.43</v>
          </cell>
        </row>
      </sheetData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>
        <row r="4">
          <cell r="B4">
            <v>111874</v>
          </cell>
        </row>
      </sheetData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>
        <row r="4">
          <cell r="B4">
            <v>111874</v>
          </cell>
        </row>
      </sheetData>
      <sheetData sheetId="7358">
        <row r="10">
          <cell r="F10">
            <v>1746.43</v>
          </cell>
        </row>
      </sheetData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>
        <row r="10">
          <cell r="F10">
            <v>1746.43</v>
          </cell>
        </row>
      </sheetData>
      <sheetData sheetId="7382"/>
      <sheetData sheetId="7383">
        <row r="10">
          <cell r="F10">
            <v>1746.43</v>
          </cell>
        </row>
      </sheetData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10">
          <cell r="F10">
            <v>1746.43</v>
          </cell>
        </row>
      </sheetData>
      <sheetData sheetId="7448">
        <row r="10">
          <cell r="F10">
            <v>1746.43</v>
          </cell>
        </row>
      </sheetData>
      <sheetData sheetId="7449">
        <row r="10">
          <cell r="F10">
            <v>1746.43</v>
          </cell>
        </row>
      </sheetData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>
        <row r="4">
          <cell r="B4">
            <v>111874</v>
          </cell>
        </row>
      </sheetData>
      <sheetData sheetId="7500">
        <row r="4">
          <cell r="B4">
            <v>111874</v>
          </cell>
        </row>
      </sheetData>
      <sheetData sheetId="7501">
        <row r="4">
          <cell r="B4">
            <v>111874</v>
          </cell>
        </row>
      </sheetData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10">
          <cell r="F10">
            <v>1746.43</v>
          </cell>
        </row>
      </sheetData>
      <sheetData sheetId="7541">
        <row r="4">
          <cell r="B4">
            <v>111874</v>
          </cell>
        </row>
      </sheetData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4">
          <cell r="B4">
            <v>111874</v>
          </cell>
        </row>
      </sheetData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4">
          <cell r="B4">
            <v>111874</v>
          </cell>
        </row>
      </sheetData>
      <sheetData sheetId="7577">
        <row r="10">
          <cell r="F10">
            <v>1746.43</v>
          </cell>
        </row>
      </sheetData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10">
          <cell r="F10">
            <v>1746.43</v>
          </cell>
        </row>
      </sheetData>
      <sheetData sheetId="7601"/>
      <sheetData sheetId="7602">
        <row r="10">
          <cell r="F10">
            <v>1746.43</v>
          </cell>
        </row>
      </sheetData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10">
          <cell r="F10">
            <v>1746.43</v>
          </cell>
        </row>
      </sheetData>
      <sheetData sheetId="7667">
        <row r="10">
          <cell r="F10">
            <v>1746.43</v>
          </cell>
        </row>
      </sheetData>
      <sheetData sheetId="7668">
        <row r="10">
          <cell r="F10">
            <v>1746.43</v>
          </cell>
        </row>
      </sheetData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>
        <row r="4">
          <cell r="B4">
            <v>111874</v>
          </cell>
        </row>
      </sheetData>
      <sheetData sheetId="7719">
        <row r="4">
          <cell r="B4">
            <v>111874</v>
          </cell>
        </row>
      </sheetData>
      <sheetData sheetId="7720">
        <row r="4">
          <cell r="B4">
            <v>111874</v>
          </cell>
        </row>
      </sheetData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10">
          <cell r="F10">
            <v>1746.43</v>
          </cell>
        </row>
      </sheetData>
      <sheetData sheetId="7760">
        <row r="4">
          <cell r="B4">
            <v>111874</v>
          </cell>
        </row>
      </sheetData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>
        <row r="4">
          <cell r="B4">
            <v>111874</v>
          </cell>
        </row>
      </sheetData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4">
          <cell r="B4">
            <v>111874</v>
          </cell>
        </row>
      </sheetData>
      <sheetData sheetId="7796">
        <row r="10">
          <cell r="F10">
            <v>1746.43</v>
          </cell>
        </row>
      </sheetData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>
        <row r="10">
          <cell r="F10">
            <v>1746.43</v>
          </cell>
        </row>
      </sheetData>
      <sheetData sheetId="7820"/>
      <sheetData sheetId="7821">
        <row r="10">
          <cell r="F10">
            <v>1746.43</v>
          </cell>
        </row>
      </sheetData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>
        <row r="10">
          <cell r="F10">
            <v>1746.43</v>
          </cell>
        </row>
      </sheetData>
      <sheetData sheetId="7886">
        <row r="10">
          <cell r="F10">
            <v>1746.43</v>
          </cell>
        </row>
      </sheetData>
      <sheetData sheetId="7887">
        <row r="10">
          <cell r="F10">
            <v>1746.43</v>
          </cell>
        </row>
      </sheetData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>
        <row r="4">
          <cell r="B4">
            <v>111874</v>
          </cell>
        </row>
      </sheetData>
      <sheetData sheetId="7938">
        <row r="4">
          <cell r="B4">
            <v>111874</v>
          </cell>
        </row>
      </sheetData>
      <sheetData sheetId="7939">
        <row r="4">
          <cell r="B4">
            <v>111874</v>
          </cell>
        </row>
      </sheetData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>
        <row r="10">
          <cell r="F10">
            <v>1746.43</v>
          </cell>
        </row>
      </sheetData>
      <sheetData sheetId="7979">
        <row r="4">
          <cell r="B4">
            <v>111874</v>
          </cell>
        </row>
      </sheetData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>
        <row r="4">
          <cell r="B4">
            <v>111874</v>
          </cell>
        </row>
      </sheetData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>
        <row r="4">
          <cell r="B4">
            <v>111874</v>
          </cell>
        </row>
      </sheetData>
      <sheetData sheetId="8015">
        <row r="10">
          <cell r="F10">
            <v>1746.43</v>
          </cell>
        </row>
      </sheetData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>
        <row r="10">
          <cell r="F10">
            <v>1746.43</v>
          </cell>
        </row>
      </sheetData>
      <sheetData sheetId="8039"/>
      <sheetData sheetId="8040">
        <row r="10">
          <cell r="F10">
            <v>1746.43</v>
          </cell>
        </row>
      </sheetData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 refreshError="1"/>
      <sheetData sheetId="8142" refreshError="1"/>
      <sheetData sheetId="8143" refreshError="1"/>
      <sheetData sheetId="8144" refreshError="1"/>
      <sheetData sheetId="8145"/>
      <sheetData sheetId="8146" refreshError="1"/>
      <sheetData sheetId="8147"/>
      <sheetData sheetId="8148"/>
      <sheetData sheetId="8149"/>
      <sheetData sheetId="8150"/>
      <sheetData sheetId="8151"/>
      <sheetData sheetId="8152">
        <row r="4">
          <cell r="B4">
            <v>111874</v>
          </cell>
        </row>
      </sheetData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/>
      <sheetData sheetId="8193" refreshError="1"/>
      <sheetData sheetId="8194"/>
      <sheetData sheetId="8195" refreshError="1"/>
      <sheetData sheetId="8196"/>
      <sheetData sheetId="8197" refreshError="1"/>
      <sheetData sheetId="8198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/>
      <sheetData sheetId="8253"/>
      <sheetData sheetId="8254"/>
      <sheetData sheetId="8255" refreshError="1"/>
      <sheetData sheetId="8256" refreshError="1"/>
      <sheetData sheetId="8257" refreshError="1"/>
      <sheetData sheetId="8258" refreshError="1"/>
      <sheetData sheetId="8259"/>
      <sheetData sheetId="8260" refreshError="1"/>
      <sheetData sheetId="8261"/>
      <sheetData sheetId="8262" refreshError="1"/>
      <sheetData sheetId="8263"/>
      <sheetData sheetId="8264" refreshError="1"/>
      <sheetData sheetId="8265"/>
      <sheetData sheetId="8266" refreshError="1"/>
      <sheetData sheetId="8267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 refreshError="1"/>
      <sheetData sheetId="8392" refreshError="1"/>
      <sheetData sheetId="8393" refreshError="1"/>
      <sheetData sheetId="8394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>
        <row r="10">
          <cell r="F10">
            <v>1746.43</v>
          </cell>
        </row>
      </sheetData>
      <sheetData sheetId="8413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  <sheetName val="BMCT2003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ctor F Data"/>
      <sheetName val="Seal 1-07-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data"/>
      <sheetName val="ตั๋วเงินรับ"/>
      <sheetName val="Total"/>
      <sheetName val="Corp. shee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  <sheetName val="224140"/>
      <sheetName val="Dates"/>
      <sheetName val="N-4.4"/>
      <sheetName val="03中"/>
      <sheetName val="AR Drop Downs"/>
      <sheetName val="Purchase Order"/>
      <sheetName val="Customize Your Purchase Order"/>
      <sheetName val="?????????????"/>
      <sheetName val="??????? MGC"/>
      <sheetName val="Date"/>
      <sheetName val="TB"/>
      <sheetName val="K-1A"/>
      <sheetName val="Loan Data"/>
      <sheetName val="Cashflow"/>
      <sheetName val="D-con-toll"/>
      <sheetName val="AP-FAsb"/>
      <sheetName val="Detail"/>
      <sheetName val="Record CR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#REF"/>
      <sheetName val="N-2"/>
      <sheetName val="P&amp;L Rates"/>
      <sheetName val="FSST"/>
      <sheetName val="PL12M"/>
      <sheetName val="Tenants"/>
      <sheetName val="BSLA"/>
      <sheetName val="SwapData"/>
      <sheetName val="anaysis_sheet"/>
      <sheetName val="GAAP Pru"/>
      <sheetName val="Model"/>
      <sheetName val="Detail-Sep"/>
      <sheetName val="TOTAL"/>
      <sheetName val="Retail 1291 Press on 1010"/>
      <sheetName val="PopCache_Sheet1"/>
      <sheetName val="TB-2001-Apr'01"/>
      <sheetName val="PP7 flexes (GB stores &amp; group) "/>
      <sheetName val="CODES MOUVEMENT DE STOCK"/>
      <sheetName val="RATE"/>
      <sheetName val="Forecast"/>
      <sheetName val="REVENUE FY97"/>
      <sheetName val="SpendbyCat"/>
      <sheetName val="Exchange rates"/>
      <sheetName val="Lookup"/>
      <sheetName val="Assumptions"/>
      <sheetName val="ESTI."/>
      <sheetName val="DI-ESTI"/>
      <sheetName val="1"/>
      <sheetName val="FOT"/>
      <sheetName val="Disposal"/>
      <sheetName val="Wkgs_BS Lead"/>
      <sheetName val="Recon 057"/>
      <sheetName val="Recon 292"/>
      <sheetName val="DEP12"/>
      <sheetName val="B&amp;S 1999"/>
      <sheetName val="Entity"/>
      <sheetName val="Co. Code"/>
      <sheetName val="관세"/>
      <sheetName val="AA"/>
      <sheetName val="กระจายบอร์ด"/>
      <sheetName val="Chi tiet"/>
      <sheetName val="TO - SP"/>
      <sheetName val="TO _ SP"/>
      <sheetName val="ADJ - RATE"/>
      <sheetName val="BPR"/>
      <sheetName val="LC _ TR Listing"/>
      <sheetName val="CST1198"/>
      <sheetName val="Customize Your Loan Manager"/>
      <sheetName val="Loan Amortization Table"/>
      <sheetName val="MOULD"/>
      <sheetName val="___________"/>
      <sheetName val="013 - การสั่งการ"/>
      <sheetName val="SKA"/>
      <sheetName val="2动力设备"/>
      <sheetName val="0506合并附注"/>
      <sheetName val="STRUCTUR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  <sheetName val="Master Data"/>
      <sheetName val="BMCT2003"/>
      <sheetName val="C-3"/>
      <sheetName val="DMD Office"/>
      <sheetName val="ADMIN OFFICE (2)"/>
      <sheetName val="PL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AX_COM2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L_to_201"/>
      <sheetName val="Sale_0411"/>
      <sheetName val="Sale_0407"/>
      <sheetName val="ANALYSE_DE_VENTES"/>
      <sheetName val="Purchase Order"/>
      <sheetName val="PJ Cost Progress"/>
      <sheetName val="FDREPORT"/>
      <sheetName val="BS ATTACH"/>
      <sheetName val="BS_FULL"/>
      <sheetName val="Line_item_details4"/>
      <sheetName val="PULP_MILL4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L_to_20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Materiality-Group"/>
      <sheetName val="LITF"/>
      <sheetName val="10_1 Media"/>
      <sheetName val="10_cut"/>
      <sheetName val="ACCODE"/>
      <sheetName val="Lap. Laba Rugi 2005"/>
      <sheetName val="RAW MATREIAL FLAT STORAGE"/>
      <sheetName val="Code1"/>
      <sheetName val="Overall_Parameters2"/>
      <sheetName val="Overall_Parameters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_Lookup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ภูมิทัศน์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RAW ACTUAL"/>
      <sheetName val="F1.2"/>
      <sheetName val="2004 CF Worksheet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ovement"/>
      <sheetName val="Intercompany Loan "/>
      <sheetName val="Sheet4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>
        <row r="2">
          <cell r="V2">
            <v>2317</v>
          </cell>
        </row>
      </sheetData>
      <sheetData sheetId="414">
        <row r="2">
          <cell r="V2">
            <v>2317</v>
          </cell>
        </row>
      </sheetData>
      <sheetData sheetId="415"/>
      <sheetData sheetId="416"/>
      <sheetData sheetId="417"/>
      <sheetData sheetId="418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/>
      <sheetData sheetId="454">
        <row r="2">
          <cell r="B2" t="str">
            <v>Pers.no.</v>
          </cell>
        </row>
      </sheetData>
      <sheetData sheetId="455"/>
      <sheetData sheetId="456"/>
      <sheetData sheetId="457"/>
      <sheetData sheetId="458"/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/>
      <sheetData sheetId="463"/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2">
          <cell r="V2">
            <v>2317</v>
          </cell>
        </row>
      </sheetData>
      <sheetData sheetId="476">
        <row r="2">
          <cell r="B2" t="str">
            <v>Pers.no.</v>
          </cell>
        </row>
      </sheetData>
      <sheetData sheetId="477"/>
      <sheetData sheetId="478" refreshError="1"/>
      <sheetData sheetId="479">
        <row r="2">
          <cell r="B2" t="str">
            <v>Pers.no.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">
          <cell r="B2" t="str">
            <v>Pers.no.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>
        <row r="2">
          <cell r="B2" t="str">
            <v>Pers.no.</v>
          </cell>
        </row>
      </sheetData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B2" t="str">
            <v>Pers.no.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/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/>
      <sheetData sheetId="662"/>
      <sheetData sheetId="663"/>
      <sheetData sheetId="664">
        <row r="2">
          <cell r="B2" t="str">
            <v>Pers.no.</v>
          </cell>
        </row>
      </sheetData>
      <sheetData sheetId="665"/>
      <sheetData sheetId="666">
        <row r="2">
          <cell r="B2" t="str">
            <v>Pers.no.</v>
          </cell>
        </row>
      </sheetData>
      <sheetData sheetId="667"/>
      <sheetData sheetId="668"/>
      <sheetData sheetId="669"/>
      <sheetData sheetId="670">
        <row r="2">
          <cell r="B2" t="str">
            <v>Pers.no.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>
        <row r="2">
          <cell r="B2" t="str">
            <v>Pers.no.</v>
          </cell>
        </row>
      </sheetData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/>
      <sheetData sheetId="704"/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/>
      <sheetData sheetId="709"/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/>
      <sheetData sheetId="714"/>
      <sheetData sheetId="715">
        <row r="2">
          <cell r="B2" t="str">
            <v>Pers.no.</v>
          </cell>
        </row>
      </sheetData>
      <sheetData sheetId="716">
        <row r="2">
          <cell r="B2" t="str">
            <v>Pers.no.</v>
          </cell>
        </row>
      </sheetData>
      <sheetData sheetId="717">
        <row r="2">
          <cell r="B2" t="str">
            <v>Pers.no.</v>
          </cell>
        </row>
      </sheetData>
      <sheetData sheetId="718"/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>
        <row r="2">
          <cell r="B2" t="str">
            <v>Pers.no.</v>
          </cell>
        </row>
      </sheetData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>
        <row r="2">
          <cell r="B2" t="str">
            <v>Pers.no.</v>
          </cell>
        </row>
      </sheetData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>
        <row r="2">
          <cell r="B2" t="str">
            <v>Pers.no.</v>
          </cell>
        </row>
      </sheetData>
      <sheetData sheetId="743">
        <row r="2">
          <cell r="B2" t="str">
            <v>Pers.no.</v>
          </cell>
        </row>
      </sheetData>
      <sheetData sheetId="744">
        <row r="2">
          <cell r="B2" t="str">
            <v>Pers.no.</v>
          </cell>
        </row>
      </sheetData>
      <sheetData sheetId="745">
        <row r="2">
          <cell r="B2" t="str">
            <v>Pers.no.</v>
          </cell>
        </row>
      </sheetData>
      <sheetData sheetId="746">
        <row r="2">
          <cell r="B2" t="str">
            <v>Pers.no.</v>
          </cell>
        </row>
      </sheetData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>
        <row r="2">
          <cell r="B2" t="str">
            <v>Pers.no.</v>
          </cell>
        </row>
      </sheetData>
      <sheetData sheetId="750">
        <row r="2">
          <cell r="B2" t="str">
            <v>Pers.no.</v>
          </cell>
        </row>
      </sheetData>
      <sheetData sheetId="751">
        <row r="2">
          <cell r="B2" t="str">
            <v>Pers.no.</v>
          </cell>
        </row>
      </sheetData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>
        <row r="2">
          <cell r="B2" t="str">
            <v>Pers.no.</v>
          </cell>
        </row>
      </sheetData>
      <sheetData sheetId="769">
        <row r="2">
          <cell r="B2" t="str">
            <v>Pers.no.</v>
          </cell>
        </row>
      </sheetData>
      <sheetData sheetId="770">
        <row r="2">
          <cell r="B2" t="str">
            <v>Pers.no.</v>
          </cell>
        </row>
      </sheetData>
      <sheetData sheetId="771">
        <row r="2">
          <cell r="B2" t="str">
            <v>Pers.no.</v>
          </cell>
        </row>
      </sheetData>
      <sheetData sheetId="772">
        <row r="2">
          <cell r="B2" t="str">
            <v>Pers.no.</v>
          </cell>
        </row>
      </sheetData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 t="str">
            <v>Pers.no.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 t="str">
            <v>Pers.no.</v>
          </cell>
        </row>
      </sheetData>
      <sheetData sheetId="801"/>
      <sheetData sheetId="802">
        <row r="2">
          <cell r="B2" t="str">
            <v>Pers.no.</v>
          </cell>
        </row>
      </sheetData>
      <sheetData sheetId="803">
        <row r="2">
          <cell r="B2" t="str">
            <v>Pers.no.</v>
          </cell>
        </row>
      </sheetData>
      <sheetData sheetId="804"/>
      <sheetData sheetId="805"/>
      <sheetData sheetId="806"/>
      <sheetData sheetId="807"/>
      <sheetData sheetId="808">
        <row r="2">
          <cell r="B2" t="str">
            <v>Pers.no.</v>
          </cell>
        </row>
      </sheetData>
      <sheetData sheetId="809">
        <row r="2">
          <cell r="B2" t="str">
            <v>Pers.no.</v>
          </cell>
        </row>
      </sheetData>
      <sheetData sheetId="810">
        <row r="2">
          <cell r="B2" t="str">
            <v>Pers.no.</v>
          </cell>
        </row>
      </sheetData>
      <sheetData sheetId="811">
        <row r="2">
          <cell r="B2" t="str">
            <v>Pers.no.</v>
          </cell>
        </row>
      </sheetData>
      <sheetData sheetId="812">
        <row r="2">
          <cell r="B2" t="str">
            <v>Pers.no.</v>
          </cell>
        </row>
      </sheetData>
      <sheetData sheetId="813">
        <row r="2">
          <cell r="B2" t="str">
            <v>Pers.no.</v>
          </cell>
        </row>
      </sheetData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>
        <row r="2">
          <cell r="B2" t="str">
            <v>Pers.no.</v>
          </cell>
        </row>
      </sheetData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B2" t="str">
            <v>Pers.no.</v>
          </cell>
        </row>
      </sheetData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/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/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/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>
        <row r="2">
          <cell r="B2" t="str">
            <v>Pers.no.</v>
          </cell>
        </row>
      </sheetData>
      <sheetData sheetId="2062"/>
      <sheetData sheetId="2063"/>
      <sheetData sheetId="2064"/>
      <sheetData sheetId="2065">
        <row r="2">
          <cell r="B2" t="str">
            <v>Pers.no.</v>
          </cell>
        </row>
      </sheetData>
      <sheetData sheetId="2066"/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/>
      <sheetData sheetId="2089"/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>
        <row r="2">
          <cell r="B2" t="str">
            <v>Pers.no.</v>
          </cell>
        </row>
      </sheetData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>
        <row r="2">
          <cell r="B2" t="str">
            <v>Pers.no.</v>
          </cell>
        </row>
      </sheetData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>
        <row r="2">
          <cell r="B2" t="str">
            <v>Pers.no.</v>
          </cell>
        </row>
      </sheetData>
      <sheetData sheetId="2193">
        <row r="2">
          <cell r="B2" t="str">
            <v>Pers.no.</v>
          </cell>
        </row>
      </sheetData>
      <sheetData sheetId="2194">
        <row r="2">
          <cell r="B2" t="str">
            <v>Pers.no.</v>
          </cell>
        </row>
      </sheetData>
      <sheetData sheetId="2195">
        <row r="2">
          <cell r="B2" t="str">
            <v>Pers.no.</v>
          </cell>
        </row>
      </sheetData>
      <sheetData sheetId="2196">
        <row r="2">
          <cell r="B2" t="str">
            <v>Pers.no.</v>
          </cell>
        </row>
      </sheetData>
      <sheetData sheetId="2197">
        <row r="2">
          <cell r="B2" t="str">
            <v>Pers.no.</v>
          </cell>
        </row>
      </sheetData>
      <sheetData sheetId="2198">
        <row r="2">
          <cell r="B2" t="str">
            <v>Pers.no.</v>
          </cell>
        </row>
      </sheetData>
      <sheetData sheetId="2199">
        <row r="2">
          <cell r="B2" t="str">
            <v>Pers.no.</v>
          </cell>
        </row>
      </sheetData>
      <sheetData sheetId="2200">
        <row r="2">
          <cell r="B2" t="str">
            <v>Pers.no.</v>
          </cell>
        </row>
      </sheetData>
      <sheetData sheetId="2201">
        <row r="2">
          <cell r="B2" t="str">
            <v>Pers.no.</v>
          </cell>
        </row>
      </sheetData>
      <sheetData sheetId="2202">
        <row r="2">
          <cell r="B2" t="str">
            <v>Pers.no.</v>
          </cell>
        </row>
      </sheetData>
      <sheetData sheetId="2203">
        <row r="2">
          <cell r="B2" t="str">
            <v>Pers.no.</v>
          </cell>
        </row>
      </sheetData>
      <sheetData sheetId="2204">
        <row r="2">
          <cell r="B2" t="str">
            <v>Pers.no.</v>
          </cell>
        </row>
      </sheetData>
      <sheetData sheetId="2205">
        <row r="2">
          <cell r="B2" t="str">
            <v>Pers.no.</v>
          </cell>
        </row>
      </sheetData>
      <sheetData sheetId="2206">
        <row r="2">
          <cell r="B2" t="str">
            <v>Pers.no.</v>
          </cell>
        </row>
      </sheetData>
      <sheetData sheetId="2207">
        <row r="2">
          <cell r="B2" t="str">
            <v>Pers.no.</v>
          </cell>
        </row>
      </sheetData>
      <sheetData sheetId="2208">
        <row r="2">
          <cell r="B2" t="str">
            <v>Pers.no.</v>
          </cell>
        </row>
      </sheetData>
      <sheetData sheetId="2209">
        <row r="2">
          <cell r="B2" t="str">
            <v>Pers.no.</v>
          </cell>
        </row>
      </sheetData>
      <sheetData sheetId="2210">
        <row r="2">
          <cell r="B2" t="str">
            <v>Pers.no.</v>
          </cell>
        </row>
      </sheetData>
      <sheetData sheetId="2211">
        <row r="2">
          <cell r="B2" t="str">
            <v>Pers.no.</v>
          </cell>
        </row>
      </sheetData>
      <sheetData sheetId="2212">
        <row r="2">
          <cell r="B2" t="str">
            <v>Pers.no.</v>
          </cell>
        </row>
      </sheetData>
      <sheetData sheetId="2213">
        <row r="2">
          <cell r="B2" t="str">
            <v>Pers.no.</v>
          </cell>
        </row>
      </sheetData>
      <sheetData sheetId="2214">
        <row r="2">
          <cell r="B2" t="str">
            <v>Pers.no.</v>
          </cell>
        </row>
      </sheetData>
      <sheetData sheetId="2215">
        <row r="2">
          <cell r="B2" t="str">
            <v>Pers.no.</v>
          </cell>
        </row>
      </sheetData>
      <sheetData sheetId="2216">
        <row r="2">
          <cell r="B2" t="str">
            <v>Pers.no.</v>
          </cell>
        </row>
      </sheetData>
      <sheetData sheetId="2217">
        <row r="2">
          <cell r="B2" t="str">
            <v>Pers.no.</v>
          </cell>
        </row>
      </sheetData>
      <sheetData sheetId="2218">
        <row r="2">
          <cell r="B2" t="str">
            <v>Pers.no.</v>
          </cell>
        </row>
      </sheetData>
      <sheetData sheetId="2219">
        <row r="2">
          <cell r="B2" t="str">
            <v>Pers.no.</v>
          </cell>
        </row>
      </sheetData>
      <sheetData sheetId="2220">
        <row r="2">
          <cell r="B2" t="str">
            <v>Pers.no.</v>
          </cell>
        </row>
      </sheetData>
      <sheetData sheetId="2221">
        <row r="2">
          <cell r="B2" t="str">
            <v>Pers.no.</v>
          </cell>
        </row>
      </sheetData>
      <sheetData sheetId="2222"/>
      <sheetData sheetId="2223">
        <row r="2">
          <cell r="B2" t="str">
            <v>Pers.no.</v>
          </cell>
        </row>
      </sheetData>
      <sheetData sheetId="2224">
        <row r="2">
          <cell r="B2" t="str">
            <v>Pers.no.</v>
          </cell>
        </row>
      </sheetData>
      <sheetData sheetId="2225">
        <row r="2">
          <cell r="B2" t="str">
            <v>Pers.no.</v>
          </cell>
        </row>
      </sheetData>
      <sheetData sheetId="2226">
        <row r="2">
          <cell r="B2" t="str">
            <v>Pers.no.</v>
          </cell>
        </row>
      </sheetData>
      <sheetData sheetId="2227">
        <row r="2">
          <cell r="B2" t="str">
            <v>Pers.no.</v>
          </cell>
        </row>
      </sheetData>
      <sheetData sheetId="2228">
        <row r="2">
          <cell r="B2" t="str">
            <v>Pers.no.</v>
          </cell>
        </row>
      </sheetData>
      <sheetData sheetId="2229">
        <row r="2">
          <cell r="B2" t="str">
            <v>Pers.no.</v>
          </cell>
        </row>
      </sheetData>
      <sheetData sheetId="2230">
        <row r="2">
          <cell r="B2" t="str">
            <v>Pers.no.</v>
          </cell>
        </row>
      </sheetData>
      <sheetData sheetId="2231">
        <row r="2">
          <cell r="B2" t="str">
            <v>Pers.no.</v>
          </cell>
        </row>
      </sheetData>
      <sheetData sheetId="2232">
        <row r="2">
          <cell r="B2" t="str">
            <v>Pers.no.</v>
          </cell>
        </row>
      </sheetData>
      <sheetData sheetId="2233">
        <row r="2">
          <cell r="B2" t="str">
            <v>Pers.no.</v>
          </cell>
        </row>
      </sheetData>
      <sheetData sheetId="2234">
        <row r="2">
          <cell r="B2" t="str">
            <v>Pers.no.</v>
          </cell>
        </row>
      </sheetData>
      <sheetData sheetId="2235">
        <row r="2">
          <cell r="B2" t="str">
            <v>Pers.no.</v>
          </cell>
        </row>
      </sheetData>
      <sheetData sheetId="2236">
        <row r="2">
          <cell r="B2" t="str">
            <v>Pers.no.</v>
          </cell>
        </row>
      </sheetData>
      <sheetData sheetId="2237">
        <row r="2">
          <cell r="B2" t="str">
            <v>Pers.no.</v>
          </cell>
        </row>
      </sheetData>
      <sheetData sheetId="2238">
        <row r="2">
          <cell r="B2" t="str">
            <v>Pers.no.</v>
          </cell>
        </row>
      </sheetData>
      <sheetData sheetId="2239">
        <row r="2">
          <cell r="B2" t="str">
            <v>Pers.no.</v>
          </cell>
        </row>
      </sheetData>
      <sheetData sheetId="2240">
        <row r="2">
          <cell r="B2" t="str">
            <v>Pers.no.</v>
          </cell>
        </row>
      </sheetData>
      <sheetData sheetId="2241">
        <row r="2">
          <cell r="B2" t="str">
            <v>Pers.no.</v>
          </cell>
        </row>
      </sheetData>
      <sheetData sheetId="2242">
        <row r="2">
          <cell r="B2" t="str">
            <v>Pers.no.</v>
          </cell>
        </row>
      </sheetData>
      <sheetData sheetId="2243">
        <row r="2">
          <cell r="B2" t="str">
            <v>Pers.no.</v>
          </cell>
        </row>
      </sheetData>
      <sheetData sheetId="2244">
        <row r="2">
          <cell r="B2" t="str">
            <v>Pers.no.</v>
          </cell>
        </row>
      </sheetData>
      <sheetData sheetId="2245">
        <row r="2">
          <cell r="B2" t="str">
            <v>Pers.no.</v>
          </cell>
        </row>
      </sheetData>
      <sheetData sheetId="2246">
        <row r="2">
          <cell r="B2" t="str">
            <v>Pers.no.</v>
          </cell>
        </row>
      </sheetData>
      <sheetData sheetId="2247">
        <row r="2">
          <cell r="B2" t="str">
            <v>Pers.no.</v>
          </cell>
        </row>
      </sheetData>
      <sheetData sheetId="2248">
        <row r="2">
          <cell r="B2" t="str">
            <v>Pers.no.</v>
          </cell>
        </row>
      </sheetData>
      <sheetData sheetId="2249">
        <row r="2">
          <cell r="B2" t="str">
            <v>Pers.no.</v>
          </cell>
        </row>
      </sheetData>
      <sheetData sheetId="2250">
        <row r="2">
          <cell r="B2" t="str">
            <v>Pers.no.</v>
          </cell>
        </row>
      </sheetData>
      <sheetData sheetId="2251">
        <row r="2">
          <cell r="B2" t="str">
            <v>Pers.no.</v>
          </cell>
        </row>
      </sheetData>
      <sheetData sheetId="2252">
        <row r="2">
          <cell r="B2" t="str">
            <v>Pers.no.</v>
          </cell>
        </row>
      </sheetData>
      <sheetData sheetId="2253">
        <row r="2">
          <cell r="B2" t="str">
            <v>Pers.no.</v>
          </cell>
        </row>
      </sheetData>
      <sheetData sheetId="2254">
        <row r="2">
          <cell r="B2" t="str">
            <v>Pers.no.</v>
          </cell>
        </row>
      </sheetData>
      <sheetData sheetId="2255">
        <row r="2">
          <cell r="B2" t="str">
            <v>Pers.no.</v>
          </cell>
        </row>
      </sheetData>
      <sheetData sheetId="2256">
        <row r="2">
          <cell r="B2" t="str">
            <v>Pers.no.</v>
          </cell>
        </row>
      </sheetData>
      <sheetData sheetId="2257">
        <row r="2">
          <cell r="B2" t="str">
            <v>Pers.no.</v>
          </cell>
        </row>
      </sheetData>
      <sheetData sheetId="2258">
        <row r="2">
          <cell r="B2" t="str">
            <v>Pers.no.</v>
          </cell>
        </row>
      </sheetData>
      <sheetData sheetId="2259">
        <row r="2">
          <cell r="B2" t="str">
            <v>Pers.no.</v>
          </cell>
        </row>
      </sheetData>
      <sheetData sheetId="2260">
        <row r="2">
          <cell r="B2" t="str">
            <v>Pers.no.</v>
          </cell>
        </row>
      </sheetData>
      <sheetData sheetId="2261">
        <row r="2">
          <cell r="B2" t="str">
            <v>Pers.no.</v>
          </cell>
        </row>
      </sheetData>
      <sheetData sheetId="2262">
        <row r="2">
          <cell r="B2" t="str">
            <v>Pers.no.</v>
          </cell>
        </row>
      </sheetData>
      <sheetData sheetId="2263">
        <row r="2">
          <cell r="B2" t="str">
            <v>Pers.no.</v>
          </cell>
        </row>
      </sheetData>
      <sheetData sheetId="2264">
        <row r="2">
          <cell r="B2" t="str">
            <v>Pers.no.</v>
          </cell>
        </row>
      </sheetData>
      <sheetData sheetId="2265">
        <row r="2">
          <cell r="B2" t="str">
            <v>Pers.no.</v>
          </cell>
        </row>
      </sheetData>
      <sheetData sheetId="2266">
        <row r="2">
          <cell r="B2" t="str">
            <v>Pers.no.</v>
          </cell>
        </row>
      </sheetData>
      <sheetData sheetId="2267">
        <row r="2">
          <cell r="B2" t="str">
            <v>Pers.no.</v>
          </cell>
        </row>
      </sheetData>
      <sheetData sheetId="2268">
        <row r="2">
          <cell r="B2" t="str">
            <v>Pers.no.</v>
          </cell>
        </row>
      </sheetData>
      <sheetData sheetId="2269">
        <row r="2">
          <cell r="B2" t="str">
            <v>Pers.no.</v>
          </cell>
        </row>
      </sheetData>
      <sheetData sheetId="2270">
        <row r="2">
          <cell r="B2" t="str">
            <v>Pers.no.</v>
          </cell>
        </row>
      </sheetData>
      <sheetData sheetId="2271">
        <row r="2">
          <cell r="B2" t="str">
            <v>Pers.no.</v>
          </cell>
        </row>
      </sheetData>
      <sheetData sheetId="2272"/>
      <sheetData sheetId="2273"/>
      <sheetData sheetId="2274">
        <row r="2">
          <cell r="B2" t="str">
            <v>Pers.no.</v>
          </cell>
        </row>
      </sheetData>
      <sheetData sheetId="2275">
        <row r="2">
          <cell r="B2" t="str">
            <v>Pers.no.</v>
          </cell>
        </row>
      </sheetData>
      <sheetData sheetId="2276">
        <row r="2">
          <cell r="B2" t="str">
            <v>Pers.no.</v>
          </cell>
        </row>
      </sheetData>
      <sheetData sheetId="2277">
        <row r="2">
          <cell r="B2" t="str">
            <v>Pers.no.</v>
          </cell>
        </row>
      </sheetData>
      <sheetData sheetId="2278">
        <row r="2">
          <cell r="B2" t="str">
            <v>Pers.no.</v>
          </cell>
        </row>
      </sheetData>
      <sheetData sheetId="2279">
        <row r="2">
          <cell r="B2" t="str">
            <v>Pers.no.</v>
          </cell>
        </row>
      </sheetData>
      <sheetData sheetId="2280">
        <row r="2">
          <cell r="B2" t="str">
            <v>Pers.no.</v>
          </cell>
        </row>
      </sheetData>
      <sheetData sheetId="2281">
        <row r="2">
          <cell r="B2" t="str">
            <v>Pers.no.</v>
          </cell>
        </row>
      </sheetData>
      <sheetData sheetId="2282">
        <row r="2">
          <cell r="B2" t="str">
            <v>Pers.no.</v>
          </cell>
        </row>
      </sheetData>
      <sheetData sheetId="2283">
        <row r="2">
          <cell r="B2" t="str">
            <v>Pers.no.</v>
          </cell>
        </row>
      </sheetData>
      <sheetData sheetId="2284">
        <row r="2">
          <cell r="B2" t="str">
            <v>Pers.no.</v>
          </cell>
        </row>
      </sheetData>
      <sheetData sheetId="2285">
        <row r="2">
          <cell r="B2" t="str">
            <v>Pers.no.</v>
          </cell>
        </row>
      </sheetData>
      <sheetData sheetId="2286">
        <row r="2">
          <cell r="B2" t="str">
            <v>Pers.no.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>
        <row r="2">
          <cell r="B2" t="str">
            <v>Pers.no.</v>
          </cell>
        </row>
      </sheetData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 t="str">
            <v>Pers.no.</v>
          </cell>
        </row>
      </sheetData>
      <sheetData sheetId="2458"/>
      <sheetData sheetId="2459">
        <row r="2">
          <cell r="B2" t="str">
            <v>Pers.no.</v>
          </cell>
        </row>
      </sheetData>
      <sheetData sheetId="2460">
        <row r="2">
          <cell r="B2" t="str">
            <v>Pers.no.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>
        <row r="6">
          <cell r="A6">
            <v>999</v>
          </cell>
        </row>
      </sheetData>
      <sheetData sheetId="2627"/>
      <sheetData sheetId="2628"/>
      <sheetData sheetId="2629"/>
      <sheetData sheetId="2630"/>
      <sheetData sheetId="2631"/>
      <sheetData sheetId="2632"/>
      <sheetData sheetId="2633"/>
      <sheetData sheetId="2634">
        <row r="2">
          <cell r="B2" t="str">
            <v>Pers.no.</v>
          </cell>
        </row>
      </sheetData>
      <sheetData sheetId="2635"/>
      <sheetData sheetId="2636">
        <row r="2">
          <cell r="B2" t="str">
            <v>Pers.no.</v>
          </cell>
        </row>
      </sheetData>
      <sheetData sheetId="2637">
        <row r="2">
          <cell r="B2" t="str">
            <v>Pers.no.</v>
          </cell>
        </row>
      </sheetData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>
        <row r="2">
          <cell r="B2" t="str">
            <v>Pers.no.</v>
          </cell>
        </row>
      </sheetData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>
        <row r="2">
          <cell r="V2">
            <v>2317</v>
          </cell>
        </row>
      </sheetData>
      <sheetData sheetId="2702">
        <row r="2">
          <cell r="V2">
            <v>2317</v>
          </cell>
        </row>
      </sheetData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/>
      <sheetData sheetId="3165">
        <row r="2">
          <cell r="B2" t="str">
            <v>Pers.no.</v>
          </cell>
        </row>
      </sheetData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>
        <row r="2">
          <cell r="B2" t="str">
            <v>Pers.no.</v>
          </cell>
        </row>
      </sheetData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2">
          <cell r="B2" t="str">
            <v>Pers.no.</v>
          </cell>
        </row>
      </sheetData>
      <sheetData sheetId="3351"/>
      <sheetData sheetId="3352"/>
      <sheetData sheetId="3353"/>
      <sheetData sheetId="3354"/>
      <sheetData sheetId="3355">
        <row r="2">
          <cell r="V2">
            <v>2317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2">
          <cell r="B2" t="str">
            <v>Pers.no.</v>
          </cell>
        </row>
      </sheetData>
      <sheetData sheetId="3365"/>
      <sheetData sheetId="3366"/>
      <sheetData sheetId="3367">
        <row r="2">
          <cell r="B2" t="str">
            <v>Pers.no.</v>
          </cell>
        </row>
      </sheetData>
      <sheetData sheetId="3368"/>
      <sheetData sheetId="3369">
        <row r="2">
          <cell r="V2">
            <v>2317</v>
          </cell>
        </row>
      </sheetData>
      <sheetData sheetId="3370">
        <row r="2">
          <cell r="B2" t="str">
            <v>Pers.no.</v>
          </cell>
        </row>
      </sheetData>
      <sheetData sheetId="3371"/>
      <sheetData sheetId="3372">
        <row r="2">
          <cell r="V2">
            <v>2317</v>
          </cell>
        </row>
      </sheetData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 t="str">
            <v>Pers.no.</v>
          </cell>
        </row>
      </sheetData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>
        <row r="2">
          <cell r="B2" t="str">
            <v>Pers.no.</v>
          </cell>
        </row>
      </sheetData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2">
          <cell r="B2" t="str">
            <v>Pers.no.</v>
          </cell>
        </row>
      </sheetData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>
        <row r="2">
          <cell r="V2">
            <v>2317</v>
          </cell>
        </row>
      </sheetData>
      <sheetData sheetId="3835">
        <row r="2">
          <cell r="B2" t="str">
            <v>Pers.no.</v>
          </cell>
        </row>
      </sheetData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>
        <row r="2">
          <cell r="B2" t="str">
            <v>Pers.no.</v>
          </cell>
        </row>
      </sheetData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V2">
            <v>2317</v>
          </cell>
        </row>
      </sheetData>
      <sheetData sheetId="3958"/>
      <sheetData sheetId="3959"/>
      <sheetData sheetId="3960"/>
      <sheetData sheetId="3961">
        <row r="2">
          <cell r="V2">
            <v>2317</v>
          </cell>
        </row>
      </sheetData>
      <sheetData sheetId="3962">
        <row r="2">
          <cell r="B2" t="str">
            <v>Pers.no.</v>
          </cell>
        </row>
      </sheetData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V2">
            <v>2317</v>
          </cell>
        </row>
      </sheetData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>
        <row r="2">
          <cell r="B2" t="str">
            <v>Pers.no.</v>
          </cell>
        </row>
      </sheetData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>
        <row r="2">
          <cell r="V2">
            <v>2317</v>
          </cell>
        </row>
      </sheetData>
      <sheetData sheetId="4089"/>
      <sheetData sheetId="4090"/>
      <sheetData sheetId="4091"/>
      <sheetData sheetId="4092"/>
      <sheetData sheetId="4093">
        <row r="2">
          <cell r="V2">
            <v>2317</v>
          </cell>
        </row>
      </sheetData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>
        <row r="2">
          <cell r="B2" t="str">
            <v>Pers.no.</v>
          </cell>
        </row>
      </sheetData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>
        <row r="2">
          <cell r="B2" t="str">
            <v>Pers.no.</v>
          </cell>
        </row>
      </sheetData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>
        <row r="2">
          <cell r="B2" t="str">
            <v>Pers.no.</v>
          </cell>
        </row>
      </sheetData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>
        <row r="2">
          <cell r="B2" t="str">
            <v>Pers.no.</v>
          </cell>
        </row>
      </sheetData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2">
          <cell r="B2" t="str">
            <v>Pers.no.</v>
          </cell>
        </row>
      </sheetData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>
        <row r="2">
          <cell r="B2" t="str">
            <v>Pers.no.</v>
          </cell>
        </row>
      </sheetData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>
        <row r="2">
          <cell r="B2" t="str">
            <v>Pers.no.</v>
          </cell>
        </row>
      </sheetData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>
        <row r="2">
          <cell r="B2" t="str">
            <v>Pers.no.</v>
          </cell>
        </row>
      </sheetData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 t="str">
            <v>Pers.no.</v>
          </cell>
        </row>
      </sheetData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 t="str">
            <v>Pers.no.</v>
          </cell>
        </row>
      </sheetData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 t="str">
            <v>Pers.no.</v>
          </cell>
        </row>
      </sheetData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 t="str">
            <v>Pers.no.</v>
          </cell>
        </row>
      </sheetData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>
        <row r="2">
          <cell r="B2" t="str">
            <v>Pers.no.</v>
          </cell>
        </row>
      </sheetData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>
        <row r="2">
          <cell r="B2" t="str">
            <v>Pers.no.</v>
          </cell>
        </row>
      </sheetData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/>
      <sheetData sheetId="7049"/>
      <sheetData sheetId="7050"/>
      <sheetData sheetId="7051" refreshError="1"/>
      <sheetData sheetId="7052" refreshError="1"/>
      <sheetData sheetId="7053" refreshError="1"/>
      <sheetData sheetId="7054" refreshError="1"/>
      <sheetData sheetId="7055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  <sheetName val="Drop List"/>
      <sheetName val="Unit rate Architecture"/>
      <sheetName val="E-1D"/>
      <sheetName val="เงินกู้ MGC"/>
      <sheetName val="PR8(b)-Sept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  <sheetName val="10_แสนสิริ1"/>
      <sheetName val="Exp__tb_plus1"/>
      <sheetName val="TB_plus_Used1"/>
      <sheetName val="Exp__tb_TCH1"/>
      <sheetName val="TB_TCH_Used1"/>
      <sheetName val="Exp__tb_SL1"/>
      <sheetName val="TB_SL_Used1"/>
      <sheetName val="total_Sap1"/>
      <sheetName val="Combine_CASA1"/>
      <sheetName val="Statement__of__Income__Casa_1"/>
      <sheetName val="P&amp;L_CASA1"/>
      <sheetName val="Land_281011"/>
      <sheetName val="CASA_From_SAP1"/>
      <sheetName val="4101_from_SAP1"/>
      <sheetName val="Intangible_Asset1"/>
      <sheetName val="Current_Portion1"/>
      <sheetName val="จน__สรรพากร1"/>
      <sheetName val="ที่ดินรอพัฒนา_Sansiri1"/>
      <sheetName val="มิย_541"/>
      <sheetName val="10_แสนสิริ"/>
      <sheetName val="Exp__tb_plus"/>
      <sheetName val="TB_plus_Used"/>
      <sheetName val="Exp__tb_TCH"/>
      <sheetName val="TB_TCH_Used"/>
      <sheetName val="Exp__tb_SL"/>
      <sheetName val="TB_SL_Used"/>
      <sheetName val="total_Sap"/>
      <sheetName val="Combine_CASA"/>
      <sheetName val="Statement__of__Income__Casa_"/>
      <sheetName val="P&amp;L_CASA"/>
      <sheetName val="Land_28101"/>
      <sheetName val="CASA_From_SAP"/>
      <sheetName val="4101_from_SAP"/>
      <sheetName val="Intangible_Asset"/>
      <sheetName val="Current_Portion"/>
      <sheetName val="จน__สรรพากร"/>
      <sheetName val="ที่ดินรอพัฒนา_Sansiri"/>
      <sheetName val="มิย_54"/>
      <sheetName val="10_แสนสิริ2"/>
      <sheetName val="Exp__tb_plus2"/>
      <sheetName val="TB_plus_Used2"/>
      <sheetName val="Exp__tb_TCH2"/>
      <sheetName val="TB_TCH_Used2"/>
      <sheetName val="Exp__tb_SL2"/>
      <sheetName val="TB_SL_Used2"/>
      <sheetName val="total_Sap2"/>
      <sheetName val="Combine_CASA2"/>
      <sheetName val="Statement__of__Income__Casa_2"/>
      <sheetName val="P&amp;L_CASA2"/>
      <sheetName val="Land_281012"/>
      <sheetName val="CASA_From_SAP2"/>
      <sheetName val="4101_from_SAP2"/>
      <sheetName val="Intangible_Asset2"/>
      <sheetName val="Current_Portion2"/>
      <sheetName val="จน__สรรพากร2"/>
      <sheetName val="ที่ดินรอพัฒนา_Sansiri2"/>
      <sheetName val="มิย_542"/>
      <sheetName val="cov-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  <sheetName val="Assumption"/>
      <sheetName val="cov-estimate"/>
      <sheetName val="Navision"/>
      <sheetName val="TB-2001-Apr'01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  <sheetName val="deals_above_20k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_5"/>
      <sheetName val="________MGC5"/>
      <sheetName val="10-1_Media4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10-1_Media3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9"/>
      <sheetName val="?_?????????9?D?????O?Z?e?p?{?8"/>
      <sheetName val="_?9?D?O?Z?e?p?{??_x000a_8"/>
      <sheetName val="________MGC9"/>
      <sheetName val="10-1_Media8"/>
      <sheetName val="deals_above_20k8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8"/>
      <sheetName val="Setup_20098"/>
      <sheetName val="f&amp;b_(2)9"/>
      <sheetName val="VariableII__period10"/>
      <sheetName val="SCB_1_-_Current10"/>
      <sheetName val="SCB_2_-_Current10"/>
      <sheetName val="Data_Sources8"/>
      <sheetName val="외상매출금현황-수정분_A28"/>
      <sheetName val="Master_Updated(517)8"/>
      <sheetName val="Tooling_list_T_lite8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ADJ___RATE8"/>
      <sheetName val="Call_Down_Data_OLD8"/>
      <sheetName val="Assumption_Data8"/>
      <sheetName val="BL_-_GL_-_RJ8"/>
      <sheetName val="T&amp;E_GL8"/>
      <sheetName val="T&amp;E_System8"/>
      <sheetName val="1020_FF8"/>
      <sheetName val="_IBPL00019"/>
      <sheetName val="FY02_Fcst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10"/>
      <sheetName val="Bill_No__2_-_Carpark8"/>
      <sheetName val="FDR-Jan-99_8"/>
      <sheetName val="sum_to_LRH8"/>
      <sheetName val="Appendix_E8"/>
      <sheetName val="Submission_Form10"/>
      <sheetName val="interest_income10"/>
      <sheetName val="Tax_Formulas8"/>
      <sheetName val="Setup_Sheet8"/>
      <sheetName val="K101_FA_Lead8"/>
      <sheetName val="Base_Rental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Drop_Down_Lists9"/>
      <sheetName val="CAPEX_Import9"/>
      <sheetName val="Rates_Table9"/>
      <sheetName val="Jung_step_down_(60)9"/>
      <sheetName val="lgth_adj_fine9"/>
      <sheetName val="Gauge_Accuracy9"/>
      <sheetName val="Drop_Down9"/>
      <sheetName val="AUDIT_FEE9"/>
      <sheetName val="Raw_Mat9"/>
      <sheetName val="Thai_better_foods9"/>
      <sheetName val="Cross_Ref9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10"/>
      <sheetName val="SAP_COMPANY_CODES8"/>
      <sheetName val="ana_u58"/>
      <sheetName val="Genetica_Molecular_'078"/>
      <sheetName val="A_TODDI_&amp;_B_TODDI8"/>
      <sheetName val="SUM_RV-November8"/>
      <sheetName val="FY04_budget_vol8"/>
      <sheetName val="DEP_C20018"/>
      <sheetName val="MCS_P&amp;L_By_Sub__USD8"/>
      <sheetName val="lab_paced8"/>
      <sheetName val="Cost_Center8"/>
      <sheetName val="21_Ocl8"/>
      <sheetName val="acc_depre-report-old8"/>
      <sheetName val="Download_Grp_Branch8"/>
      <sheetName val="Download_Lcl_Branch8"/>
      <sheetName val="Supporting_Tool8"/>
      <sheetName val="Std_068"/>
      <sheetName val="Debt_Info8"/>
      <sheetName val="Investment_Database10"/>
      <sheetName val="CF_RECONCILE_-_1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Stock_Aging8"/>
      <sheetName val="TB_Data_base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___________9_D_____O_Z_e_p_{_8"/>
      <sheetName val="__9_D_O_Z_e_p_{___8"/>
      <sheetName val="Record_CR5"/>
      <sheetName val="DATE_CELL_&amp;_Unassigned-15"/>
      <sheetName val="_6"/>
      <sheetName val="?_?????????9?D?????O?Z?e?p?{?5"/>
      <sheetName val="_?9?D?O?Z?e?p?{??_x000a_5"/>
      <sheetName val="________MGC6"/>
      <sheetName val="10-1_Media5"/>
      <sheetName val="deals_above_20k5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5"/>
      <sheetName val="Setup_20095"/>
      <sheetName val="f&amp;b_(2)6"/>
      <sheetName val="VariableII__period7"/>
      <sheetName val="SCB_1_-_Current7"/>
      <sheetName val="SCB_2_-_Current7"/>
      <sheetName val="Data_Sources5"/>
      <sheetName val="외상매출금현황-수정분_A25"/>
      <sheetName val="Master_Updated(517)5"/>
      <sheetName val="Tooling_list_T_lite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6"/>
      <sheetName val="FY02_Fcst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7"/>
      <sheetName val="Bill_No__2_-_Carpark5"/>
      <sheetName val="FDR-Jan-99_5"/>
      <sheetName val="sum_to_LRH5"/>
      <sheetName val="Appendix_E5"/>
      <sheetName val="Submission_Form7"/>
      <sheetName val="interest_income7"/>
      <sheetName val="Tax_Formulas5"/>
      <sheetName val="Setup_Sheet5"/>
      <sheetName val="K101_FA_Lead5"/>
      <sheetName val="Base_Rental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Drop_Down_Lists6"/>
      <sheetName val="CAPEX_Import6"/>
      <sheetName val="Rates_Table6"/>
      <sheetName val="Jung_step_down_(60)6"/>
      <sheetName val="lgth_adj_fine6"/>
      <sheetName val="Gauge_Accuracy6"/>
      <sheetName val="Drop_Down6"/>
      <sheetName val="AUDIT_FEE6"/>
      <sheetName val="Raw_Mat6"/>
      <sheetName val="Thai_better_foods6"/>
      <sheetName val="Cross_Ref6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7"/>
      <sheetName val="SAP_COMPANY_CODES5"/>
      <sheetName val="ana_u55"/>
      <sheetName val="Genetica_Molecular_'075"/>
      <sheetName val="A_TODDI_&amp;_B_TODDI5"/>
      <sheetName val="SUM_RV-November5"/>
      <sheetName val="FY04_budget_vol5"/>
      <sheetName val="DEP_C20015"/>
      <sheetName val="MCS_P&amp;L_By_Sub__USD5"/>
      <sheetName val="lab_paced5"/>
      <sheetName val="Cost_Center5"/>
      <sheetName val="21_Ocl5"/>
      <sheetName val="acc_depre-report-old5"/>
      <sheetName val="Download_Grp_Branch5"/>
      <sheetName val="Download_Lcl_Branch5"/>
      <sheetName val="Supporting_Tool5"/>
      <sheetName val="Std_065"/>
      <sheetName val="Debt_Info5"/>
      <sheetName val="Investment_Database7"/>
      <sheetName val="CF_RECONCILE_-_1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Stock_Aging5"/>
      <sheetName val="TB_Data_base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_________9_D_____O_Z_e_p_{_5"/>
      <sheetName val="__9_D_O_Z_e_p_{___5"/>
      <sheetName val="Record_CR6"/>
      <sheetName val="DATE_CELL_&amp;_Unassigned-16"/>
      <sheetName val="_7"/>
      <sheetName val="?_?????????9?D?????O?Z?e?p?{?6"/>
      <sheetName val="_?9?D?O?Z?e?p?{??_x000a_6"/>
      <sheetName val="________MGC7"/>
      <sheetName val="10-1_Media6"/>
      <sheetName val="deals_above_20k6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6"/>
      <sheetName val="Setup_20096"/>
      <sheetName val="f&amp;b_(2)7"/>
      <sheetName val="VariableII__period8"/>
      <sheetName val="SCB_1_-_Current8"/>
      <sheetName val="SCB_2_-_Current8"/>
      <sheetName val="Data_Sources6"/>
      <sheetName val="외상매출금현황-수정분_A26"/>
      <sheetName val="Master_Updated(517)6"/>
      <sheetName val="Tooling_list_T_lite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7"/>
      <sheetName val="FY02_Fcst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8"/>
      <sheetName val="Bill_No__2_-_Carpark6"/>
      <sheetName val="FDR-Jan-99_6"/>
      <sheetName val="sum_to_LRH6"/>
      <sheetName val="Appendix_E6"/>
      <sheetName val="Submission_Form8"/>
      <sheetName val="interest_income8"/>
      <sheetName val="Tax_Formulas6"/>
      <sheetName val="Setup_Sheet6"/>
      <sheetName val="K101_FA_Lead6"/>
      <sheetName val="Base_Rental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Drop_Down_Lists7"/>
      <sheetName val="CAPEX_Import7"/>
      <sheetName val="Rates_Table7"/>
      <sheetName val="Jung_step_down_(60)7"/>
      <sheetName val="lgth_adj_fine7"/>
      <sheetName val="Gauge_Accuracy7"/>
      <sheetName val="Drop_Down7"/>
      <sheetName val="AUDIT_FEE7"/>
      <sheetName val="Raw_Mat7"/>
      <sheetName val="Thai_better_foods7"/>
      <sheetName val="Cross_Ref7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8"/>
      <sheetName val="SAP_COMPANY_CODES6"/>
      <sheetName val="ana_u56"/>
      <sheetName val="Genetica_Molecular_'076"/>
      <sheetName val="A_TODDI_&amp;_B_TODDI6"/>
      <sheetName val="SUM_RV-November6"/>
      <sheetName val="FY04_budget_vol6"/>
      <sheetName val="DEP_C20016"/>
      <sheetName val="MCS_P&amp;L_By_Sub__USD6"/>
      <sheetName val="lab_paced6"/>
      <sheetName val="Cost_Center6"/>
      <sheetName val="21_Ocl6"/>
      <sheetName val="acc_depre-report-old6"/>
      <sheetName val="Download_Grp_Branch6"/>
      <sheetName val="Download_Lcl_Branch6"/>
      <sheetName val="Supporting_Tool6"/>
      <sheetName val="Std_066"/>
      <sheetName val="Debt_Info6"/>
      <sheetName val="Investment_Database8"/>
      <sheetName val="CF_RECONCILE_-_1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Stock_Aging6"/>
      <sheetName val="TB_Data_base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_________9_D_____O_Z_e_p_{_6"/>
      <sheetName val="__9_D_O_Z_e_p_{___6"/>
      <sheetName val="Record_CR7"/>
      <sheetName val="DATE_CELL_&amp;_Unassigned-17"/>
      <sheetName val="_8"/>
      <sheetName val="?_?????????9?D?????O?Z?e?p?{?7"/>
      <sheetName val="_?9?D?O?Z?e?p?{??_x000a_7"/>
      <sheetName val="________MGC8"/>
      <sheetName val="10-1_Media7"/>
      <sheetName val="deals_above_20k7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7"/>
      <sheetName val="Setup_20097"/>
      <sheetName val="f&amp;b_(2)8"/>
      <sheetName val="VariableII__period9"/>
      <sheetName val="SCB_1_-_Current9"/>
      <sheetName val="SCB_2_-_Current9"/>
      <sheetName val="Data_Sources7"/>
      <sheetName val="외상매출금현황-수정분_A27"/>
      <sheetName val="Master_Updated(517)7"/>
      <sheetName val="Tooling_list_T_lite7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ADJ___RATE7"/>
      <sheetName val="Call_Down_Data_OLD7"/>
      <sheetName val="Assumption_Data7"/>
      <sheetName val="BL_-_GL_-_RJ7"/>
      <sheetName val="T&amp;E_GL7"/>
      <sheetName val="T&amp;E_System7"/>
      <sheetName val="1020_FF7"/>
      <sheetName val="_IBPL00018"/>
      <sheetName val="FY02_Fcst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9"/>
      <sheetName val="Bill_No__2_-_Carpark7"/>
      <sheetName val="FDR-Jan-99_7"/>
      <sheetName val="sum_to_LRH7"/>
      <sheetName val="Appendix_E7"/>
      <sheetName val="Submission_Form9"/>
      <sheetName val="interest_income9"/>
      <sheetName val="Tax_Formulas7"/>
      <sheetName val="Setup_Sheet7"/>
      <sheetName val="K101_FA_Lead7"/>
      <sheetName val="Base_Rental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Drop_Down_Lists8"/>
      <sheetName val="CAPEX_Import8"/>
      <sheetName val="Rates_Table8"/>
      <sheetName val="Jung_step_down_(60)8"/>
      <sheetName val="lgth_adj_fine8"/>
      <sheetName val="Gauge_Accuracy8"/>
      <sheetName val="Drop_Down8"/>
      <sheetName val="AUDIT_FEE8"/>
      <sheetName val="Raw_Mat8"/>
      <sheetName val="Thai_better_foods8"/>
      <sheetName val="Cross_Ref8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9"/>
      <sheetName val="SAP_COMPANY_CODES7"/>
      <sheetName val="ana_u57"/>
      <sheetName val="Genetica_Molecular_'077"/>
      <sheetName val="A_TODDI_&amp;_B_TODDI7"/>
      <sheetName val="SUM_RV-November7"/>
      <sheetName val="FY04_budget_vol7"/>
      <sheetName val="DEP_C20017"/>
      <sheetName val="MCS_P&amp;L_By_Sub__USD7"/>
      <sheetName val="lab_paced7"/>
      <sheetName val="Cost_Center7"/>
      <sheetName val="21_Ocl7"/>
      <sheetName val="acc_depre-report-old7"/>
      <sheetName val="Download_Grp_Branch7"/>
      <sheetName val="Download_Lcl_Branch7"/>
      <sheetName val="Supporting_Tool7"/>
      <sheetName val="Std_067"/>
      <sheetName val="Debt_Info7"/>
      <sheetName val="Investment_Database9"/>
      <sheetName val="CF_RECONCILE_-_1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Stock_Aging7"/>
      <sheetName val="TB_Data_base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___________9_D_____O_Z_e_p_{_7"/>
      <sheetName val="__9_D_O_Z_e_p_{___7"/>
      <sheetName val="Record_CR9"/>
      <sheetName val="DATE_CELL_&amp;_Unassigned-19"/>
      <sheetName val="_10"/>
      <sheetName val="?_?????????9?D?????O?Z?e?p?{?9"/>
      <sheetName val="_?9?D?O?Z?e?p?{??_x000a_9"/>
      <sheetName val="________MGC10"/>
      <sheetName val="10-1_Media9"/>
      <sheetName val="deals_above_20k9"/>
      <sheetName val="Market_Segment11"/>
      <sheetName val="Owner_Unit11"/>
      <sheetName val="vendor_name11"/>
      <sheetName val="Content_Page11"/>
      <sheetName val="Elim_Seg_LM11"/>
      <sheetName val="Elim_Seg_BM11"/>
      <sheetName val="Elim_Seg_AM11"/>
      <sheetName val="Table_Array11"/>
      <sheetName val="Setup_20089"/>
      <sheetName val="Setup_20099"/>
      <sheetName val="f&amp;b_(2)10"/>
      <sheetName val="VariableII__period11"/>
      <sheetName val="SCB_1_-_Current11"/>
      <sheetName val="SCB_2_-_Current11"/>
      <sheetName val="Data_Sources9"/>
      <sheetName val="외상매출금현황-수정분_A29"/>
      <sheetName val="Master_Updated(517)9"/>
      <sheetName val="Tooling_list_T_lite9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ADJ___RATE9"/>
      <sheetName val="Call_Down_Data_OLD9"/>
      <sheetName val="Assumption_Data9"/>
      <sheetName val="BL_-_GL_-_RJ9"/>
      <sheetName val="T&amp;E_GL9"/>
      <sheetName val="T&amp;E_System9"/>
      <sheetName val="1020_FF9"/>
      <sheetName val="_IBPL000110"/>
      <sheetName val="FY02_Fcst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11"/>
      <sheetName val="Bill_No__2_-_Carpark9"/>
      <sheetName val="FDR-Jan-99_9"/>
      <sheetName val="sum_to_LRH9"/>
      <sheetName val="Appendix_E9"/>
      <sheetName val="Submission_Form11"/>
      <sheetName val="interest_income11"/>
      <sheetName val="Tax_Formulas9"/>
      <sheetName val="Setup_Sheet9"/>
      <sheetName val="K101_FA_Lead9"/>
      <sheetName val="Base_Rental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Drop_Down_Lists10"/>
      <sheetName val="CAPEX_Import10"/>
      <sheetName val="Rates_Table10"/>
      <sheetName val="Jung_step_down_(60)10"/>
      <sheetName val="lgth_adj_fine10"/>
      <sheetName val="Gauge_Accuracy10"/>
      <sheetName val="Drop_Down10"/>
      <sheetName val="AUDIT_FEE10"/>
      <sheetName val="Raw_Mat10"/>
      <sheetName val="Thai_better_foods10"/>
      <sheetName val="Cross_Ref10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11"/>
      <sheetName val="SAP_COMPANY_CODES9"/>
      <sheetName val="ana_u59"/>
      <sheetName val="Genetica_Molecular_'079"/>
      <sheetName val="A_TODDI_&amp;_B_TODDI9"/>
      <sheetName val="SUM_RV-November9"/>
      <sheetName val="FY04_budget_vol9"/>
      <sheetName val="DEP_C20019"/>
      <sheetName val="MCS_P&amp;L_By_Sub__USD9"/>
      <sheetName val="lab_paced9"/>
      <sheetName val="Cost_Center9"/>
      <sheetName val="21_Ocl9"/>
      <sheetName val="acc_depre-report-old9"/>
      <sheetName val="Download_Grp_Branch9"/>
      <sheetName val="Download_Lcl_Branch9"/>
      <sheetName val="Supporting_Tool9"/>
      <sheetName val="Std_069"/>
      <sheetName val="Debt_Info9"/>
      <sheetName val="Investment_Database11"/>
      <sheetName val="CF_RECONCILE_-_1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Stock_Aging9"/>
      <sheetName val="TB_Data_base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___________9_D_____O_Z_e_p_{_9"/>
      <sheetName val="__9_D_O_Z_e_p_{___9"/>
      <sheetName val="Record_CR10"/>
      <sheetName val="DATE_CELL_&amp;_Unassigned-110"/>
      <sheetName val="_11"/>
      <sheetName val="?_?????????9?D?????O?Z?e?p?{?10"/>
      <sheetName val="_?9?D?O?Z?e?p?{??_x000a_10"/>
      <sheetName val="________MGC11"/>
      <sheetName val="10-1_Media10"/>
      <sheetName val="deals_above_20k10"/>
      <sheetName val="Market_Segment12"/>
      <sheetName val="Owner_Unit12"/>
      <sheetName val="vendor_name12"/>
      <sheetName val="Content_Page12"/>
      <sheetName val="Elim_Seg_LM12"/>
      <sheetName val="Elim_Seg_BM12"/>
      <sheetName val="Elim_Seg_AM12"/>
      <sheetName val="Table_Array12"/>
      <sheetName val="Setup_200810"/>
      <sheetName val="Setup_200910"/>
      <sheetName val="f&amp;b_(2)11"/>
      <sheetName val="VariableII__period12"/>
      <sheetName val="SCB_1_-_Current12"/>
      <sheetName val="SCB_2_-_Current12"/>
      <sheetName val="Data_Sources10"/>
      <sheetName val="외상매출금현황-수정분_A210"/>
      <sheetName val="Master_Updated(517)10"/>
      <sheetName val="Tooling_list_T_lite10"/>
      <sheetName val="@RISK_Correlations10"/>
      <sheetName val="NEW_ZEALAND10"/>
      <sheetName val="Master_table10"/>
      <sheetName val="7Long_term_liabilities10"/>
      <sheetName val="Nominal_Wizard10"/>
      <sheetName val="Jan_0510"/>
      <sheetName val="FCT_2008_-_HM_ok10"/>
      <sheetName val="LJ_Assumptions10"/>
      <sheetName val="LJ_Cost10"/>
      <sheetName val="LJ_His_CF10"/>
      <sheetName val="YS_Loan_10"/>
      <sheetName val="YS_Hotel_Budget10"/>
      <sheetName val="YS_Assumptions10"/>
      <sheetName val="YS_Cost_10"/>
      <sheetName val="YS_His_CF10"/>
      <sheetName val="new_IFS_format10"/>
      <sheetName val="TMF_Draft10"/>
      <sheetName val="Fill_this_out_first___10"/>
      <sheetName val="FE-1770_P110"/>
      <sheetName val="ADJ___RATE10"/>
      <sheetName val="Call_Down_Data_OLD10"/>
      <sheetName val="Assumption_Data10"/>
      <sheetName val="BL_-_GL_-_RJ10"/>
      <sheetName val="T&amp;E_GL10"/>
      <sheetName val="T&amp;E_System10"/>
      <sheetName val="1020_FF10"/>
      <sheetName val="_IBPL000111"/>
      <sheetName val="FY02_Fcst10"/>
      <sheetName val="Operational_Plan10"/>
      <sheetName val="Summary_Comparison_SGD10"/>
      <sheetName val="U-7_110"/>
      <sheetName val="N-4_411"/>
      <sheetName val="7_Jan_0211"/>
      <sheetName val="Mkt_Dev_1291_ONL_1290_-_101010"/>
      <sheetName val="GAAP_Pru10"/>
      <sheetName val="31_12_0412"/>
      <sheetName val="Bill_No__2_-_Carpark10"/>
      <sheetName val="FDR-Jan-99_10"/>
      <sheetName val="sum_to_LRH10"/>
      <sheetName val="Appendix_E10"/>
      <sheetName val="Submission_Form12"/>
      <sheetName val="interest_income12"/>
      <sheetName val="Tax_Formulas10"/>
      <sheetName val="Setup_Sheet10"/>
      <sheetName val="K101_FA_Lead10"/>
      <sheetName val="Base_Rental10"/>
      <sheetName val="COST_(ACC_ขาย10-2005)10"/>
      <sheetName val="Book_1_Summary10"/>
      <sheetName val="Global_Cover10"/>
      <sheetName val="Anniversary_at_Multi_Group10"/>
      <sheetName val="Burden_exp10"/>
      <sheetName val="Main_Menu10"/>
      <sheetName val="AOP_Summary-210"/>
      <sheetName val="ALL_KSFC_RIGS_EXCEPT_R-510"/>
      <sheetName val="Entity_List10"/>
      <sheetName val="Drop_Down_Lists11"/>
      <sheetName val="CAPEX_Import11"/>
      <sheetName val="Rates_Table11"/>
      <sheetName val="Jung_step_down_(60)11"/>
      <sheetName val="lgth_adj_fine11"/>
      <sheetName val="Gauge_Accuracy11"/>
      <sheetName val="Drop_Down11"/>
      <sheetName val="AUDIT_FEE11"/>
      <sheetName val="Raw_Mat11"/>
      <sheetName val="Thai_better_foods11"/>
      <sheetName val="Cross_Ref11"/>
      <sheetName val="Link_data10"/>
      <sheetName val="Drop_down_list10"/>
      <sheetName val="Tax_Calculation10"/>
      <sheetName val="RIG_134-ASSETS_APR_9710"/>
      <sheetName val="RIG_027-ASSETS-AFTER_30_JUN_910"/>
      <sheetName val="Home_Page10"/>
      <sheetName val="Interest_Rate_Projection10"/>
      <sheetName val="Table_LL1310"/>
      <sheetName val="BALANCE_SHEET_10"/>
      <sheetName val="New_Hire_Input_&amp;_Calc10"/>
      <sheetName val="On_Board_Headcount_Changes10"/>
      <sheetName val="Permanent_info10"/>
      <sheetName val="Wkgs_BS_Lead12"/>
      <sheetName val="SAP_COMPANY_CODES10"/>
      <sheetName val="ana_u510"/>
      <sheetName val="Genetica_Molecular_'0710"/>
      <sheetName val="A_TODDI_&amp;_B_TODDI10"/>
      <sheetName val="SUM_RV-November10"/>
      <sheetName val="FY04_budget_vol10"/>
      <sheetName val="DEP_C200110"/>
      <sheetName val="MCS_P&amp;L_By_Sub__USD10"/>
      <sheetName val="lab_paced10"/>
      <sheetName val="Cost_Center10"/>
      <sheetName val="21_Ocl10"/>
      <sheetName val="acc_depre-report-old10"/>
      <sheetName val="Download_Grp_Branch10"/>
      <sheetName val="Download_Lcl_Branch10"/>
      <sheetName val="Supporting_Tool10"/>
      <sheetName val="Std_0610"/>
      <sheetName val="Debt_Info10"/>
      <sheetName val="Investment_Database12"/>
      <sheetName val="CF_RECONCILE_-_110"/>
      <sheetName val="On_hand_-_31_Mar_0310"/>
      <sheetName val="COMPUTER_HARDWARE(IFM)_(A)10"/>
      <sheetName val="summary_of_used_bits10"/>
      <sheetName val="Mapping_table10"/>
      <sheetName val="PRICE_LIST_MASTER10"/>
      <sheetName val="Input_Price10"/>
      <sheetName val="Main_Model10"/>
      <sheetName val="Month_v_YTD10"/>
      <sheetName val="Project_Detail_10"/>
      <sheetName val="98FORECAST_(1)10"/>
      <sheetName val="TB-Circuit_ONE_-1210"/>
      <sheetName val="_IB-PL-YTD10"/>
      <sheetName val="Account_List10"/>
      <sheetName val="Company_codes10"/>
      <sheetName val="Stock_Aging10"/>
      <sheetName val="TB_Data_base10"/>
      <sheetName val="NAR-Pistons_(2)10"/>
      <sheetName val="TAUX_MONNAIES10"/>
      <sheetName val="Equity_Rec_10"/>
      <sheetName val="#ofclose__xl10"/>
      <sheetName val="NBD1_1_0110"/>
      <sheetName val="NBD2_1_0210"/>
      <sheetName val="NBD2_1_0310"/>
      <sheetName val="NBD2_1_0410"/>
      <sheetName val="NBD2_2_0210"/>
      <sheetName val="NBD6_2_0110"/>
      <sheetName val="NBD6_2_0210"/>
      <sheetName val="NBD8_2_0110"/>
      <sheetName val="NBD8_2_0810"/>
      <sheetName val="NBD8_2_0910"/>
      <sheetName val="NBD8_2_1110"/>
      <sheetName val="NBD8_2_1210"/>
      <sheetName val="NBD8_2_1610"/>
      <sheetName val="NBD8_2_1810"/>
      <sheetName val="NBD8_2_2010"/>
      <sheetName val="NBD8_2_2110"/>
      <sheetName val="คชจ_ดำเนินงาน6-4310"/>
      <sheetName val="Int_201010"/>
      <sheetName val="Land_2810110"/>
      <sheetName val="งบบริหาร_PL-report10"/>
      <sheetName val="Inter_co10"/>
      <sheetName val="10Segment_report10"/>
      <sheetName val="1Cash_for_Interest10"/>
      <sheetName val="3Detail_of_cash_flow10"/>
      <sheetName val="Income_Tax_Provision10"/>
      <sheetName val="___________9_D_____O_Z_e_p_{_10"/>
      <sheetName val="__9_D_O_Z_e_p_{___10"/>
      <sheetName val="ADJ_-_RATE18"/>
      <sheetName val="Record_CR11"/>
      <sheetName val="DATE_CELL_&amp;_Unassigned-111"/>
      <sheetName val="_12"/>
      <sheetName val="?_?????????9?D?????O?Z?e?p?{?11"/>
      <sheetName val="_?9?D?O?Z?e?p?{??_x000a_11"/>
      <sheetName val="________MGC12"/>
      <sheetName val="10-1_Media11"/>
      <sheetName val="deals_above_20k11"/>
      <sheetName val="Market_Segment13"/>
      <sheetName val="Owner_Unit13"/>
      <sheetName val="vendor_name13"/>
      <sheetName val="Content_Page13"/>
      <sheetName val="Elim_Seg_LM13"/>
      <sheetName val="Elim_Seg_BM13"/>
      <sheetName val="Elim_Seg_AM13"/>
      <sheetName val="Table_Array13"/>
      <sheetName val="Setup_200811"/>
      <sheetName val="Setup_200911"/>
      <sheetName val="f&amp;b_(2)12"/>
      <sheetName val="VariableII__period13"/>
      <sheetName val="SCB_1_-_Current13"/>
      <sheetName val="SCB_2_-_Current13"/>
      <sheetName val="Data_Sources11"/>
      <sheetName val="외상매출금현황-수정분_A211"/>
      <sheetName val="Master_Updated(517)11"/>
      <sheetName val="Tooling_list_T_lite11"/>
      <sheetName val="@RISK_Correlations11"/>
      <sheetName val="NEW_ZEALAND11"/>
      <sheetName val="Master_table11"/>
      <sheetName val="7Long_term_liabilities11"/>
      <sheetName val="Nominal_Wizard11"/>
      <sheetName val="Jan_0511"/>
      <sheetName val="FCT_2008_-_HM_ok11"/>
      <sheetName val="LJ_Assumptions11"/>
      <sheetName val="LJ_Cost11"/>
      <sheetName val="LJ_His_CF11"/>
      <sheetName val="YS_Loan_11"/>
      <sheetName val="YS_Hotel_Budget11"/>
      <sheetName val="YS_Assumptions11"/>
      <sheetName val="YS_Cost_11"/>
      <sheetName val="YS_His_CF11"/>
      <sheetName val="new_IFS_format11"/>
      <sheetName val="TMF_Draft11"/>
      <sheetName val="Fill_this_out_first___11"/>
      <sheetName val="FE-1770_P111"/>
      <sheetName val="ADJ___RATE11"/>
      <sheetName val="Call_Down_Data_OLD11"/>
      <sheetName val="Assumption_Data11"/>
      <sheetName val="BL_-_GL_-_RJ11"/>
      <sheetName val="T&amp;E_GL11"/>
      <sheetName val="T&amp;E_System11"/>
      <sheetName val="1020_FF11"/>
      <sheetName val="_IBPL000112"/>
      <sheetName val="FY02_Fcst11"/>
      <sheetName val="Operational_Plan11"/>
      <sheetName val="Summary_Comparison_SGD11"/>
      <sheetName val="U-7_111"/>
      <sheetName val="N-4_412"/>
      <sheetName val="7_Jan_0212"/>
      <sheetName val="Mkt_Dev_1291_ONL_1290_-_101011"/>
      <sheetName val="GAAP_Pru11"/>
      <sheetName val="31_12_0413"/>
      <sheetName val="Bill_No__2_-_Carpark11"/>
      <sheetName val="FDR-Jan-99_11"/>
      <sheetName val="sum_to_LRH11"/>
      <sheetName val="Appendix_E11"/>
      <sheetName val="Submission_Form13"/>
      <sheetName val="interest_income13"/>
      <sheetName val="Tax_Formulas11"/>
      <sheetName val="Setup_Sheet11"/>
      <sheetName val="K101_FA_Lead11"/>
      <sheetName val="Base_Rental11"/>
      <sheetName val="COST_(ACC_ขาย10-2005)11"/>
      <sheetName val="Book_1_Summary11"/>
      <sheetName val="Global_Cover11"/>
      <sheetName val="Anniversary_at_Multi_Group11"/>
      <sheetName val="Burden_exp11"/>
      <sheetName val="Main_Menu11"/>
      <sheetName val="AOP_Summary-211"/>
      <sheetName val="ALL_KSFC_RIGS_EXCEPT_R-511"/>
      <sheetName val="Entity_List11"/>
      <sheetName val="Drop_Down_Lists12"/>
      <sheetName val="CAPEX_Import12"/>
      <sheetName val="Rates_Table12"/>
      <sheetName val="Jung_step_down_(60)12"/>
      <sheetName val="lgth_adj_fine12"/>
      <sheetName val="Gauge_Accuracy12"/>
      <sheetName val="Drop_Down12"/>
      <sheetName val="AUDIT_FEE12"/>
      <sheetName val="Raw_Mat12"/>
      <sheetName val="Thai_better_foods12"/>
      <sheetName val="Cross_Ref12"/>
      <sheetName val="Link_data11"/>
      <sheetName val="Drop_down_list11"/>
      <sheetName val="Tax_Calculation11"/>
      <sheetName val="RIG_134-ASSETS_APR_9711"/>
      <sheetName val="RIG_027-ASSETS-AFTER_30_JUN_911"/>
      <sheetName val="Home_Page11"/>
      <sheetName val="Interest_Rate_Projection11"/>
      <sheetName val="Table_LL1311"/>
      <sheetName val="BALANCE_SHEET_11"/>
      <sheetName val="New_Hire_Input_&amp;_Calc11"/>
      <sheetName val="On_Board_Headcount_Changes11"/>
      <sheetName val="Permanent_info11"/>
      <sheetName val="Wkgs_BS_Lead13"/>
      <sheetName val="SAP_COMPANY_CODES11"/>
      <sheetName val="ana_u511"/>
      <sheetName val="Genetica_Molecular_'0711"/>
      <sheetName val="A_TODDI_&amp;_B_TODDI11"/>
      <sheetName val="SUM_RV-November11"/>
      <sheetName val="FY04_budget_vol11"/>
      <sheetName val="DEP_C200111"/>
      <sheetName val="MCS_P&amp;L_By_Sub__USD11"/>
      <sheetName val="lab_paced11"/>
      <sheetName val="Cost_Center11"/>
      <sheetName val="21_Ocl11"/>
      <sheetName val="acc_depre-report-old11"/>
      <sheetName val="Download_Grp_Branch11"/>
      <sheetName val="Download_Lcl_Branch11"/>
      <sheetName val="Supporting_Tool11"/>
      <sheetName val="Std_0611"/>
      <sheetName val="Debt_Info11"/>
      <sheetName val="Investment_Database13"/>
      <sheetName val="CF_RECONCILE_-_111"/>
      <sheetName val="On_hand_-_31_Mar_0311"/>
      <sheetName val="COMPUTER_HARDWARE(IFM)_(A)11"/>
      <sheetName val="summary_of_used_bits11"/>
      <sheetName val="Mapping_table11"/>
      <sheetName val="PRICE_LIST_MASTER11"/>
      <sheetName val="Input_Price11"/>
      <sheetName val="Main_Model11"/>
      <sheetName val="Month_v_YTD11"/>
      <sheetName val="Project_Detail_11"/>
      <sheetName val="98FORECAST_(1)11"/>
      <sheetName val="TB-Circuit_ONE_-1211"/>
      <sheetName val="_IB-PL-YTD11"/>
      <sheetName val="Account_List11"/>
      <sheetName val="Company_codes11"/>
      <sheetName val="Stock_Aging11"/>
      <sheetName val="TB_Data_base11"/>
      <sheetName val="NAR-Pistons_(2)11"/>
      <sheetName val="TAUX_MONNAIES11"/>
      <sheetName val="Equity_Rec_11"/>
      <sheetName val="#ofclose__xl11"/>
      <sheetName val="NBD1_1_0111"/>
      <sheetName val="NBD2_1_0211"/>
      <sheetName val="NBD2_1_0311"/>
      <sheetName val="NBD2_1_0411"/>
      <sheetName val="NBD2_2_0211"/>
      <sheetName val="NBD6_2_0111"/>
      <sheetName val="NBD6_2_0211"/>
      <sheetName val="NBD8_2_0111"/>
      <sheetName val="NBD8_2_0811"/>
      <sheetName val="NBD8_2_0911"/>
      <sheetName val="NBD8_2_1111"/>
      <sheetName val="NBD8_2_1211"/>
      <sheetName val="NBD8_2_1611"/>
      <sheetName val="NBD8_2_1811"/>
      <sheetName val="NBD8_2_2011"/>
      <sheetName val="NBD8_2_2111"/>
      <sheetName val="คชจ_ดำเนินงาน6-4311"/>
      <sheetName val="Int_201011"/>
      <sheetName val="Land_2810111"/>
      <sheetName val="งบบริหาร_PL-report11"/>
      <sheetName val="Inter_co11"/>
      <sheetName val="10Segment_report11"/>
      <sheetName val="1Cash_for_Interest11"/>
      <sheetName val="3Detail_of_cash_flow11"/>
      <sheetName val="Income_Tax_Provision11"/>
      <sheetName val="___________9_D_____O_Z_e_p_{_11"/>
      <sheetName val="__9_D_O_Z_e_p_{___11"/>
      <sheetName val="เงินกู้_MGC17"/>
      <sheetName val="ADJ_-_RATE19"/>
      <sheetName val="Trial_Balance17"/>
      <sheetName val="Loan_Data17"/>
      <sheetName val="K-5_YE15"/>
      <sheetName val="Asset_31-12-4715"/>
      <sheetName val="Customize_Your_Invoice15"/>
      <sheetName val="Purchase_Order15"/>
      <sheetName val="Customize_Your_Purchase_Order15"/>
      <sheetName val="???????_MGC15"/>
      <sheetName val="_IB-PL-00-01_SUMMARY15"/>
      <sheetName val="TrialBalance_Q3-200215"/>
      <sheetName val="Record_CR12"/>
      <sheetName val="DATE_CELL_&amp;_Unassigned-112"/>
      <sheetName val="_13"/>
      <sheetName val="?_?????????9?D?????O?Z?e?p?{?12"/>
      <sheetName val="_?9?D?O?Z?e?p?{??_x000a_12"/>
      <sheetName val="________MGC13"/>
      <sheetName val="10-1_Media12"/>
      <sheetName val="deals_above_20k12"/>
      <sheetName val="Market_Segment14"/>
      <sheetName val="Owner_Unit14"/>
      <sheetName val="vendor_name14"/>
      <sheetName val="Content_Page14"/>
      <sheetName val="Elim_Seg_LM14"/>
      <sheetName val="Elim_Seg_BM14"/>
      <sheetName val="Elim_Seg_AM14"/>
      <sheetName val="Table_Array14"/>
      <sheetName val="Setup_200812"/>
      <sheetName val="Setup_200912"/>
      <sheetName val="f&amp;b_(2)13"/>
      <sheetName val="VariableII__period14"/>
      <sheetName val="SCB_1_-_Current14"/>
      <sheetName val="SCB_2_-_Current14"/>
      <sheetName val="Data_Sources12"/>
      <sheetName val="외상매출금현황-수정분_A212"/>
      <sheetName val="Master_Updated(517)12"/>
      <sheetName val="Tooling_list_T_lite12"/>
      <sheetName val="@RISK_Correlations12"/>
      <sheetName val="NEW_ZEALAND12"/>
      <sheetName val="Master_table12"/>
      <sheetName val="7Long_term_liabilities12"/>
      <sheetName val="Nominal_Wizard12"/>
      <sheetName val="Jan_0512"/>
      <sheetName val="FCT_2008_-_HM_ok12"/>
      <sheetName val="LJ_Assumptions12"/>
      <sheetName val="LJ_Cost12"/>
      <sheetName val="LJ_His_CF12"/>
      <sheetName val="YS_Loan_12"/>
      <sheetName val="YS_Hotel_Budget12"/>
      <sheetName val="YS_Assumptions12"/>
      <sheetName val="YS_Cost_12"/>
      <sheetName val="YS_His_CF12"/>
      <sheetName val="new_IFS_format12"/>
      <sheetName val="TMF_Draft12"/>
      <sheetName val="Fill_this_out_first___12"/>
      <sheetName val="FE-1770_P112"/>
      <sheetName val="ADJ___RATE12"/>
      <sheetName val="Call_Down_Data_OLD12"/>
      <sheetName val="Assumption_Data12"/>
      <sheetName val="BL_-_GL_-_RJ12"/>
      <sheetName val="T&amp;E_GL12"/>
      <sheetName val="T&amp;E_System12"/>
      <sheetName val="1020_FF12"/>
      <sheetName val="_IBPL000113"/>
      <sheetName val="FY02_Fcst12"/>
      <sheetName val="Operational_Plan12"/>
      <sheetName val="Summary_Comparison_SGD12"/>
      <sheetName val="U-7_112"/>
      <sheetName val="N-4_413"/>
      <sheetName val="7_Jan_0213"/>
      <sheetName val="Mkt_Dev_1291_ONL_1290_-_101012"/>
      <sheetName val="GAAP_Pru12"/>
      <sheetName val="31_12_0414"/>
      <sheetName val="Bill_No__2_-_Carpark12"/>
      <sheetName val="FDR-Jan-99_12"/>
      <sheetName val="sum_to_LRH12"/>
      <sheetName val="Appendix_E12"/>
      <sheetName val="Submission_Form14"/>
      <sheetName val="interest_income14"/>
      <sheetName val="Tax_Formulas12"/>
      <sheetName val="Setup_Sheet12"/>
      <sheetName val="K101_FA_Lead12"/>
      <sheetName val="Base_Rental12"/>
      <sheetName val="COST_(ACC_ขาย10-2005)12"/>
      <sheetName val="Book_1_Summary12"/>
      <sheetName val="Global_Cover12"/>
      <sheetName val="Anniversary_at_Multi_Group12"/>
      <sheetName val="Burden_exp12"/>
      <sheetName val="Main_Menu12"/>
      <sheetName val="AOP_Summary-212"/>
      <sheetName val="ALL_KSFC_RIGS_EXCEPT_R-512"/>
      <sheetName val="Entity_List12"/>
      <sheetName val="Drop_Down_Lists13"/>
      <sheetName val="CAPEX_Import13"/>
      <sheetName val="Rates_Table13"/>
      <sheetName val="Jung_step_down_(60)13"/>
      <sheetName val="lgth_adj_fine13"/>
      <sheetName val="Gauge_Accuracy13"/>
      <sheetName val="Drop_Down13"/>
      <sheetName val="AUDIT_FEE13"/>
      <sheetName val="Raw_Mat13"/>
      <sheetName val="Thai_better_foods13"/>
      <sheetName val="Cross_Ref13"/>
      <sheetName val="Link_data12"/>
      <sheetName val="Drop_down_list12"/>
      <sheetName val="Tax_Calculation12"/>
      <sheetName val="RIG_134-ASSETS_APR_9712"/>
      <sheetName val="RIG_027-ASSETS-AFTER_30_JUN_912"/>
      <sheetName val="Home_Page12"/>
      <sheetName val="Interest_Rate_Projection12"/>
      <sheetName val="Table_LL1312"/>
      <sheetName val="BALANCE_SHEET_12"/>
      <sheetName val="New_Hire_Input_&amp;_Calc12"/>
      <sheetName val="On_Board_Headcount_Changes12"/>
      <sheetName val="Permanent_info12"/>
      <sheetName val="Wkgs_BS_Lead14"/>
      <sheetName val="SAP_COMPANY_CODES12"/>
      <sheetName val="ana_u512"/>
      <sheetName val="Genetica_Molecular_'0712"/>
      <sheetName val="A_TODDI_&amp;_B_TODDI12"/>
      <sheetName val="SUM_RV-November12"/>
      <sheetName val="FY04_budget_vol12"/>
      <sheetName val="DEP_C200112"/>
      <sheetName val="MCS_P&amp;L_By_Sub__USD12"/>
      <sheetName val="lab_paced12"/>
      <sheetName val="Cost_Center12"/>
      <sheetName val="21_Ocl12"/>
      <sheetName val="acc_depre-report-old12"/>
      <sheetName val="Download_Grp_Branch12"/>
      <sheetName val="Download_Lcl_Branch12"/>
      <sheetName val="Supporting_Tool12"/>
      <sheetName val="Std_0612"/>
      <sheetName val="Debt_Info12"/>
      <sheetName val="Investment_Database14"/>
      <sheetName val="CF_RECONCILE_-_112"/>
      <sheetName val="On_hand_-_31_Mar_0312"/>
      <sheetName val="COMPUTER_HARDWARE(IFM)_(A)12"/>
      <sheetName val="summary_of_used_bits12"/>
      <sheetName val="Mapping_table12"/>
      <sheetName val="PRICE_LIST_MASTER12"/>
      <sheetName val="Input_Price12"/>
      <sheetName val="Main_Model12"/>
      <sheetName val="Month_v_YTD12"/>
      <sheetName val="Project_Detail_12"/>
      <sheetName val="98FORECAST_(1)12"/>
      <sheetName val="TB-Circuit_ONE_-1212"/>
      <sheetName val="_IB-PL-YTD12"/>
      <sheetName val="Account_List12"/>
      <sheetName val="Company_codes12"/>
      <sheetName val="Stock_Aging12"/>
      <sheetName val="TB_Data_base12"/>
      <sheetName val="NAR-Pistons_(2)12"/>
      <sheetName val="TAUX_MONNAIES12"/>
      <sheetName val="Equity_Rec_12"/>
      <sheetName val="#ofclose__xl12"/>
      <sheetName val="NBD1_1_0112"/>
      <sheetName val="NBD2_1_0212"/>
      <sheetName val="NBD2_1_0312"/>
      <sheetName val="NBD2_1_0412"/>
      <sheetName val="NBD2_2_0212"/>
      <sheetName val="NBD6_2_0112"/>
      <sheetName val="NBD6_2_0212"/>
      <sheetName val="NBD8_2_0112"/>
      <sheetName val="NBD8_2_0812"/>
      <sheetName val="NBD8_2_0912"/>
      <sheetName val="NBD8_2_1112"/>
      <sheetName val="NBD8_2_1212"/>
      <sheetName val="NBD8_2_1612"/>
      <sheetName val="NBD8_2_1812"/>
      <sheetName val="NBD8_2_2012"/>
      <sheetName val="NBD8_2_2112"/>
      <sheetName val="คชจ_ดำเนินงาน6-4312"/>
      <sheetName val="Int_201012"/>
      <sheetName val="Land_2810112"/>
      <sheetName val="งบบริหาร_PL-report12"/>
      <sheetName val="Inter_co12"/>
      <sheetName val="10Segment_report12"/>
      <sheetName val="1Cash_for_Interest12"/>
      <sheetName val="3Detail_of_cash_flow12"/>
      <sheetName val="Income_Tax_Provision12"/>
      <sheetName val="___________9_D_____O_Z_e_p_{_12"/>
      <sheetName val="__9_D_O_Z_e_p_{___12"/>
      <sheetName val="เงินกู้_MGC19"/>
      <sheetName val="ADJ_-_RATE21"/>
      <sheetName val="Trial_Balance19"/>
      <sheetName val="Loan_Data19"/>
      <sheetName val="K-5_YE17"/>
      <sheetName val="Asset_31-12-4717"/>
      <sheetName val="Customize_Your_Invoice17"/>
      <sheetName val="Purchase_Order17"/>
      <sheetName val="Customize_Your_Purchase_Order17"/>
      <sheetName val="???????_MGC17"/>
      <sheetName val="_IB-PL-00-01_SUMMARY17"/>
      <sheetName val="TrialBalance_Q3-200217"/>
      <sheetName val="N-4_Patent_right15"/>
      <sheetName val="AP_Interco_16"/>
      <sheetName val="Details_for_Keppel_Sin16"/>
      <sheetName val="Details_for_tri16"/>
      <sheetName val="เง_นก___MGC16"/>
      <sheetName val="6_weeks_rolling_forecast16"/>
      <sheetName val="FX_rates16"/>
      <sheetName val="Standing_Data16"/>
      <sheetName val="Asset_&amp;_Liability16"/>
      <sheetName val="Net_asset_value16"/>
      <sheetName val="Record_CR14"/>
      <sheetName val="DATE_CELL_&amp;_Unassigned-114"/>
      <sheetName val="_15"/>
      <sheetName val="?_?????????9?D?????O?Z?e?p?{?14"/>
      <sheetName val="_?9?D?O?Z?e?p?{??_x000a_14"/>
      <sheetName val="________MGC15"/>
      <sheetName val="10-1_Media14"/>
      <sheetName val="deals_above_20k14"/>
      <sheetName val="Market_Segment16"/>
      <sheetName val="Owner_Unit16"/>
      <sheetName val="vendor_name16"/>
      <sheetName val="Content_Page16"/>
      <sheetName val="Elim_Seg_LM16"/>
      <sheetName val="Elim_Seg_BM16"/>
      <sheetName val="Elim_Seg_AM16"/>
      <sheetName val="Table_Array16"/>
      <sheetName val="Setup_200814"/>
      <sheetName val="Setup_200914"/>
      <sheetName val="f&amp;b_(2)15"/>
      <sheetName val="VariableII__period16"/>
      <sheetName val="SCB_1_-_Current16"/>
      <sheetName val="SCB_2_-_Current16"/>
      <sheetName val="Data_Sources14"/>
      <sheetName val="외상매출금현황-수정분_A214"/>
      <sheetName val="Master_Updated(517)14"/>
      <sheetName val="Tooling_list_T_lite14"/>
      <sheetName val="@RISK_Correlations14"/>
      <sheetName val="NEW_ZEALAND14"/>
      <sheetName val="Master_table14"/>
      <sheetName val="7Long_term_liabilities14"/>
      <sheetName val="Nominal_Wizard14"/>
      <sheetName val="Jan_0514"/>
      <sheetName val="FCT_2008_-_HM_ok14"/>
      <sheetName val="LJ_Assumptions14"/>
      <sheetName val="LJ_Cost14"/>
      <sheetName val="LJ_His_CF14"/>
      <sheetName val="YS_Loan_14"/>
      <sheetName val="YS_Hotel_Budget14"/>
      <sheetName val="YS_Assumptions14"/>
      <sheetName val="YS_Cost_14"/>
      <sheetName val="YS_His_CF14"/>
      <sheetName val="new_IFS_format14"/>
      <sheetName val="TMF_Draft14"/>
      <sheetName val="Fill_this_out_first___14"/>
      <sheetName val="FE-1770_P114"/>
      <sheetName val="ADJ___RATE14"/>
      <sheetName val="Call_Down_Data_OLD14"/>
      <sheetName val="Assumption_Data14"/>
      <sheetName val="BL_-_GL_-_RJ14"/>
      <sheetName val="T&amp;E_GL14"/>
      <sheetName val="T&amp;E_System14"/>
      <sheetName val="1020_FF14"/>
      <sheetName val="_IBPL000115"/>
      <sheetName val="FY02_Fcst14"/>
      <sheetName val="Operational_Plan14"/>
      <sheetName val="Summary_Comparison_SGD14"/>
      <sheetName val="U-7_114"/>
      <sheetName val="N-4_415"/>
      <sheetName val="7_Jan_0215"/>
      <sheetName val="Mkt_Dev_1291_ONL_1290_-_101014"/>
      <sheetName val="GAAP_Pru14"/>
      <sheetName val="31_12_0416"/>
      <sheetName val="Bill_No__2_-_Carpark14"/>
      <sheetName val="FDR-Jan-99_14"/>
      <sheetName val="sum_to_LRH14"/>
      <sheetName val="Appendix_E14"/>
      <sheetName val="Submission_Form16"/>
      <sheetName val="interest_income16"/>
      <sheetName val="Tax_Formulas14"/>
      <sheetName val="Setup_Sheet14"/>
      <sheetName val="K101_FA_Lead14"/>
      <sheetName val="Base_Rental14"/>
      <sheetName val="COST_(ACC_ขาย10-2005)14"/>
      <sheetName val="Book_1_Summary14"/>
      <sheetName val="Global_Cover14"/>
      <sheetName val="Anniversary_at_Multi_Group14"/>
      <sheetName val="Burden_exp14"/>
      <sheetName val="Main_Menu14"/>
      <sheetName val="AOP_Summary-214"/>
      <sheetName val="ALL_KSFC_RIGS_EXCEPT_R-514"/>
      <sheetName val="Entity_List14"/>
      <sheetName val="Drop_Down_Lists15"/>
      <sheetName val="CAPEX_Import15"/>
      <sheetName val="Rates_Table15"/>
      <sheetName val="Jung_step_down_(60)15"/>
      <sheetName val="lgth_adj_fine15"/>
      <sheetName val="Gauge_Accuracy15"/>
      <sheetName val="Drop_Down15"/>
      <sheetName val="AUDIT_FEE15"/>
      <sheetName val="Raw_Mat15"/>
      <sheetName val="Thai_better_foods15"/>
      <sheetName val="Cross_Ref15"/>
      <sheetName val="Link_data14"/>
      <sheetName val="Drop_down_list14"/>
      <sheetName val="Tax_Calculation14"/>
      <sheetName val="RIG_134-ASSETS_APR_9714"/>
      <sheetName val="RIG_027-ASSETS-AFTER_30_JUN_914"/>
      <sheetName val="Home_Page14"/>
      <sheetName val="Interest_Rate_Projection14"/>
      <sheetName val="Table_LL1314"/>
      <sheetName val="BALANCE_SHEET_14"/>
      <sheetName val="New_Hire_Input_&amp;_Calc14"/>
      <sheetName val="On_Board_Headcount_Changes14"/>
      <sheetName val="Permanent_info14"/>
      <sheetName val="Wkgs_BS_Lead16"/>
      <sheetName val="SAP_COMPANY_CODES14"/>
      <sheetName val="ana_u514"/>
      <sheetName val="Genetica_Molecular_'0714"/>
      <sheetName val="A_TODDI_&amp;_B_TODDI14"/>
      <sheetName val="SUM_RV-November14"/>
      <sheetName val="FY04_budget_vol14"/>
      <sheetName val="DEP_C200114"/>
      <sheetName val="MCS_P&amp;L_By_Sub__USD14"/>
      <sheetName val="lab_paced14"/>
      <sheetName val="Cost_Center14"/>
      <sheetName val="21_Ocl14"/>
      <sheetName val="acc_depre-report-old14"/>
      <sheetName val="Download_Grp_Branch14"/>
      <sheetName val="Download_Lcl_Branch14"/>
      <sheetName val="Supporting_Tool14"/>
      <sheetName val="Std_0614"/>
      <sheetName val="Debt_Info14"/>
      <sheetName val="Investment_Database16"/>
      <sheetName val="CF_RECONCILE_-_114"/>
      <sheetName val="On_hand_-_31_Mar_0314"/>
      <sheetName val="COMPUTER_HARDWARE(IFM)_(A)14"/>
      <sheetName val="summary_of_used_bits14"/>
      <sheetName val="Mapping_table14"/>
      <sheetName val="PRICE_LIST_MASTER14"/>
      <sheetName val="Input_Price14"/>
      <sheetName val="Main_Model14"/>
      <sheetName val="Month_v_YTD14"/>
      <sheetName val="Project_Detail_14"/>
      <sheetName val="98FORECAST_(1)14"/>
      <sheetName val="TB-Circuit_ONE_-1214"/>
      <sheetName val="_IB-PL-YTD14"/>
      <sheetName val="Account_List14"/>
      <sheetName val="Company_codes14"/>
      <sheetName val="Stock_Aging14"/>
      <sheetName val="TB_Data_base14"/>
      <sheetName val="NAR-Pistons_(2)14"/>
      <sheetName val="TAUX_MONNAIES14"/>
      <sheetName val="Equity_Rec_14"/>
      <sheetName val="#ofclose__xl14"/>
      <sheetName val="NBD1_1_0114"/>
      <sheetName val="NBD2_1_0214"/>
      <sheetName val="NBD2_1_0314"/>
      <sheetName val="NBD2_1_0414"/>
      <sheetName val="NBD2_2_0214"/>
      <sheetName val="NBD6_2_0114"/>
      <sheetName val="NBD6_2_0214"/>
      <sheetName val="NBD8_2_0114"/>
      <sheetName val="NBD8_2_0814"/>
      <sheetName val="NBD8_2_0914"/>
      <sheetName val="NBD8_2_1114"/>
      <sheetName val="NBD8_2_1214"/>
      <sheetName val="NBD8_2_1614"/>
      <sheetName val="NBD8_2_1814"/>
      <sheetName val="NBD8_2_2014"/>
      <sheetName val="NBD8_2_2114"/>
      <sheetName val="คชจ_ดำเนินงาน6-4314"/>
      <sheetName val="Int_201014"/>
      <sheetName val="Land_2810114"/>
      <sheetName val="งบบริหาร_PL-report14"/>
      <sheetName val="Inter_co14"/>
      <sheetName val="10Segment_report14"/>
      <sheetName val="1Cash_for_Interest14"/>
      <sheetName val="3Detail_of_cash_flow14"/>
      <sheetName val="Income_Tax_Provision14"/>
      <sheetName val="___________9_D_____O_Z_e_p_{_14"/>
      <sheetName val="__9_D_O_Z_e_p_{___14"/>
      <sheetName val="เงินกู้_MGC18"/>
      <sheetName val="ADJ_-_RATE20"/>
      <sheetName val="Trial_Balance18"/>
      <sheetName val="Loan_Data18"/>
      <sheetName val="K-5_YE16"/>
      <sheetName val="Asset_31-12-4716"/>
      <sheetName val="Customize_Your_Invoice16"/>
      <sheetName val="Purchase_Order16"/>
      <sheetName val="Customize_Your_Purchase_Order16"/>
      <sheetName val="???????_MGC16"/>
      <sheetName val="_IB-PL-00-01_SUMMARY16"/>
      <sheetName val="TrialBalance_Q3-200216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Standing_Data15"/>
      <sheetName val="Asset_&amp;_Liability15"/>
      <sheetName val="Net_asset_value15"/>
      <sheetName val="Record_CR13"/>
      <sheetName val="DATE_CELL_&amp;_Unassigned-113"/>
      <sheetName val="_14"/>
      <sheetName val="?_?????????9?D?????O?Z?e?p?{?13"/>
      <sheetName val="_?9?D?O?Z?e?p?{??_x000a_13"/>
      <sheetName val="________MGC14"/>
      <sheetName val="10-1_Media13"/>
      <sheetName val="deals_above_20k13"/>
      <sheetName val="Market_Segment15"/>
      <sheetName val="Owner_Unit15"/>
      <sheetName val="vendor_name15"/>
      <sheetName val="Content_Page15"/>
      <sheetName val="Elim_Seg_LM15"/>
      <sheetName val="Elim_Seg_BM15"/>
      <sheetName val="Elim_Seg_AM15"/>
      <sheetName val="Table_Array15"/>
      <sheetName val="Setup_200813"/>
      <sheetName val="Setup_200913"/>
      <sheetName val="f&amp;b_(2)14"/>
      <sheetName val="VariableII__period15"/>
      <sheetName val="SCB_1_-_Current15"/>
      <sheetName val="SCB_2_-_Current15"/>
      <sheetName val="Data_Sources13"/>
      <sheetName val="외상매출금현황-수정분_A213"/>
      <sheetName val="Master_Updated(517)13"/>
      <sheetName val="Tooling_list_T_lite13"/>
      <sheetName val="@RISK_Correlations13"/>
      <sheetName val="NEW_ZEALAND13"/>
      <sheetName val="Master_table13"/>
      <sheetName val="7Long_term_liabilities13"/>
      <sheetName val="Nominal_Wizard13"/>
      <sheetName val="Jan_0513"/>
      <sheetName val="FCT_2008_-_HM_ok13"/>
      <sheetName val="LJ_Assumptions13"/>
      <sheetName val="LJ_Cost13"/>
      <sheetName val="LJ_His_CF13"/>
      <sheetName val="YS_Loan_13"/>
      <sheetName val="YS_Hotel_Budget13"/>
      <sheetName val="YS_Assumptions13"/>
      <sheetName val="YS_Cost_13"/>
      <sheetName val="YS_His_CF13"/>
      <sheetName val="new_IFS_format13"/>
      <sheetName val="TMF_Draft13"/>
      <sheetName val="Fill_this_out_first___13"/>
      <sheetName val="FE-1770_P113"/>
      <sheetName val="ADJ___RATE13"/>
      <sheetName val="Call_Down_Data_OLD13"/>
      <sheetName val="Assumption_Data13"/>
      <sheetName val="BL_-_GL_-_RJ13"/>
      <sheetName val="T&amp;E_GL13"/>
      <sheetName val="T&amp;E_System13"/>
      <sheetName val="1020_FF13"/>
      <sheetName val="_IBPL000114"/>
      <sheetName val="FY02_Fcst13"/>
      <sheetName val="Operational_Plan13"/>
      <sheetName val="Summary_Comparison_SGD13"/>
      <sheetName val="U-7_113"/>
      <sheetName val="N-4_414"/>
      <sheetName val="7_Jan_0214"/>
      <sheetName val="Mkt_Dev_1291_ONL_1290_-_101013"/>
      <sheetName val="GAAP_Pru13"/>
      <sheetName val="31_12_0415"/>
      <sheetName val="Bill_No__2_-_Carpark13"/>
      <sheetName val="FDR-Jan-99_13"/>
      <sheetName val="sum_to_LRH13"/>
      <sheetName val="Appendix_E13"/>
      <sheetName val="Submission_Form15"/>
      <sheetName val="interest_income15"/>
      <sheetName val="Tax_Formulas13"/>
      <sheetName val="Setup_Sheet13"/>
      <sheetName val="K101_FA_Lead13"/>
      <sheetName val="Base_Rental13"/>
      <sheetName val="COST_(ACC_ขาย10-2005)13"/>
      <sheetName val="Book_1_Summary13"/>
      <sheetName val="Global_Cover13"/>
      <sheetName val="Anniversary_at_Multi_Group13"/>
      <sheetName val="Burden_exp13"/>
      <sheetName val="Main_Menu13"/>
      <sheetName val="AOP_Summary-213"/>
      <sheetName val="ALL_KSFC_RIGS_EXCEPT_R-513"/>
      <sheetName val="Entity_List13"/>
      <sheetName val="Drop_Down_Lists14"/>
      <sheetName val="CAPEX_Import14"/>
      <sheetName val="Rates_Table14"/>
      <sheetName val="Jung_step_down_(60)14"/>
      <sheetName val="lgth_adj_fine14"/>
      <sheetName val="Gauge_Accuracy14"/>
      <sheetName val="Drop_Down14"/>
      <sheetName val="AUDIT_FEE14"/>
      <sheetName val="Raw_Mat14"/>
      <sheetName val="Thai_better_foods14"/>
      <sheetName val="Cross_Ref14"/>
      <sheetName val="Link_data13"/>
      <sheetName val="Drop_down_list13"/>
      <sheetName val="Tax_Calculation13"/>
      <sheetName val="RIG_134-ASSETS_APR_9713"/>
      <sheetName val="RIG_027-ASSETS-AFTER_30_JUN_913"/>
      <sheetName val="Home_Page13"/>
      <sheetName val="Interest_Rate_Projection13"/>
      <sheetName val="Table_LL1313"/>
      <sheetName val="BALANCE_SHEET_13"/>
      <sheetName val="New_Hire_Input_&amp;_Calc13"/>
      <sheetName val="On_Board_Headcount_Changes13"/>
      <sheetName val="Permanent_info13"/>
      <sheetName val="Wkgs_BS_Lead15"/>
      <sheetName val="SAP_COMPANY_CODES13"/>
      <sheetName val="ana_u513"/>
      <sheetName val="Genetica_Molecular_'0713"/>
      <sheetName val="A_TODDI_&amp;_B_TODDI13"/>
      <sheetName val="SUM_RV-November13"/>
      <sheetName val="FY04_budget_vol13"/>
      <sheetName val="DEP_C200113"/>
      <sheetName val="MCS_P&amp;L_By_Sub__USD13"/>
      <sheetName val="lab_paced13"/>
      <sheetName val="Cost_Center13"/>
      <sheetName val="21_Ocl13"/>
      <sheetName val="acc_depre-report-old13"/>
      <sheetName val="Download_Grp_Branch13"/>
      <sheetName val="Download_Lcl_Branch13"/>
      <sheetName val="Supporting_Tool13"/>
      <sheetName val="Std_0613"/>
      <sheetName val="Debt_Info13"/>
      <sheetName val="Investment_Database15"/>
      <sheetName val="CF_RECONCILE_-_113"/>
      <sheetName val="On_hand_-_31_Mar_0313"/>
      <sheetName val="COMPUTER_HARDWARE(IFM)_(A)13"/>
      <sheetName val="summary_of_used_bits13"/>
      <sheetName val="Mapping_table13"/>
      <sheetName val="PRICE_LIST_MASTER13"/>
      <sheetName val="Input_Price13"/>
      <sheetName val="Main_Model13"/>
      <sheetName val="Month_v_YTD13"/>
      <sheetName val="Project_Detail_13"/>
      <sheetName val="98FORECAST_(1)13"/>
      <sheetName val="TB-Circuit_ONE_-1213"/>
      <sheetName val="_IB-PL-YTD13"/>
      <sheetName val="Account_List13"/>
      <sheetName val="Company_codes13"/>
      <sheetName val="Stock_Aging13"/>
      <sheetName val="TB_Data_base13"/>
      <sheetName val="NAR-Pistons_(2)13"/>
      <sheetName val="TAUX_MONNAIES13"/>
      <sheetName val="Equity_Rec_13"/>
      <sheetName val="#ofclose__xl13"/>
      <sheetName val="NBD1_1_0113"/>
      <sheetName val="NBD2_1_0213"/>
      <sheetName val="NBD2_1_0313"/>
      <sheetName val="NBD2_1_0413"/>
      <sheetName val="NBD2_2_0213"/>
      <sheetName val="NBD6_2_0113"/>
      <sheetName val="NBD6_2_0213"/>
      <sheetName val="NBD8_2_0113"/>
      <sheetName val="NBD8_2_0813"/>
      <sheetName val="NBD8_2_0913"/>
      <sheetName val="NBD8_2_1113"/>
      <sheetName val="NBD8_2_1213"/>
      <sheetName val="NBD8_2_1613"/>
      <sheetName val="NBD8_2_1813"/>
      <sheetName val="NBD8_2_2013"/>
      <sheetName val="NBD8_2_2113"/>
      <sheetName val="คชจ_ดำเนินงาน6-4313"/>
      <sheetName val="Int_201013"/>
      <sheetName val="Land_2810113"/>
      <sheetName val="งบบริหาร_PL-report13"/>
      <sheetName val="Inter_co13"/>
      <sheetName val="10Segment_report13"/>
      <sheetName val="1Cash_for_Interest13"/>
      <sheetName val="3Detail_of_cash_flow13"/>
      <sheetName val="Income_Tax_Provision13"/>
      <sheetName val="___________9_D_____O_Z_e_p_{_13"/>
      <sheetName val="__9_D_O_Z_e_p_{___13"/>
      <sheetName val="เงินกู้_MGC21"/>
      <sheetName val="ADJ_-_RATE23"/>
      <sheetName val="Trial_Balance21"/>
      <sheetName val="Loan_Data21"/>
      <sheetName val="K-5_YE19"/>
      <sheetName val="Asset_31-12-4719"/>
      <sheetName val="Customize_Your_Invoice19"/>
      <sheetName val="Purchase_Order19"/>
      <sheetName val="Customize_Your_Purchase_Order19"/>
      <sheetName val="???????_MGC19"/>
      <sheetName val="_IB-PL-00-01_SUMMARY19"/>
      <sheetName val="TrialBalance_Q3-200219"/>
      <sheetName val="N-4_Patent_right17"/>
      <sheetName val="B&amp;S_199916"/>
      <sheetName val="AP_Interco_18"/>
      <sheetName val="Details_for_Keppel_Sin18"/>
      <sheetName val="Details_for_tri18"/>
      <sheetName val="เง_นก___MGC18"/>
      <sheetName val="6_weeks_rolling_forecast18"/>
      <sheetName val="FX_rates18"/>
      <sheetName val="Standing_Data18"/>
      <sheetName val="Asset_&amp;_Liability18"/>
      <sheetName val="Net_asset_value18"/>
      <sheetName val="Record_CR16"/>
      <sheetName val="DATE_CELL_&amp;_Unassigned-116"/>
      <sheetName val="_17"/>
      <sheetName val="?_?????????9?D?????O?Z?e?p?{?16"/>
      <sheetName val="_?9?D?O?Z?e?p?{??_x000a_16"/>
      <sheetName val="________MGC17"/>
      <sheetName val="10-1_Media16"/>
      <sheetName val="deals_above_20k16"/>
      <sheetName val="Market_Segment18"/>
      <sheetName val="Owner_Unit18"/>
      <sheetName val="vendor_name18"/>
      <sheetName val="Content_Page18"/>
      <sheetName val="Elim_Seg_LM18"/>
      <sheetName val="Elim_Seg_BM18"/>
      <sheetName val="Elim_Seg_AM18"/>
      <sheetName val="Table_Array18"/>
      <sheetName val="Setup_200816"/>
      <sheetName val="Setup_200916"/>
      <sheetName val="f&amp;b_(2)17"/>
      <sheetName val="VariableII__period18"/>
      <sheetName val="SCB_1_-_Current18"/>
      <sheetName val="SCB_2_-_Current18"/>
      <sheetName val="Data_Sources16"/>
      <sheetName val="외상매출금현황-수정분_A216"/>
      <sheetName val="Master_Updated(517)16"/>
      <sheetName val="Tooling_list_T_lite16"/>
      <sheetName val="@RISK_Correlations16"/>
      <sheetName val="NEW_ZEALAND16"/>
      <sheetName val="Master_table16"/>
      <sheetName val="7Long_term_liabilities16"/>
      <sheetName val="Nominal_Wizard16"/>
      <sheetName val="Jan_0516"/>
      <sheetName val="FCT_2008_-_HM_ok16"/>
      <sheetName val="LJ_Assumptions16"/>
      <sheetName val="LJ_Cost16"/>
      <sheetName val="LJ_His_CF16"/>
      <sheetName val="YS_Loan_16"/>
      <sheetName val="YS_Hotel_Budget16"/>
      <sheetName val="YS_Assumptions16"/>
      <sheetName val="YS_Cost_16"/>
      <sheetName val="YS_His_CF16"/>
      <sheetName val="new_IFS_format16"/>
      <sheetName val="TMF_Draft16"/>
      <sheetName val="Fill_this_out_first___16"/>
      <sheetName val="FE-1770_P116"/>
      <sheetName val="ADJ___RATE16"/>
      <sheetName val="Call_Down_Data_OLD16"/>
      <sheetName val="Assumption_Data16"/>
      <sheetName val="BL_-_GL_-_RJ16"/>
      <sheetName val="T&amp;E_GL16"/>
      <sheetName val="T&amp;E_System16"/>
      <sheetName val="1020_FF16"/>
      <sheetName val="_IBPL000117"/>
      <sheetName val="FY02_Fcst16"/>
      <sheetName val="Operational_Plan16"/>
      <sheetName val="Summary_Comparison_SGD16"/>
      <sheetName val="U-7_116"/>
      <sheetName val="N-4_417"/>
      <sheetName val="7_Jan_0217"/>
      <sheetName val="Mkt_Dev_1291_ONL_1290_-_101016"/>
      <sheetName val="GAAP_Pru16"/>
      <sheetName val="31_12_0418"/>
      <sheetName val="Bill_No__2_-_Carpark16"/>
      <sheetName val="FDR-Jan-99_16"/>
      <sheetName val="sum_to_LRH16"/>
      <sheetName val="Appendix_E16"/>
      <sheetName val="Submission_Form18"/>
      <sheetName val="interest_income18"/>
      <sheetName val="Tax_Formulas16"/>
      <sheetName val="Setup_Sheet16"/>
      <sheetName val="K101_FA_Lead16"/>
      <sheetName val="Base_Rental16"/>
      <sheetName val="COST_(ACC_ขาย10-2005)16"/>
      <sheetName val="Book_1_Summary16"/>
      <sheetName val="Global_Cover16"/>
      <sheetName val="Anniversary_at_Multi_Group16"/>
      <sheetName val="Burden_exp16"/>
      <sheetName val="Main_Menu16"/>
      <sheetName val="AOP_Summary-216"/>
      <sheetName val="ALL_KSFC_RIGS_EXCEPT_R-516"/>
      <sheetName val="Entity_List16"/>
      <sheetName val="Drop_Down_Lists17"/>
      <sheetName val="CAPEX_Import17"/>
      <sheetName val="Rates_Table17"/>
      <sheetName val="Jung_step_down_(60)17"/>
      <sheetName val="lgth_adj_fine17"/>
      <sheetName val="Gauge_Accuracy17"/>
      <sheetName val="Drop_Down17"/>
      <sheetName val="AUDIT_FEE17"/>
      <sheetName val="Raw_Mat17"/>
      <sheetName val="Thai_better_foods17"/>
      <sheetName val="Cross_Ref17"/>
      <sheetName val="Link_data16"/>
      <sheetName val="Drop_down_list16"/>
      <sheetName val="Tax_Calculation16"/>
      <sheetName val="RIG_134-ASSETS_APR_9716"/>
      <sheetName val="RIG_027-ASSETS-AFTER_30_JUN_916"/>
      <sheetName val="Home_Page16"/>
      <sheetName val="Interest_Rate_Projection16"/>
      <sheetName val="Table_LL1316"/>
      <sheetName val="BALANCE_SHEET_16"/>
      <sheetName val="New_Hire_Input_&amp;_Calc16"/>
      <sheetName val="On_Board_Headcount_Changes16"/>
      <sheetName val="Permanent_info16"/>
      <sheetName val="Wkgs_BS_Lead18"/>
      <sheetName val="SAP_COMPANY_CODES16"/>
      <sheetName val="ana_u516"/>
      <sheetName val="Genetica_Molecular_'0716"/>
      <sheetName val="A_TODDI_&amp;_B_TODDI16"/>
      <sheetName val="SUM_RV-November16"/>
      <sheetName val="FY04_budget_vol16"/>
      <sheetName val="DEP_C200116"/>
      <sheetName val="MCS_P&amp;L_By_Sub__USD16"/>
      <sheetName val="lab_paced16"/>
      <sheetName val="Cost_Center16"/>
      <sheetName val="21_Ocl16"/>
      <sheetName val="acc_depre-report-old16"/>
      <sheetName val="Download_Grp_Branch16"/>
      <sheetName val="Download_Lcl_Branch16"/>
      <sheetName val="Supporting_Tool16"/>
      <sheetName val="Std_0616"/>
      <sheetName val="Debt_Info16"/>
      <sheetName val="Investment_Database18"/>
      <sheetName val="CF_RECONCILE_-_116"/>
      <sheetName val="On_hand_-_31_Mar_0316"/>
      <sheetName val="COMPUTER_HARDWARE(IFM)_(A)16"/>
      <sheetName val="summary_of_used_bits16"/>
      <sheetName val="Mapping_table16"/>
      <sheetName val="PRICE_LIST_MASTER16"/>
      <sheetName val="Input_Price16"/>
      <sheetName val="Main_Model16"/>
      <sheetName val="Month_v_YTD16"/>
      <sheetName val="Project_Detail_16"/>
      <sheetName val="98FORECAST_(1)16"/>
      <sheetName val="TB-Circuit_ONE_-1216"/>
      <sheetName val="_IB-PL-YTD16"/>
      <sheetName val="Account_List16"/>
      <sheetName val="Company_codes16"/>
      <sheetName val="Stock_Aging16"/>
      <sheetName val="TB_Data_base16"/>
      <sheetName val="NAR-Pistons_(2)16"/>
      <sheetName val="TAUX_MONNAIES16"/>
      <sheetName val="Equity_Rec_16"/>
      <sheetName val="#ofclose__xl16"/>
      <sheetName val="NBD1_1_0116"/>
      <sheetName val="NBD2_1_0216"/>
      <sheetName val="NBD2_1_0316"/>
      <sheetName val="NBD2_1_0416"/>
      <sheetName val="NBD2_2_0216"/>
      <sheetName val="NBD6_2_0116"/>
      <sheetName val="NBD6_2_0216"/>
      <sheetName val="NBD8_2_0116"/>
      <sheetName val="NBD8_2_0816"/>
      <sheetName val="NBD8_2_0916"/>
      <sheetName val="NBD8_2_1116"/>
      <sheetName val="NBD8_2_1216"/>
      <sheetName val="NBD8_2_1616"/>
      <sheetName val="NBD8_2_1816"/>
      <sheetName val="NBD8_2_2016"/>
      <sheetName val="NBD8_2_2116"/>
      <sheetName val="คชจ_ดำเนินงาน6-4316"/>
      <sheetName val="Int_201016"/>
      <sheetName val="Land_2810116"/>
      <sheetName val="งบบริหาร_PL-report16"/>
      <sheetName val="Inter_co16"/>
      <sheetName val="10Segment_report16"/>
      <sheetName val="1Cash_for_Interest16"/>
      <sheetName val="3Detail_of_cash_flow16"/>
      <sheetName val="Income_Tax_Provision16"/>
      <sheetName val="___________9_D_____O_Z_e_p_{_16"/>
      <sheetName val="__9_D_O_Z_e_p_{___16"/>
      <sheetName val="เงินกู้_MGC20"/>
      <sheetName val="ADJ_-_RATE22"/>
      <sheetName val="Trial_Balance20"/>
      <sheetName val="Loan_Data20"/>
      <sheetName val="K-5_YE18"/>
      <sheetName val="Asset_31-12-4718"/>
      <sheetName val="Customize_Your_Invoice18"/>
      <sheetName val="Purchase_Order18"/>
      <sheetName val="Customize_Your_Purchase_Order18"/>
      <sheetName val="???????_MGC18"/>
      <sheetName val="_IB-PL-00-01_SUMMARY18"/>
      <sheetName val="TrialBalance_Q3-200218"/>
      <sheetName val="N-4_Patent_right16"/>
      <sheetName val="B&amp;S_199915"/>
      <sheetName val="AP_Interco_17"/>
      <sheetName val="Details_for_Keppel_Sin17"/>
      <sheetName val="Details_for_tri17"/>
      <sheetName val="เง_นก___MGC17"/>
      <sheetName val="6_weeks_rolling_forecast17"/>
      <sheetName val="FX_rates17"/>
      <sheetName val="Standing_Data17"/>
      <sheetName val="Asset_&amp;_Liability17"/>
      <sheetName val="Net_asset_value17"/>
      <sheetName val="Record_CR15"/>
      <sheetName val="DATE_CELL_&amp;_Unassigned-115"/>
      <sheetName val="_16"/>
      <sheetName val="?_?????????9?D?????O?Z?e?p?{?15"/>
      <sheetName val="_?9?D?O?Z?e?p?{??_x000a_15"/>
      <sheetName val="________MGC16"/>
      <sheetName val="10-1_Media15"/>
      <sheetName val="deals_above_20k15"/>
      <sheetName val="Market_Segment17"/>
      <sheetName val="Owner_Unit17"/>
      <sheetName val="vendor_name17"/>
      <sheetName val="Content_Page17"/>
      <sheetName val="Elim_Seg_LM17"/>
      <sheetName val="Elim_Seg_BM17"/>
      <sheetName val="Elim_Seg_AM17"/>
      <sheetName val="Table_Array17"/>
      <sheetName val="Setup_200815"/>
      <sheetName val="Setup_200915"/>
      <sheetName val="f&amp;b_(2)16"/>
      <sheetName val="VariableII__period17"/>
      <sheetName val="SCB_1_-_Current17"/>
      <sheetName val="SCB_2_-_Current17"/>
      <sheetName val="Data_Sources15"/>
      <sheetName val="외상매출금현황-수정분_A215"/>
      <sheetName val="Master_Updated(517)15"/>
      <sheetName val="Tooling_list_T_lite15"/>
      <sheetName val="@RISK_Correlations15"/>
      <sheetName val="NEW_ZEALAND15"/>
      <sheetName val="Master_table15"/>
      <sheetName val="7Long_term_liabilities15"/>
      <sheetName val="Nominal_Wizard15"/>
      <sheetName val="Jan_0515"/>
      <sheetName val="FCT_2008_-_HM_ok15"/>
      <sheetName val="LJ_Assumptions15"/>
      <sheetName val="LJ_Cost15"/>
      <sheetName val="LJ_His_CF15"/>
      <sheetName val="YS_Loan_15"/>
      <sheetName val="YS_Hotel_Budget15"/>
      <sheetName val="YS_Assumptions15"/>
      <sheetName val="YS_Cost_15"/>
      <sheetName val="YS_His_CF15"/>
      <sheetName val="new_IFS_format15"/>
      <sheetName val="TMF_Draft15"/>
      <sheetName val="Fill_this_out_first___15"/>
      <sheetName val="FE-1770_P115"/>
      <sheetName val="ADJ___RATE15"/>
      <sheetName val="Call_Down_Data_OLD15"/>
      <sheetName val="Assumption_Data15"/>
      <sheetName val="BL_-_GL_-_RJ15"/>
      <sheetName val="T&amp;E_GL15"/>
      <sheetName val="T&amp;E_System15"/>
      <sheetName val="1020_FF15"/>
      <sheetName val="_IBPL000116"/>
      <sheetName val="FY02_Fcst15"/>
      <sheetName val="Operational_Plan15"/>
      <sheetName val="Summary_Comparison_SGD15"/>
      <sheetName val="U-7_115"/>
      <sheetName val="N-4_416"/>
      <sheetName val="7_Jan_0216"/>
      <sheetName val="Mkt_Dev_1291_ONL_1290_-_101015"/>
      <sheetName val="GAAP_Pru15"/>
      <sheetName val="31_12_0417"/>
      <sheetName val="Bill_No__2_-_Carpark15"/>
      <sheetName val="FDR-Jan-99_15"/>
      <sheetName val="sum_to_LRH15"/>
      <sheetName val="Appendix_E15"/>
      <sheetName val="Submission_Form17"/>
      <sheetName val="interest_income17"/>
      <sheetName val="Tax_Formulas15"/>
      <sheetName val="Setup_Sheet15"/>
      <sheetName val="K101_FA_Lead15"/>
      <sheetName val="Base_Rental15"/>
      <sheetName val="COST_(ACC_ขาย10-2005)15"/>
      <sheetName val="Book_1_Summary15"/>
      <sheetName val="Global_Cover15"/>
      <sheetName val="Anniversary_at_Multi_Group15"/>
      <sheetName val="Burden_exp15"/>
      <sheetName val="Main_Menu15"/>
      <sheetName val="AOP_Summary-215"/>
      <sheetName val="ALL_KSFC_RIGS_EXCEPT_R-515"/>
      <sheetName val="Entity_List15"/>
      <sheetName val="Drop_Down_Lists16"/>
      <sheetName val="CAPEX_Import16"/>
      <sheetName val="Rates_Table16"/>
      <sheetName val="Jung_step_down_(60)16"/>
      <sheetName val="lgth_adj_fine16"/>
      <sheetName val="Gauge_Accuracy16"/>
      <sheetName val="Drop_Down16"/>
      <sheetName val="AUDIT_FEE16"/>
      <sheetName val="Raw_Mat16"/>
      <sheetName val="Thai_better_foods16"/>
      <sheetName val="Cross_Ref16"/>
      <sheetName val="Link_data15"/>
      <sheetName val="Drop_down_list15"/>
      <sheetName val="Tax_Calculation15"/>
      <sheetName val="RIG_134-ASSETS_APR_9715"/>
      <sheetName val="RIG_027-ASSETS-AFTER_30_JUN_915"/>
      <sheetName val="Home_Page15"/>
      <sheetName val="Interest_Rate_Projection15"/>
      <sheetName val="Table_LL1315"/>
      <sheetName val="BALANCE_SHEET_15"/>
      <sheetName val="New_Hire_Input_&amp;_Calc15"/>
      <sheetName val="On_Board_Headcount_Changes15"/>
      <sheetName val="Permanent_info15"/>
      <sheetName val="Wkgs_BS_Lead17"/>
      <sheetName val="SAP_COMPANY_CODES15"/>
      <sheetName val="ana_u515"/>
      <sheetName val="Genetica_Molecular_'0715"/>
      <sheetName val="A_TODDI_&amp;_B_TODDI15"/>
      <sheetName val="SUM_RV-November15"/>
      <sheetName val="FY04_budget_vol15"/>
      <sheetName val="DEP_C200115"/>
      <sheetName val="MCS_P&amp;L_By_Sub__USD15"/>
      <sheetName val="lab_paced15"/>
      <sheetName val="Cost_Center15"/>
      <sheetName val="21_Ocl15"/>
      <sheetName val="acc_depre-report-old15"/>
      <sheetName val="Download_Grp_Branch15"/>
      <sheetName val="Download_Lcl_Branch15"/>
      <sheetName val="Supporting_Tool15"/>
      <sheetName val="Std_0615"/>
      <sheetName val="Debt_Info15"/>
      <sheetName val="Investment_Database17"/>
      <sheetName val="CF_RECONCILE_-_115"/>
      <sheetName val="On_hand_-_31_Mar_0315"/>
      <sheetName val="COMPUTER_HARDWARE(IFM)_(A)15"/>
      <sheetName val="summary_of_used_bits15"/>
      <sheetName val="Mapping_table15"/>
      <sheetName val="PRICE_LIST_MASTER15"/>
      <sheetName val="Input_Price15"/>
      <sheetName val="Main_Model15"/>
      <sheetName val="Month_v_YTD15"/>
      <sheetName val="Project_Detail_15"/>
      <sheetName val="98FORECAST_(1)15"/>
      <sheetName val="TB-Circuit_ONE_-1215"/>
      <sheetName val="_IB-PL-YTD15"/>
      <sheetName val="Account_List15"/>
      <sheetName val="Company_codes15"/>
      <sheetName val="Stock_Aging15"/>
      <sheetName val="TB_Data_base15"/>
      <sheetName val="NAR-Pistons_(2)15"/>
      <sheetName val="TAUX_MONNAIES15"/>
      <sheetName val="Equity_Rec_15"/>
      <sheetName val="#ofclose__xl15"/>
      <sheetName val="NBD1_1_0115"/>
      <sheetName val="NBD2_1_0215"/>
      <sheetName val="NBD2_1_0315"/>
      <sheetName val="NBD2_1_0415"/>
      <sheetName val="NBD2_2_0215"/>
      <sheetName val="NBD6_2_0115"/>
      <sheetName val="NBD6_2_0215"/>
      <sheetName val="NBD8_2_0115"/>
      <sheetName val="NBD8_2_0815"/>
      <sheetName val="NBD8_2_0915"/>
      <sheetName val="NBD8_2_1115"/>
      <sheetName val="NBD8_2_1215"/>
      <sheetName val="NBD8_2_1615"/>
      <sheetName val="NBD8_2_1815"/>
      <sheetName val="NBD8_2_2015"/>
      <sheetName val="NBD8_2_2115"/>
      <sheetName val="คชจ_ดำเนินงาน6-4315"/>
      <sheetName val="Int_201015"/>
      <sheetName val="Land_2810115"/>
      <sheetName val="งบบริหาร_PL-report15"/>
      <sheetName val="Inter_co15"/>
      <sheetName val="10Segment_report15"/>
      <sheetName val="1Cash_for_Interest15"/>
      <sheetName val="3Detail_of_cash_flow15"/>
      <sheetName val="Income_Tax_Provision15"/>
      <sheetName val="___________9_D_____O_Z_e_p_{_15"/>
      <sheetName val="__9_D_O_Z_e_p_{___15"/>
      <sheetName val="เงินกู้_MGC22"/>
      <sheetName val="ADJ_-_RATE24"/>
      <sheetName val="Trial_Balance22"/>
      <sheetName val="Loan_Data22"/>
      <sheetName val="K-5_YE20"/>
      <sheetName val="Asset_31-12-4720"/>
      <sheetName val="Customize_Your_Invoice20"/>
      <sheetName val="Purchase_Order20"/>
      <sheetName val="Customize_Your_Purchase_Order20"/>
      <sheetName val="???????_MGC20"/>
      <sheetName val="_IB-PL-00-01_SUMMARY20"/>
      <sheetName val="TrialBalance_Q3-200220"/>
      <sheetName val="N-4_Patent_right18"/>
      <sheetName val="B&amp;S_199917"/>
      <sheetName val="AP_Interco_19"/>
      <sheetName val="Details_for_Keppel_Sin19"/>
      <sheetName val="Details_for_tri19"/>
      <sheetName val="เง_นก___MGC19"/>
      <sheetName val="6_weeks_rolling_forecast19"/>
      <sheetName val="FX_rates19"/>
      <sheetName val="Standing_Data19"/>
      <sheetName val="Asset_&amp;_Liability19"/>
      <sheetName val="Net_asset_value19"/>
      <sheetName val="Record_CR17"/>
      <sheetName val="DATE_CELL_&amp;_Unassigned-117"/>
      <sheetName val="_18"/>
      <sheetName val="?_?????????9?D?????O?Z?e?p?{?17"/>
      <sheetName val="_?9?D?O?Z?e?p?{??_x000a_17"/>
      <sheetName val="________MGC18"/>
      <sheetName val="10-1_Media17"/>
      <sheetName val="deals_above_20k17"/>
      <sheetName val="Market_Segment19"/>
      <sheetName val="Owner_Unit19"/>
      <sheetName val="vendor_name19"/>
      <sheetName val="Content_Page19"/>
      <sheetName val="Elim_Seg_LM19"/>
      <sheetName val="Elim_Seg_BM19"/>
      <sheetName val="Elim_Seg_AM19"/>
      <sheetName val="Table_Array19"/>
      <sheetName val="Setup_200817"/>
      <sheetName val="Setup_200917"/>
      <sheetName val="f&amp;b_(2)18"/>
      <sheetName val="VariableII__period19"/>
      <sheetName val="SCB_1_-_Current19"/>
      <sheetName val="SCB_2_-_Current19"/>
      <sheetName val="Data_Sources17"/>
      <sheetName val="외상매출금현황-수정분_A217"/>
      <sheetName val="Master_Updated(517)17"/>
      <sheetName val="Tooling_list_T_lite17"/>
      <sheetName val="@RISK_Correlations17"/>
      <sheetName val="NEW_ZEALAND17"/>
      <sheetName val="Master_table17"/>
      <sheetName val="7Long_term_liabilities17"/>
      <sheetName val="Nominal_Wizard17"/>
      <sheetName val="Jan_0517"/>
      <sheetName val="FCT_2008_-_HM_ok17"/>
      <sheetName val="LJ_Assumptions17"/>
      <sheetName val="LJ_Cost17"/>
      <sheetName val="LJ_His_CF17"/>
      <sheetName val="YS_Loan_17"/>
      <sheetName val="YS_Hotel_Budget17"/>
      <sheetName val="YS_Assumptions17"/>
      <sheetName val="YS_Cost_17"/>
      <sheetName val="YS_His_CF17"/>
      <sheetName val="new_IFS_format17"/>
      <sheetName val="TMF_Draft17"/>
      <sheetName val="Fill_this_out_first___17"/>
      <sheetName val="FE-1770_P117"/>
      <sheetName val="ADJ___RATE17"/>
      <sheetName val="Call_Down_Data_OLD17"/>
      <sheetName val="Assumption_Data17"/>
      <sheetName val="BL_-_GL_-_RJ17"/>
      <sheetName val="T&amp;E_GL17"/>
      <sheetName val="T&amp;E_System17"/>
      <sheetName val="1020_FF17"/>
      <sheetName val="_IBPL000118"/>
      <sheetName val="FY02_Fcst17"/>
      <sheetName val="Operational_Plan17"/>
      <sheetName val="Summary_Comparison_SGD17"/>
      <sheetName val="U-7_117"/>
      <sheetName val="N-4_418"/>
      <sheetName val="7_Jan_0218"/>
      <sheetName val="Mkt_Dev_1291_ONL_1290_-_101017"/>
      <sheetName val="GAAP_Pru17"/>
      <sheetName val="31_12_0419"/>
      <sheetName val="Bill_No__2_-_Carpark17"/>
      <sheetName val="FDR-Jan-99_17"/>
      <sheetName val="sum_to_LRH17"/>
      <sheetName val="Appendix_E17"/>
      <sheetName val="Submission_Form19"/>
      <sheetName val="interest_income19"/>
      <sheetName val="Tax_Formulas17"/>
      <sheetName val="Setup_Sheet17"/>
      <sheetName val="K101_FA_Lead17"/>
      <sheetName val="Base_Rental17"/>
      <sheetName val="COST_(ACC_ขาย10-2005)17"/>
      <sheetName val="Book_1_Summary17"/>
      <sheetName val="Global_Cover17"/>
      <sheetName val="Anniversary_at_Multi_Group17"/>
      <sheetName val="Burden_exp17"/>
      <sheetName val="Main_Menu17"/>
      <sheetName val="AOP_Summary-217"/>
      <sheetName val="ALL_KSFC_RIGS_EXCEPT_R-517"/>
      <sheetName val="Entity_List17"/>
      <sheetName val="Drop_Down_Lists18"/>
      <sheetName val="CAPEX_Import18"/>
      <sheetName val="Rates_Table18"/>
      <sheetName val="Jung_step_down_(60)18"/>
      <sheetName val="lgth_adj_fine18"/>
      <sheetName val="Gauge_Accuracy18"/>
      <sheetName val="Drop_Down18"/>
      <sheetName val="AUDIT_FEE18"/>
      <sheetName val="Raw_Mat18"/>
      <sheetName val="Thai_better_foods18"/>
      <sheetName val="Cross_Ref18"/>
      <sheetName val="Link_data17"/>
      <sheetName val="Drop_down_list17"/>
      <sheetName val="Tax_Calculation17"/>
      <sheetName val="RIG_134-ASSETS_APR_9717"/>
      <sheetName val="RIG_027-ASSETS-AFTER_30_JUN_917"/>
      <sheetName val="Home_Page17"/>
      <sheetName val="Interest_Rate_Projection17"/>
      <sheetName val="Table_LL1317"/>
      <sheetName val="BALANCE_SHEET_17"/>
      <sheetName val="New_Hire_Input_&amp;_Calc17"/>
      <sheetName val="On_Board_Headcount_Changes17"/>
      <sheetName val="Permanent_info17"/>
      <sheetName val="Wkgs_BS_Lead19"/>
      <sheetName val="SAP_COMPANY_CODES17"/>
      <sheetName val="ana_u517"/>
      <sheetName val="Genetica_Molecular_'0717"/>
      <sheetName val="A_TODDI_&amp;_B_TODDI17"/>
      <sheetName val="SUM_RV-November17"/>
      <sheetName val="FY04_budget_vol17"/>
      <sheetName val="DEP_C200117"/>
      <sheetName val="MCS_P&amp;L_By_Sub__USD17"/>
      <sheetName val="lab_paced17"/>
      <sheetName val="Cost_Center17"/>
      <sheetName val="21_Ocl17"/>
      <sheetName val="acc_depre-report-old17"/>
      <sheetName val="Download_Grp_Branch17"/>
      <sheetName val="Download_Lcl_Branch17"/>
      <sheetName val="Supporting_Tool17"/>
      <sheetName val="Std_0617"/>
      <sheetName val="Debt_Info17"/>
      <sheetName val="Investment_Database19"/>
      <sheetName val="CF_RECONCILE_-_117"/>
      <sheetName val="On_hand_-_31_Mar_0317"/>
      <sheetName val="COMPUTER_HARDWARE(IFM)_(A)17"/>
      <sheetName val="summary_of_used_bits17"/>
      <sheetName val="Mapping_table17"/>
      <sheetName val="PRICE_LIST_MASTER17"/>
      <sheetName val="Input_Price17"/>
      <sheetName val="Main_Model17"/>
      <sheetName val="Month_v_YTD17"/>
      <sheetName val="Project_Detail_17"/>
      <sheetName val="98FORECAST_(1)17"/>
      <sheetName val="TB-Circuit_ONE_-1217"/>
      <sheetName val="_IB-PL-YTD17"/>
      <sheetName val="Account_List17"/>
      <sheetName val="Company_codes17"/>
      <sheetName val="Stock_Aging17"/>
      <sheetName val="TB_Data_base17"/>
      <sheetName val="NAR-Pistons_(2)17"/>
      <sheetName val="TAUX_MONNAIES17"/>
      <sheetName val="Equity_Rec_17"/>
      <sheetName val="#ofclose__xl17"/>
      <sheetName val="NBD1_1_0117"/>
      <sheetName val="NBD2_1_0217"/>
      <sheetName val="NBD2_1_0317"/>
      <sheetName val="NBD2_1_0417"/>
      <sheetName val="NBD2_2_0217"/>
      <sheetName val="NBD6_2_0117"/>
      <sheetName val="NBD6_2_0217"/>
      <sheetName val="NBD8_2_0117"/>
      <sheetName val="NBD8_2_0817"/>
      <sheetName val="NBD8_2_0917"/>
      <sheetName val="NBD8_2_1117"/>
      <sheetName val="NBD8_2_1217"/>
      <sheetName val="NBD8_2_1617"/>
      <sheetName val="NBD8_2_1817"/>
      <sheetName val="NBD8_2_2017"/>
      <sheetName val="NBD8_2_2117"/>
      <sheetName val="คชจ_ดำเนินงาน6-4317"/>
      <sheetName val="Int_201017"/>
      <sheetName val="Land_2810117"/>
      <sheetName val="งบบริหาร_PL-report17"/>
      <sheetName val="Inter_co17"/>
      <sheetName val="10Segment_report17"/>
      <sheetName val="1Cash_for_Interest17"/>
      <sheetName val="3Detail_of_cash_flow17"/>
      <sheetName val="Income_Tax_Provision17"/>
      <sheetName val="___________9_D_____O_Z_e_p_{_17"/>
      <sheetName val="__9_D_O_Z_e_p_{___17"/>
      <sheetName val="เงินกู้_MGC23"/>
      <sheetName val="ADJ_-_RATE25"/>
      <sheetName val="Trial_Balance23"/>
      <sheetName val="Loan_Data23"/>
      <sheetName val="K-5_YE21"/>
      <sheetName val="Asset_31-12-4721"/>
      <sheetName val="Customize_Your_Invoice21"/>
      <sheetName val="Purchase_Order21"/>
      <sheetName val="Customize_Your_Purchase_Order21"/>
      <sheetName val="???????_MGC21"/>
      <sheetName val="_IB-PL-00-01_SUMMARY21"/>
      <sheetName val="TrialBalance_Q3-200221"/>
      <sheetName val="N-4_Patent_right19"/>
      <sheetName val="B&amp;S_199918"/>
      <sheetName val="AP_Interco_20"/>
      <sheetName val="Details_for_Keppel_Sin20"/>
      <sheetName val="Details_for_tri20"/>
      <sheetName val="เง_นก___MGC20"/>
      <sheetName val="6_weeks_rolling_forecast20"/>
      <sheetName val="FX_rates20"/>
      <sheetName val="Standing_Data20"/>
      <sheetName val="Asset_&amp;_Liability20"/>
      <sheetName val="Net_asset_value20"/>
      <sheetName val="Record_CR18"/>
      <sheetName val="DATE_CELL_&amp;_Unassigned-118"/>
      <sheetName val="_19"/>
      <sheetName val="?_?????????9?D?????O?Z?e?p?{?18"/>
      <sheetName val="_?9?D?O?Z?e?p?{??_x000a_18"/>
      <sheetName val="________MGC19"/>
      <sheetName val="10-1_Media18"/>
      <sheetName val="deals_above_20k18"/>
      <sheetName val="Market_Segment20"/>
      <sheetName val="Owner_Unit20"/>
      <sheetName val="vendor_name20"/>
      <sheetName val="Content_Page20"/>
      <sheetName val="Elim_Seg_LM20"/>
      <sheetName val="Elim_Seg_BM20"/>
      <sheetName val="Elim_Seg_AM20"/>
      <sheetName val="Table_Array20"/>
      <sheetName val="Setup_200818"/>
      <sheetName val="Setup_200918"/>
      <sheetName val="f&amp;b_(2)19"/>
      <sheetName val="VariableII__period20"/>
      <sheetName val="SCB_1_-_Current20"/>
      <sheetName val="SCB_2_-_Current20"/>
      <sheetName val="Data_Sources18"/>
      <sheetName val="외상매출금현황-수정분_A218"/>
      <sheetName val="Master_Updated(517)18"/>
      <sheetName val="Tooling_list_T_lite18"/>
      <sheetName val="@RISK_Correlations18"/>
      <sheetName val="NEW_ZEALAND18"/>
      <sheetName val="Master_table18"/>
      <sheetName val="7Long_term_liabilities18"/>
      <sheetName val="Nominal_Wizard18"/>
      <sheetName val="Jan_0518"/>
      <sheetName val="FCT_2008_-_HM_ok18"/>
      <sheetName val="LJ_Assumptions18"/>
      <sheetName val="LJ_Cost18"/>
      <sheetName val="LJ_His_CF18"/>
      <sheetName val="YS_Loan_18"/>
      <sheetName val="YS_Hotel_Budget18"/>
      <sheetName val="YS_Assumptions18"/>
      <sheetName val="YS_Cost_18"/>
      <sheetName val="YS_His_CF18"/>
      <sheetName val="new_IFS_format18"/>
      <sheetName val="TMF_Draft18"/>
      <sheetName val="Fill_this_out_first___18"/>
      <sheetName val="FE-1770_P118"/>
      <sheetName val="ADJ___RATE18"/>
      <sheetName val="Call_Down_Data_OLD18"/>
      <sheetName val="Assumption_Data18"/>
      <sheetName val="BL_-_GL_-_RJ18"/>
      <sheetName val="T&amp;E_GL18"/>
      <sheetName val="T&amp;E_System18"/>
      <sheetName val="1020_FF18"/>
      <sheetName val="_IBPL000119"/>
      <sheetName val="FY02_Fcst18"/>
      <sheetName val="Operational_Plan18"/>
      <sheetName val="Summary_Comparison_SGD18"/>
      <sheetName val="U-7_118"/>
      <sheetName val="N-4_419"/>
      <sheetName val="7_Jan_0219"/>
      <sheetName val="Mkt_Dev_1291_ONL_1290_-_101018"/>
      <sheetName val="GAAP_Pru18"/>
      <sheetName val="31_12_0420"/>
      <sheetName val="Bill_No__2_-_Carpark18"/>
      <sheetName val="FDR-Jan-99_18"/>
      <sheetName val="sum_to_LRH18"/>
      <sheetName val="Appendix_E18"/>
      <sheetName val="Submission_Form20"/>
      <sheetName val="interest_income20"/>
      <sheetName val="Tax_Formulas18"/>
      <sheetName val="Setup_Sheet18"/>
      <sheetName val="K101_FA_Lead18"/>
      <sheetName val="Base_Rental18"/>
      <sheetName val="COST_(ACC_ขาย10-2005)18"/>
      <sheetName val="Book_1_Summary18"/>
      <sheetName val="Global_Cover18"/>
      <sheetName val="Anniversary_at_Multi_Group18"/>
      <sheetName val="Burden_exp18"/>
      <sheetName val="Main_Menu18"/>
      <sheetName val="AOP_Summary-218"/>
      <sheetName val="ALL_KSFC_RIGS_EXCEPT_R-518"/>
      <sheetName val="Entity_List18"/>
      <sheetName val="Drop_Down_Lists19"/>
      <sheetName val="CAPEX_Import19"/>
      <sheetName val="Rates_Table19"/>
      <sheetName val="Jung_step_down_(60)19"/>
      <sheetName val="lgth_adj_fine19"/>
      <sheetName val="Gauge_Accuracy19"/>
      <sheetName val="Drop_Down19"/>
      <sheetName val="AUDIT_FEE19"/>
      <sheetName val="Raw_Mat19"/>
      <sheetName val="Thai_better_foods19"/>
      <sheetName val="Cross_Ref19"/>
      <sheetName val="Link_data18"/>
      <sheetName val="Drop_down_list18"/>
      <sheetName val="Tax_Calculation18"/>
      <sheetName val="RIG_134-ASSETS_APR_9718"/>
      <sheetName val="RIG_027-ASSETS-AFTER_30_JUN_918"/>
      <sheetName val="Home_Page18"/>
      <sheetName val="Interest_Rate_Projection18"/>
      <sheetName val="Table_LL1318"/>
      <sheetName val="BALANCE_SHEET_18"/>
      <sheetName val="New_Hire_Input_&amp;_Calc18"/>
      <sheetName val="On_Board_Headcount_Changes18"/>
      <sheetName val="Permanent_info18"/>
      <sheetName val="Wkgs_BS_Lead20"/>
      <sheetName val="SAP_COMPANY_CODES18"/>
      <sheetName val="ana_u518"/>
      <sheetName val="Genetica_Molecular_'0718"/>
      <sheetName val="A_TODDI_&amp;_B_TODDI18"/>
      <sheetName val="SUM_RV-November18"/>
      <sheetName val="FY04_budget_vol18"/>
      <sheetName val="DEP_C200118"/>
      <sheetName val="MCS_P&amp;L_By_Sub__USD18"/>
      <sheetName val="lab_paced18"/>
      <sheetName val="Cost_Center18"/>
      <sheetName val="21_Ocl18"/>
      <sheetName val="acc_depre-report-old18"/>
      <sheetName val="Download_Grp_Branch18"/>
      <sheetName val="Download_Lcl_Branch18"/>
      <sheetName val="Supporting_Tool18"/>
      <sheetName val="Std_0618"/>
      <sheetName val="Debt_Info18"/>
      <sheetName val="Investment_Database20"/>
      <sheetName val="CF_RECONCILE_-_118"/>
      <sheetName val="On_hand_-_31_Mar_0318"/>
      <sheetName val="COMPUTER_HARDWARE(IFM)_(A)18"/>
      <sheetName val="summary_of_used_bits18"/>
      <sheetName val="Mapping_table18"/>
      <sheetName val="PRICE_LIST_MASTER18"/>
      <sheetName val="Input_Price18"/>
      <sheetName val="Main_Model18"/>
      <sheetName val="Month_v_YTD18"/>
      <sheetName val="Project_Detail_18"/>
      <sheetName val="98FORECAST_(1)18"/>
      <sheetName val="TB-Circuit_ONE_-1218"/>
      <sheetName val="_IB-PL-YTD18"/>
      <sheetName val="Account_List18"/>
      <sheetName val="Company_codes18"/>
      <sheetName val="Stock_Aging18"/>
      <sheetName val="TB_Data_base18"/>
      <sheetName val="NAR-Pistons_(2)18"/>
      <sheetName val="TAUX_MONNAIES18"/>
      <sheetName val="Equity_Rec_18"/>
      <sheetName val="#ofclose__xl18"/>
      <sheetName val="NBD1_1_0118"/>
      <sheetName val="NBD2_1_0218"/>
      <sheetName val="NBD2_1_0318"/>
      <sheetName val="NBD2_1_0418"/>
      <sheetName val="NBD2_2_0218"/>
      <sheetName val="NBD6_2_0118"/>
      <sheetName val="NBD6_2_0218"/>
      <sheetName val="NBD8_2_0118"/>
      <sheetName val="NBD8_2_0818"/>
      <sheetName val="NBD8_2_0918"/>
      <sheetName val="NBD8_2_1118"/>
      <sheetName val="NBD8_2_1218"/>
      <sheetName val="NBD8_2_1618"/>
      <sheetName val="NBD8_2_1818"/>
      <sheetName val="NBD8_2_2018"/>
      <sheetName val="NBD8_2_2118"/>
      <sheetName val="คชจ_ดำเนินงาน6-4318"/>
      <sheetName val="Int_201018"/>
      <sheetName val="Land_2810118"/>
      <sheetName val="งบบริหาร_PL-report18"/>
      <sheetName val="Inter_co18"/>
      <sheetName val="10Segment_report18"/>
      <sheetName val="1Cash_for_Interest18"/>
      <sheetName val="3Detail_of_cash_flow18"/>
      <sheetName val="Income_Tax_Provision18"/>
      <sheetName val="___________9_D_____O_Z_e_p_{_18"/>
      <sheetName val="__9_D_O_Z_e_p_{___18"/>
      <sheetName val="เงินกู้_MGC24"/>
      <sheetName val="ADJ_-_RATE26"/>
      <sheetName val="Trial_Balance24"/>
      <sheetName val="Loan_Data24"/>
      <sheetName val="K-5_YE22"/>
      <sheetName val="Asset_31-12-4722"/>
      <sheetName val="Customize_Your_Invoice22"/>
      <sheetName val="Purchase_Order22"/>
      <sheetName val="Customize_Your_Purchase_Order22"/>
      <sheetName val="???????_MGC22"/>
      <sheetName val="_IB-PL-00-01_SUMMARY22"/>
      <sheetName val="TrialBalance_Q3-200222"/>
      <sheetName val="N-4_Patent_right20"/>
      <sheetName val="B&amp;S_199919"/>
      <sheetName val="AP_Interco_21"/>
      <sheetName val="Details_for_Keppel_Sin21"/>
      <sheetName val="Details_for_tri21"/>
      <sheetName val="เง_นก___MGC21"/>
      <sheetName val="6_weeks_rolling_forecast21"/>
      <sheetName val="FX_rates21"/>
      <sheetName val="Standing_Data21"/>
      <sheetName val="Asset_&amp;_Liability21"/>
      <sheetName val="Net_asset_value21"/>
      <sheetName val="Record_CR19"/>
      <sheetName val="DATE_CELL_&amp;_Unassigned-119"/>
      <sheetName val="_20"/>
      <sheetName val="?_?????????9?D?????O?Z?e?p?{?19"/>
      <sheetName val="_?9?D?O?Z?e?p?{??_x000a_19"/>
      <sheetName val="________MGC20"/>
      <sheetName val="10-1_Media19"/>
      <sheetName val="deals_above_20k19"/>
      <sheetName val="Market_Segment21"/>
      <sheetName val="Owner_Unit21"/>
      <sheetName val="vendor_name21"/>
      <sheetName val="Content_Page21"/>
      <sheetName val="Elim_Seg_LM21"/>
      <sheetName val="Elim_Seg_BM21"/>
      <sheetName val="Elim_Seg_AM21"/>
      <sheetName val="Table_Array21"/>
      <sheetName val="Setup_200819"/>
      <sheetName val="Setup_200919"/>
      <sheetName val="f&amp;b_(2)20"/>
      <sheetName val="VariableII__period21"/>
      <sheetName val="SCB_1_-_Current21"/>
      <sheetName val="SCB_2_-_Current21"/>
      <sheetName val="Data_Sources19"/>
      <sheetName val="외상매출금현황-수정분_A219"/>
      <sheetName val="Master_Updated(517)19"/>
      <sheetName val="Tooling_list_T_lite19"/>
      <sheetName val="@RISK_Correlations19"/>
      <sheetName val="NEW_ZEALAND19"/>
      <sheetName val="Master_table19"/>
      <sheetName val="7Long_term_liabilities19"/>
      <sheetName val="Nominal_Wizard19"/>
      <sheetName val="Jan_0519"/>
      <sheetName val="FCT_2008_-_HM_ok19"/>
      <sheetName val="LJ_Assumptions19"/>
      <sheetName val="LJ_Cost19"/>
      <sheetName val="LJ_His_CF19"/>
      <sheetName val="YS_Loan_19"/>
      <sheetName val="YS_Hotel_Budget19"/>
      <sheetName val="YS_Assumptions19"/>
      <sheetName val="YS_Cost_19"/>
      <sheetName val="YS_His_CF19"/>
      <sheetName val="new_IFS_format19"/>
      <sheetName val="TMF_Draft19"/>
      <sheetName val="Fill_this_out_first___19"/>
      <sheetName val="FE-1770_P119"/>
      <sheetName val="ADJ___RATE19"/>
      <sheetName val="Call_Down_Data_OLD19"/>
      <sheetName val="Assumption_Data19"/>
      <sheetName val="BL_-_GL_-_RJ19"/>
      <sheetName val="T&amp;E_GL19"/>
      <sheetName val="T&amp;E_System19"/>
      <sheetName val="1020_FF19"/>
      <sheetName val="_IBPL000120"/>
      <sheetName val="FY02_Fcst19"/>
      <sheetName val="Operational_Plan19"/>
      <sheetName val="Summary_Comparison_SGD19"/>
      <sheetName val="U-7_119"/>
      <sheetName val="N-4_420"/>
      <sheetName val="7_Jan_0220"/>
      <sheetName val="Mkt_Dev_1291_ONL_1290_-_101019"/>
      <sheetName val="GAAP_Pru19"/>
      <sheetName val="31_12_0421"/>
      <sheetName val="Bill_No__2_-_Carpark19"/>
      <sheetName val="FDR-Jan-99_19"/>
      <sheetName val="sum_to_LRH19"/>
      <sheetName val="Appendix_E19"/>
      <sheetName val="Submission_Form21"/>
      <sheetName val="interest_income21"/>
      <sheetName val="Tax_Formulas19"/>
      <sheetName val="Setup_Sheet19"/>
      <sheetName val="K101_FA_Lead19"/>
      <sheetName val="Base_Rental19"/>
      <sheetName val="COST_(ACC_ขาย10-2005)19"/>
      <sheetName val="Book_1_Summary19"/>
      <sheetName val="Global_Cover19"/>
      <sheetName val="Anniversary_at_Multi_Group19"/>
      <sheetName val="Burden_exp19"/>
      <sheetName val="Main_Menu19"/>
      <sheetName val="AOP_Summary-219"/>
      <sheetName val="ALL_KSFC_RIGS_EXCEPT_R-519"/>
      <sheetName val="Entity_List19"/>
      <sheetName val="Drop_Down_Lists20"/>
      <sheetName val="CAPEX_Import20"/>
      <sheetName val="Rates_Table20"/>
      <sheetName val="Jung_step_down_(60)20"/>
      <sheetName val="lgth_adj_fine20"/>
      <sheetName val="Gauge_Accuracy20"/>
      <sheetName val="Drop_Down20"/>
      <sheetName val="AUDIT_FEE20"/>
      <sheetName val="Raw_Mat20"/>
      <sheetName val="Thai_better_foods20"/>
      <sheetName val="Cross_Ref20"/>
      <sheetName val="Link_data19"/>
      <sheetName val="Drop_down_list19"/>
      <sheetName val="Tax_Calculation19"/>
      <sheetName val="RIG_134-ASSETS_APR_9719"/>
      <sheetName val="RIG_027-ASSETS-AFTER_30_JUN_919"/>
      <sheetName val="Home_Page19"/>
      <sheetName val="Interest_Rate_Projection19"/>
      <sheetName val="Table_LL1319"/>
      <sheetName val="BALANCE_SHEET_19"/>
      <sheetName val="New_Hire_Input_&amp;_Calc19"/>
      <sheetName val="On_Board_Headcount_Changes19"/>
      <sheetName val="Permanent_info19"/>
      <sheetName val="Wkgs_BS_Lead21"/>
      <sheetName val="SAP_COMPANY_CODES19"/>
      <sheetName val="ana_u519"/>
      <sheetName val="Genetica_Molecular_'0719"/>
      <sheetName val="A_TODDI_&amp;_B_TODDI19"/>
      <sheetName val="SUM_RV-November19"/>
      <sheetName val="FY04_budget_vol19"/>
      <sheetName val="DEP_C200119"/>
      <sheetName val="MCS_P&amp;L_By_Sub__USD19"/>
      <sheetName val="lab_paced19"/>
      <sheetName val="Cost_Center19"/>
      <sheetName val="21_Ocl19"/>
      <sheetName val="acc_depre-report-old19"/>
      <sheetName val="Download_Grp_Branch19"/>
      <sheetName val="Download_Lcl_Branch19"/>
      <sheetName val="Supporting_Tool19"/>
      <sheetName val="Std_0619"/>
      <sheetName val="Debt_Info19"/>
      <sheetName val="Investment_Database21"/>
      <sheetName val="CF_RECONCILE_-_119"/>
      <sheetName val="On_hand_-_31_Mar_0319"/>
      <sheetName val="COMPUTER_HARDWARE(IFM)_(A)19"/>
      <sheetName val="summary_of_used_bits19"/>
      <sheetName val="Mapping_table19"/>
      <sheetName val="PRICE_LIST_MASTER19"/>
      <sheetName val="Input_Price19"/>
      <sheetName val="Main_Model19"/>
      <sheetName val="Month_v_YTD19"/>
      <sheetName val="Project_Detail_19"/>
      <sheetName val="98FORECAST_(1)19"/>
      <sheetName val="TB-Circuit_ONE_-1219"/>
      <sheetName val="_IB-PL-YTD19"/>
      <sheetName val="Account_List19"/>
      <sheetName val="Company_codes19"/>
      <sheetName val="Stock_Aging19"/>
      <sheetName val="TB_Data_base19"/>
      <sheetName val="NAR-Pistons_(2)19"/>
      <sheetName val="TAUX_MONNAIES19"/>
      <sheetName val="Equity_Rec_19"/>
      <sheetName val="#ofclose__xl19"/>
      <sheetName val="NBD1_1_0119"/>
      <sheetName val="NBD2_1_0219"/>
      <sheetName val="NBD2_1_0319"/>
      <sheetName val="NBD2_1_0419"/>
      <sheetName val="NBD2_2_0219"/>
      <sheetName val="NBD6_2_0119"/>
      <sheetName val="NBD6_2_0219"/>
      <sheetName val="NBD8_2_0119"/>
      <sheetName val="NBD8_2_0819"/>
      <sheetName val="NBD8_2_0919"/>
      <sheetName val="NBD8_2_1119"/>
      <sheetName val="NBD8_2_1219"/>
      <sheetName val="NBD8_2_1619"/>
      <sheetName val="NBD8_2_1819"/>
      <sheetName val="NBD8_2_2019"/>
      <sheetName val="NBD8_2_2119"/>
      <sheetName val="คชจ_ดำเนินงาน6-4319"/>
      <sheetName val="Int_201019"/>
      <sheetName val="Land_2810119"/>
      <sheetName val="งบบริหาร_PL-report19"/>
      <sheetName val="Inter_co19"/>
      <sheetName val="10Segment_report19"/>
      <sheetName val="1Cash_for_Interest19"/>
      <sheetName val="3Detail_of_cash_flow19"/>
      <sheetName val="Income_Tax_Provision19"/>
      <sheetName val="___________9_D_____O_Z_e_p_{_19"/>
      <sheetName val="__9_D_O_Z_e_p_{___19"/>
      <sheetName val="เงินกู้_MGC25"/>
      <sheetName val="ADJ_-_RATE27"/>
      <sheetName val="Trial_Balance25"/>
      <sheetName val="Loan_Data25"/>
      <sheetName val="K-5_YE23"/>
      <sheetName val="Asset_31-12-4723"/>
      <sheetName val="Customize_Your_Invoice23"/>
      <sheetName val="Purchase_Order23"/>
      <sheetName val="Customize_Your_Purchase_Order23"/>
      <sheetName val="???????_MGC23"/>
      <sheetName val="_IB-PL-00-01_SUMMARY23"/>
      <sheetName val="TrialBalance_Q3-200223"/>
      <sheetName val="N-4_Patent_right21"/>
      <sheetName val="B&amp;S_199920"/>
      <sheetName val="AP_Interco_22"/>
      <sheetName val="Details_for_Keppel_Sin22"/>
      <sheetName val="Details_for_tri22"/>
      <sheetName val="เง_นก___MGC22"/>
      <sheetName val="6_weeks_rolling_forecast22"/>
      <sheetName val="FX_rates22"/>
      <sheetName val="Standing_Data22"/>
      <sheetName val="Asset_&amp;_Liability22"/>
      <sheetName val="Net_asset_value22"/>
      <sheetName val="Record_CR20"/>
      <sheetName val="DATE_CELL_&amp;_Unassigned-120"/>
      <sheetName val="_21"/>
      <sheetName val="?_?????????9?D?????O?Z?e?p?{?20"/>
      <sheetName val="_?9?D?O?Z?e?p?{??_x000a_20"/>
      <sheetName val="________MGC21"/>
      <sheetName val="10-1_Media20"/>
      <sheetName val="deals_above_20k20"/>
      <sheetName val="Market_Segment22"/>
      <sheetName val="Owner_Unit22"/>
      <sheetName val="vendor_name22"/>
      <sheetName val="Content_Page22"/>
      <sheetName val="Elim_Seg_LM22"/>
      <sheetName val="Elim_Seg_BM22"/>
      <sheetName val="Elim_Seg_AM22"/>
      <sheetName val="Table_Array22"/>
      <sheetName val="Setup_200820"/>
      <sheetName val="Setup_200920"/>
      <sheetName val="f&amp;b_(2)21"/>
      <sheetName val="VariableII__period22"/>
      <sheetName val="SCB_1_-_Current22"/>
      <sheetName val="SCB_2_-_Current22"/>
      <sheetName val="Data_Sources20"/>
      <sheetName val="외상매출금현황-수정분_A220"/>
      <sheetName val="Master_Updated(517)20"/>
      <sheetName val="Tooling_list_T_lite20"/>
      <sheetName val="@RISK_Correlations20"/>
      <sheetName val="NEW_ZEALAND20"/>
      <sheetName val="Master_table20"/>
      <sheetName val="7Long_term_liabilities20"/>
      <sheetName val="Nominal_Wizard20"/>
      <sheetName val="Jan_0520"/>
      <sheetName val="FCT_2008_-_HM_ok20"/>
      <sheetName val="LJ_Assumptions20"/>
      <sheetName val="LJ_Cost20"/>
      <sheetName val="LJ_His_CF20"/>
      <sheetName val="YS_Loan_20"/>
      <sheetName val="YS_Hotel_Budget20"/>
      <sheetName val="YS_Assumptions20"/>
      <sheetName val="YS_Cost_20"/>
      <sheetName val="YS_His_CF20"/>
      <sheetName val="new_IFS_format20"/>
      <sheetName val="TMF_Draft20"/>
      <sheetName val="Fill_this_out_first___20"/>
      <sheetName val="FE-1770_P120"/>
      <sheetName val="ADJ___RATE20"/>
      <sheetName val="Call_Down_Data_OLD20"/>
      <sheetName val="Assumption_Data20"/>
      <sheetName val="BL_-_GL_-_RJ20"/>
      <sheetName val="T&amp;E_GL20"/>
      <sheetName val="T&amp;E_System20"/>
      <sheetName val="1020_FF20"/>
      <sheetName val="_IBPL000121"/>
      <sheetName val="FY02_Fcst20"/>
      <sheetName val="Operational_Plan20"/>
      <sheetName val="Summary_Comparison_SGD20"/>
      <sheetName val="U-7_120"/>
      <sheetName val="N-4_421"/>
      <sheetName val="7_Jan_0221"/>
      <sheetName val="Mkt_Dev_1291_ONL_1290_-_101020"/>
      <sheetName val="GAAP_Pru20"/>
      <sheetName val="31_12_0422"/>
      <sheetName val="Bill_No__2_-_Carpark20"/>
      <sheetName val="FDR-Jan-99_20"/>
      <sheetName val="sum_to_LRH20"/>
      <sheetName val="Appendix_E20"/>
      <sheetName val="Submission_Form22"/>
      <sheetName val="interest_income22"/>
      <sheetName val="Tax_Formulas20"/>
      <sheetName val="Setup_Sheet20"/>
      <sheetName val="K101_FA_Lead20"/>
      <sheetName val="Base_Rental20"/>
      <sheetName val="COST_(ACC_ขาย10-2005)20"/>
      <sheetName val="Book_1_Summary20"/>
      <sheetName val="Global_Cover20"/>
      <sheetName val="Anniversary_at_Multi_Group20"/>
      <sheetName val="Burden_exp20"/>
      <sheetName val="Main_Menu20"/>
      <sheetName val="AOP_Summary-220"/>
      <sheetName val="ALL_KSFC_RIGS_EXCEPT_R-520"/>
      <sheetName val="Entity_List20"/>
      <sheetName val="Drop_Down_Lists21"/>
      <sheetName val="CAPEX_Import21"/>
      <sheetName val="Rates_Table21"/>
      <sheetName val="Jung_step_down_(60)21"/>
      <sheetName val="lgth_adj_fine21"/>
      <sheetName val="Gauge_Accuracy21"/>
      <sheetName val="Drop_Down21"/>
      <sheetName val="AUDIT_FEE21"/>
      <sheetName val="Raw_Mat21"/>
      <sheetName val="Thai_better_foods21"/>
      <sheetName val="Cross_Ref21"/>
      <sheetName val="Link_data20"/>
      <sheetName val="Drop_down_list20"/>
      <sheetName val="Tax_Calculation20"/>
      <sheetName val="RIG_134-ASSETS_APR_9720"/>
      <sheetName val="RIG_027-ASSETS-AFTER_30_JUN_920"/>
      <sheetName val="Home_Page20"/>
      <sheetName val="Interest_Rate_Projection20"/>
      <sheetName val="Table_LL1320"/>
      <sheetName val="BALANCE_SHEET_20"/>
      <sheetName val="New_Hire_Input_&amp;_Calc20"/>
      <sheetName val="On_Board_Headcount_Changes20"/>
      <sheetName val="Permanent_info20"/>
      <sheetName val="Wkgs_BS_Lead22"/>
      <sheetName val="SAP_COMPANY_CODES20"/>
      <sheetName val="ana_u520"/>
      <sheetName val="Genetica_Molecular_'0720"/>
      <sheetName val="A_TODDI_&amp;_B_TODDI20"/>
      <sheetName val="SUM_RV-November20"/>
      <sheetName val="FY04_budget_vol20"/>
      <sheetName val="DEP_C200120"/>
      <sheetName val="MCS_P&amp;L_By_Sub__USD20"/>
      <sheetName val="lab_paced20"/>
      <sheetName val="Cost_Center20"/>
      <sheetName val="21_Ocl20"/>
      <sheetName val="acc_depre-report-old20"/>
      <sheetName val="Download_Grp_Branch20"/>
      <sheetName val="Download_Lcl_Branch20"/>
      <sheetName val="Supporting_Tool20"/>
      <sheetName val="Std_0620"/>
      <sheetName val="Debt_Info20"/>
      <sheetName val="Investment_Database22"/>
      <sheetName val="CF_RECONCILE_-_120"/>
      <sheetName val="On_hand_-_31_Mar_0320"/>
      <sheetName val="COMPUTER_HARDWARE(IFM)_(A)20"/>
      <sheetName val="summary_of_used_bits20"/>
      <sheetName val="Mapping_table20"/>
      <sheetName val="PRICE_LIST_MASTER20"/>
      <sheetName val="Input_Price20"/>
      <sheetName val="Main_Model20"/>
      <sheetName val="Month_v_YTD20"/>
      <sheetName val="Project_Detail_20"/>
      <sheetName val="98FORECAST_(1)20"/>
      <sheetName val="TB-Circuit_ONE_-1220"/>
      <sheetName val="_IB-PL-YTD20"/>
      <sheetName val="Account_List20"/>
      <sheetName val="Company_codes20"/>
      <sheetName val="Stock_Aging20"/>
      <sheetName val="TB_Data_base20"/>
      <sheetName val="NAR-Pistons_(2)20"/>
      <sheetName val="TAUX_MONNAIES20"/>
      <sheetName val="Equity_Rec_20"/>
      <sheetName val="#ofclose__xl20"/>
      <sheetName val="NBD1_1_0120"/>
      <sheetName val="NBD2_1_0220"/>
      <sheetName val="NBD2_1_0320"/>
      <sheetName val="NBD2_1_0420"/>
      <sheetName val="NBD2_2_0220"/>
      <sheetName val="NBD6_2_0120"/>
      <sheetName val="NBD6_2_0220"/>
      <sheetName val="NBD8_2_0120"/>
      <sheetName val="NBD8_2_0820"/>
      <sheetName val="NBD8_2_0920"/>
      <sheetName val="NBD8_2_1120"/>
      <sheetName val="NBD8_2_1220"/>
      <sheetName val="NBD8_2_1620"/>
      <sheetName val="NBD8_2_1820"/>
      <sheetName val="NBD8_2_2020"/>
      <sheetName val="NBD8_2_2120"/>
      <sheetName val="คชจ_ดำเนินงาน6-4320"/>
      <sheetName val="Int_201020"/>
      <sheetName val="Land_2810120"/>
      <sheetName val="งบบริหาร_PL-report20"/>
      <sheetName val="Inter_co20"/>
      <sheetName val="10Segment_report20"/>
      <sheetName val="1Cash_for_Interest20"/>
      <sheetName val="3Detail_of_cash_flow20"/>
      <sheetName val="Income_Tax_Provision20"/>
      <sheetName val="___________9_D_____O_Z_e_p_{_20"/>
      <sheetName val="__9_D_O_Z_e_p_{___20"/>
      <sheetName val="เงินกู้_MGC26"/>
      <sheetName val="ADJ_-_RATE28"/>
      <sheetName val="Trial_Balance26"/>
      <sheetName val="Loan_Data26"/>
      <sheetName val="K-5_YE24"/>
      <sheetName val="Asset_31-12-4724"/>
      <sheetName val="Customize_Your_Invoice24"/>
      <sheetName val="Purchase_Order24"/>
      <sheetName val="Customize_Your_Purchase_Order24"/>
      <sheetName val="???????_MGC24"/>
      <sheetName val="_IB-PL-00-01_SUMMARY24"/>
      <sheetName val="TrialBalance_Q3-200224"/>
      <sheetName val="N-4_Patent_right22"/>
      <sheetName val="B&amp;S_199921"/>
      <sheetName val="AP_Interco_23"/>
      <sheetName val="Details_for_Keppel_Sin23"/>
      <sheetName val="Details_for_tri23"/>
      <sheetName val="เง_นก___MGC23"/>
      <sheetName val="6_weeks_rolling_forecast23"/>
      <sheetName val="FX_rates23"/>
      <sheetName val="Standing_Data23"/>
      <sheetName val="Asset_&amp;_Liability23"/>
      <sheetName val="Net_asset_value23"/>
      <sheetName val="Record_CR21"/>
      <sheetName val="DATE_CELL_&amp;_Unassigned-121"/>
      <sheetName val="_22"/>
      <sheetName val="?_?????????9?D?????O?Z?e?p?{?21"/>
      <sheetName val="_?9?D?O?Z?e?p?{??_x000a_21"/>
      <sheetName val="________MGC22"/>
      <sheetName val="10-1_Media21"/>
      <sheetName val="deals_above_20k21"/>
      <sheetName val="Market_Segment23"/>
      <sheetName val="Owner_Unit23"/>
      <sheetName val="vendor_name23"/>
      <sheetName val="Content_Page23"/>
      <sheetName val="Elim_Seg_LM23"/>
      <sheetName val="Elim_Seg_BM23"/>
      <sheetName val="Elim_Seg_AM23"/>
      <sheetName val="Table_Array23"/>
      <sheetName val="Setup_200821"/>
      <sheetName val="Setup_200921"/>
      <sheetName val="f&amp;b_(2)22"/>
      <sheetName val="VariableII__period23"/>
      <sheetName val="SCB_1_-_Current23"/>
      <sheetName val="SCB_2_-_Current23"/>
      <sheetName val="Data_Sources21"/>
      <sheetName val="외상매출금현황-수정분_A221"/>
      <sheetName val="Master_Updated(517)21"/>
      <sheetName val="Tooling_list_T_lite21"/>
      <sheetName val="@RISK_Correlations21"/>
      <sheetName val="NEW_ZEALAND21"/>
      <sheetName val="Master_table21"/>
      <sheetName val="7Long_term_liabilities21"/>
      <sheetName val="Nominal_Wizard21"/>
      <sheetName val="Jan_0521"/>
      <sheetName val="FCT_2008_-_HM_ok21"/>
      <sheetName val="LJ_Assumptions21"/>
      <sheetName val="LJ_Cost21"/>
      <sheetName val="LJ_His_CF21"/>
      <sheetName val="YS_Loan_21"/>
      <sheetName val="YS_Hotel_Budget21"/>
      <sheetName val="YS_Assumptions21"/>
      <sheetName val="YS_Cost_21"/>
      <sheetName val="YS_His_CF21"/>
      <sheetName val="new_IFS_format21"/>
      <sheetName val="TMF_Draft21"/>
      <sheetName val="Fill_this_out_first___21"/>
      <sheetName val="FE-1770_P121"/>
      <sheetName val="ADJ___RATE21"/>
      <sheetName val="Call_Down_Data_OLD21"/>
      <sheetName val="Assumption_Data21"/>
      <sheetName val="BL_-_GL_-_RJ21"/>
      <sheetName val="T&amp;E_GL21"/>
      <sheetName val="T&amp;E_System21"/>
      <sheetName val="1020_FF21"/>
      <sheetName val="_IBPL000122"/>
      <sheetName val="FY02_Fcst21"/>
      <sheetName val="Operational_Plan21"/>
      <sheetName val="Summary_Comparison_SGD21"/>
      <sheetName val="U-7_121"/>
      <sheetName val="N-4_422"/>
      <sheetName val="7_Jan_0222"/>
      <sheetName val="Mkt_Dev_1291_ONL_1290_-_101021"/>
      <sheetName val="GAAP_Pru21"/>
      <sheetName val="31_12_0423"/>
      <sheetName val="Bill_No__2_-_Carpark21"/>
      <sheetName val="FDR-Jan-99_21"/>
      <sheetName val="sum_to_LRH21"/>
      <sheetName val="Appendix_E21"/>
      <sheetName val="Submission_Form23"/>
      <sheetName val="interest_income23"/>
      <sheetName val="Tax_Formulas21"/>
      <sheetName val="Setup_Sheet21"/>
      <sheetName val="K101_FA_Lead21"/>
      <sheetName val="Base_Rental21"/>
      <sheetName val="COST_(ACC_ขาย10-2005)21"/>
      <sheetName val="Book_1_Summary21"/>
      <sheetName val="Global_Cover21"/>
      <sheetName val="Anniversary_at_Multi_Group21"/>
      <sheetName val="Burden_exp21"/>
      <sheetName val="Main_Menu21"/>
      <sheetName val="AOP_Summary-221"/>
      <sheetName val="ALL_KSFC_RIGS_EXCEPT_R-521"/>
      <sheetName val="Entity_List21"/>
      <sheetName val="Drop_Down_Lists22"/>
      <sheetName val="CAPEX_Import22"/>
      <sheetName val="Rates_Table22"/>
      <sheetName val="Jung_step_down_(60)22"/>
      <sheetName val="lgth_adj_fine22"/>
      <sheetName val="Gauge_Accuracy22"/>
      <sheetName val="Drop_Down22"/>
      <sheetName val="AUDIT_FEE22"/>
      <sheetName val="Raw_Mat22"/>
      <sheetName val="Thai_better_foods22"/>
      <sheetName val="Cross_Ref22"/>
      <sheetName val="Link_data21"/>
      <sheetName val="Drop_down_list21"/>
      <sheetName val="Tax_Calculation21"/>
      <sheetName val="RIG_134-ASSETS_APR_9721"/>
      <sheetName val="RIG_027-ASSETS-AFTER_30_JUN_921"/>
      <sheetName val="Home_Page21"/>
      <sheetName val="Interest_Rate_Projection21"/>
      <sheetName val="Table_LL1321"/>
      <sheetName val="BALANCE_SHEET_21"/>
      <sheetName val="New_Hire_Input_&amp;_Calc21"/>
      <sheetName val="On_Board_Headcount_Changes21"/>
      <sheetName val="Permanent_info21"/>
      <sheetName val="Wkgs_BS_Lead23"/>
      <sheetName val="SAP_COMPANY_CODES21"/>
      <sheetName val="ana_u521"/>
      <sheetName val="Genetica_Molecular_'0721"/>
      <sheetName val="A_TODDI_&amp;_B_TODDI21"/>
      <sheetName val="SUM_RV-November21"/>
      <sheetName val="FY04_budget_vol21"/>
      <sheetName val="DEP_C200121"/>
      <sheetName val="MCS_P&amp;L_By_Sub__USD21"/>
      <sheetName val="lab_paced21"/>
      <sheetName val="Cost_Center21"/>
      <sheetName val="21_Ocl21"/>
      <sheetName val="acc_depre-report-old21"/>
      <sheetName val="Download_Grp_Branch21"/>
      <sheetName val="Download_Lcl_Branch21"/>
      <sheetName val="Supporting_Tool21"/>
      <sheetName val="Std_0621"/>
      <sheetName val="Debt_Info21"/>
      <sheetName val="Investment_Database23"/>
      <sheetName val="CF_RECONCILE_-_121"/>
      <sheetName val="On_hand_-_31_Mar_0321"/>
      <sheetName val="COMPUTER_HARDWARE(IFM)_(A)21"/>
      <sheetName val="summary_of_used_bits21"/>
      <sheetName val="Mapping_table21"/>
      <sheetName val="PRICE_LIST_MASTER21"/>
      <sheetName val="Input_Price21"/>
      <sheetName val="Main_Model21"/>
      <sheetName val="Month_v_YTD21"/>
      <sheetName val="Project_Detail_21"/>
      <sheetName val="98FORECAST_(1)21"/>
      <sheetName val="TB-Circuit_ONE_-1221"/>
      <sheetName val="_IB-PL-YTD21"/>
      <sheetName val="Account_List21"/>
      <sheetName val="Company_codes21"/>
      <sheetName val="Stock_Aging21"/>
      <sheetName val="TB_Data_base21"/>
      <sheetName val="NAR-Pistons_(2)21"/>
      <sheetName val="TAUX_MONNAIES21"/>
      <sheetName val="Equity_Rec_21"/>
      <sheetName val="#ofclose__xl21"/>
      <sheetName val="NBD1_1_0121"/>
      <sheetName val="NBD2_1_0221"/>
      <sheetName val="NBD2_1_0321"/>
      <sheetName val="NBD2_1_0421"/>
      <sheetName val="NBD2_2_0221"/>
      <sheetName val="NBD6_2_0121"/>
      <sheetName val="NBD6_2_0221"/>
      <sheetName val="NBD8_2_0121"/>
      <sheetName val="NBD8_2_0821"/>
      <sheetName val="NBD8_2_0921"/>
      <sheetName val="NBD8_2_1121"/>
      <sheetName val="NBD8_2_1221"/>
      <sheetName val="NBD8_2_1621"/>
      <sheetName val="NBD8_2_1821"/>
      <sheetName val="NBD8_2_2021"/>
      <sheetName val="NBD8_2_2121"/>
      <sheetName val="คชจ_ดำเนินงาน6-4321"/>
      <sheetName val="Int_201021"/>
      <sheetName val="Land_2810121"/>
      <sheetName val="งบบริหาร_PL-report21"/>
      <sheetName val="Inter_co21"/>
      <sheetName val="10Segment_report21"/>
      <sheetName val="1Cash_for_Interest21"/>
      <sheetName val="3Detail_of_cash_flow21"/>
      <sheetName val="Income_Tax_Provision21"/>
      <sheetName val="___________9_D_____O_Z_e_p_{_21"/>
      <sheetName val="__9_D_O_Z_e_p_{___21"/>
      <sheetName val="เงินกู้_MGC27"/>
      <sheetName val="ADJ_-_RATE29"/>
      <sheetName val="Trial_Balance27"/>
      <sheetName val="Loan_Data27"/>
      <sheetName val="K-5_YE25"/>
      <sheetName val="Asset_31-12-4725"/>
      <sheetName val="Customize_Your_Invoice25"/>
      <sheetName val="Purchase_Order25"/>
      <sheetName val="Customize_Your_Purchase_Order25"/>
      <sheetName val="???????_MGC25"/>
      <sheetName val="_IB-PL-00-01_SUMMARY25"/>
      <sheetName val="TrialBalance_Q3-200225"/>
      <sheetName val="N-4_Patent_right23"/>
      <sheetName val="B&amp;S_199922"/>
      <sheetName val="AP_Interco_24"/>
      <sheetName val="Details_for_Keppel_Sin24"/>
      <sheetName val="Details_for_tri24"/>
      <sheetName val="เง_นก___MGC24"/>
      <sheetName val="6_weeks_rolling_forecast24"/>
      <sheetName val="FX_rates24"/>
      <sheetName val="Standing_Data24"/>
      <sheetName val="Asset_&amp;_Liability24"/>
      <sheetName val="Net_asset_value24"/>
      <sheetName val="Record_CR22"/>
      <sheetName val="DATE_CELL_&amp;_Unassigned-122"/>
      <sheetName val="_23"/>
      <sheetName val="?_?????????9?D?????O?Z?e?p?{?22"/>
      <sheetName val="_?9?D?O?Z?e?p?{??_x000a_22"/>
      <sheetName val="________MGC23"/>
      <sheetName val="10-1_Media22"/>
      <sheetName val="deals_above_20k22"/>
      <sheetName val="Market_Segment24"/>
      <sheetName val="Owner_Unit24"/>
      <sheetName val="vendor_name24"/>
      <sheetName val="Content_Page24"/>
      <sheetName val="Elim_Seg_LM24"/>
      <sheetName val="Elim_Seg_BM24"/>
      <sheetName val="Elim_Seg_AM24"/>
      <sheetName val="Table_Array24"/>
      <sheetName val="Setup_200822"/>
      <sheetName val="Setup_200922"/>
      <sheetName val="f&amp;b_(2)23"/>
      <sheetName val="VariableII__period24"/>
      <sheetName val="SCB_1_-_Current24"/>
      <sheetName val="SCB_2_-_Current24"/>
      <sheetName val="Data_Sources22"/>
      <sheetName val="외상매출금현황-수정분_A222"/>
      <sheetName val="Master_Updated(517)22"/>
      <sheetName val="Tooling_list_T_lite22"/>
      <sheetName val="@RISK_Correlations22"/>
      <sheetName val="NEW_ZEALAND22"/>
      <sheetName val="Master_table22"/>
      <sheetName val="7Long_term_liabilities22"/>
      <sheetName val="Nominal_Wizard22"/>
      <sheetName val="Jan_0522"/>
      <sheetName val="FCT_2008_-_HM_ok22"/>
      <sheetName val="LJ_Assumptions22"/>
      <sheetName val="LJ_Cost22"/>
      <sheetName val="LJ_His_CF22"/>
      <sheetName val="YS_Loan_22"/>
      <sheetName val="YS_Hotel_Budget22"/>
      <sheetName val="YS_Assumptions22"/>
      <sheetName val="YS_Cost_22"/>
      <sheetName val="YS_His_CF22"/>
      <sheetName val="new_IFS_format22"/>
      <sheetName val="TMF_Draft22"/>
      <sheetName val="Fill_this_out_first___22"/>
      <sheetName val="FE-1770_P122"/>
      <sheetName val="ADJ___RATE22"/>
      <sheetName val="Call_Down_Data_OLD22"/>
      <sheetName val="Assumption_Data22"/>
      <sheetName val="BL_-_GL_-_RJ22"/>
      <sheetName val="T&amp;E_GL22"/>
      <sheetName val="T&amp;E_System22"/>
      <sheetName val="1020_FF22"/>
      <sheetName val="_IBPL000123"/>
      <sheetName val="FY02_Fcst22"/>
      <sheetName val="Operational_Plan22"/>
      <sheetName val="Summary_Comparison_SGD22"/>
      <sheetName val="U-7_122"/>
      <sheetName val="N-4_423"/>
      <sheetName val="7_Jan_0223"/>
      <sheetName val="Mkt_Dev_1291_ONL_1290_-_101022"/>
      <sheetName val="GAAP_Pru22"/>
      <sheetName val="31_12_0424"/>
      <sheetName val="Bill_No__2_-_Carpark22"/>
      <sheetName val="FDR-Jan-99_22"/>
      <sheetName val="sum_to_LRH22"/>
      <sheetName val="Appendix_E22"/>
      <sheetName val="Submission_Form24"/>
      <sheetName val="interest_income24"/>
      <sheetName val="Tax_Formulas22"/>
      <sheetName val="Setup_Sheet22"/>
      <sheetName val="K101_FA_Lead22"/>
      <sheetName val="Base_Rental22"/>
      <sheetName val="COST_(ACC_ขาย10-2005)22"/>
      <sheetName val="Book_1_Summary22"/>
      <sheetName val="Global_Cover22"/>
      <sheetName val="Anniversary_at_Multi_Group22"/>
      <sheetName val="Burden_exp22"/>
      <sheetName val="Main_Menu22"/>
      <sheetName val="AOP_Summary-222"/>
      <sheetName val="ALL_KSFC_RIGS_EXCEPT_R-522"/>
      <sheetName val="Entity_List22"/>
      <sheetName val="Drop_Down_Lists23"/>
      <sheetName val="CAPEX_Import23"/>
      <sheetName val="Rates_Table23"/>
      <sheetName val="Jung_step_down_(60)23"/>
      <sheetName val="lgth_adj_fine23"/>
      <sheetName val="Gauge_Accuracy23"/>
      <sheetName val="Drop_Down23"/>
      <sheetName val="AUDIT_FEE23"/>
      <sheetName val="Raw_Mat23"/>
      <sheetName val="Thai_better_foods23"/>
      <sheetName val="Cross_Ref23"/>
      <sheetName val="Link_data22"/>
      <sheetName val="Drop_down_list22"/>
      <sheetName val="Tax_Calculation22"/>
      <sheetName val="RIG_134-ASSETS_APR_9722"/>
      <sheetName val="RIG_027-ASSETS-AFTER_30_JUN_922"/>
      <sheetName val="Home_Page22"/>
      <sheetName val="Interest_Rate_Projection22"/>
      <sheetName val="Table_LL1322"/>
      <sheetName val="BALANCE_SHEET_22"/>
      <sheetName val="New_Hire_Input_&amp;_Calc22"/>
      <sheetName val="On_Board_Headcount_Changes22"/>
      <sheetName val="Permanent_info22"/>
      <sheetName val="Wkgs_BS_Lead24"/>
      <sheetName val="SAP_COMPANY_CODES22"/>
      <sheetName val="ana_u522"/>
      <sheetName val="Genetica_Molecular_'0722"/>
      <sheetName val="A_TODDI_&amp;_B_TODDI22"/>
      <sheetName val="SUM_RV-November22"/>
      <sheetName val="FY04_budget_vol22"/>
      <sheetName val="DEP_C200122"/>
      <sheetName val="MCS_P&amp;L_By_Sub__USD22"/>
      <sheetName val="lab_paced22"/>
      <sheetName val="Cost_Center22"/>
      <sheetName val="21_Ocl22"/>
      <sheetName val="acc_depre-report-old22"/>
      <sheetName val="Download_Grp_Branch22"/>
      <sheetName val="Download_Lcl_Branch22"/>
      <sheetName val="Supporting_Tool22"/>
      <sheetName val="Std_0622"/>
      <sheetName val="Debt_Info22"/>
      <sheetName val="Investment_Database24"/>
      <sheetName val="CF_RECONCILE_-_122"/>
      <sheetName val="On_hand_-_31_Mar_0322"/>
      <sheetName val="COMPUTER_HARDWARE(IFM)_(A)22"/>
      <sheetName val="summary_of_used_bits22"/>
      <sheetName val="Mapping_table22"/>
      <sheetName val="PRICE_LIST_MASTER22"/>
      <sheetName val="Input_Price22"/>
      <sheetName val="Main_Model22"/>
      <sheetName val="Month_v_YTD22"/>
      <sheetName val="Project_Detail_22"/>
      <sheetName val="98FORECAST_(1)22"/>
      <sheetName val="TB-Circuit_ONE_-1222"/>
      <sheetName val="_IB-PL-YTD22"/>
      <sheetName val="Account_List22"/>
      <sheetName val="Company_codes22"/>
      <sheetName val="Stock_Aging22"/>
      <sheetName val="TB_Data_base22"/>
      <sheetName val="NAR-Pistons_(2)22"/>
      <sheetName val="TAUX_MONNAIES22"/>
      <sheetName val="Equity_Rec_22"/>
      <sheetName val="#ofclose__xl22"/>
      <sheetName val="NBD1_1_0122"/>
      <sheetName val="NBD2_1_0222"/>
      <sheetName val="NBD2_1_0322"/>
      <sheetName val="NBD2_1_0422"/>
      <sheetName val="NBD2_2_0222"/>
      <sheetName val="NBD6_2_0122"/>
      <sheetName val="NBD6_2_0222"/>
      <sheetName val="NBD8_2_0122"/>
      <sheetName val="NBD8_2_0822"/>
      <sheetName val="NBD8_2_0922"/>
      <sheetName val="NBD8_2_1122"/>
      <sheetName val="NBD8_2_1222"/>
      <sheetName val="NBD8_2_1622"/>
      <sheetName val="NBD8_2_1822"/>
      <sheetName val="NBD8_2_2022"/>
      <sheetName val="NBD8_2_2122"/>
      <sheetName val="คชจ_ดำเนินงาน6-4322"/>
      <sheetName val="Int_201022"/>
      <sheetName val="Land_2810122"/>
      <sheetName val="งบบริหาร_PL-report22"/>
      <sheetName val="Inter_co22"/>
      <sheetName val="10Segment_report22"/>
      <sheetName val="1Cash_for_Interest22"/>
      <sheetName val="3Detail_of_cash_flow22"/>
      <sheetName val="Income_Tax_Provision22"/>
      <sheetName val="___________9_D_____O_Z_e_p_{_22"/>
      <sheetName val="__9_D_O_Z_e_p_{___22"/>
      <sheetName val="FX and Date"/>
      <sheetName val="รายงาน_ลูกหนี้ค้างชำระรายบุคคล "/>
      <sheetName val="sale89"/>
      <sheetName val="shi_00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dmf_346-6162,63,64&amp;653"/>
      <sheetName val="dmf_346-6162,63,64&amp;651"/>
      <sheetName val="dmf_346-6162,63,64&amp;652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dmf_346-6162,63,64&amp;655"/>
      <sheetName val="K001 - Lead example"/>
      <sheetName val="details fee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ocean_voyage5"/>
      <sheetName val="standard_cost_5"/>
      <sheetName val="211901_คชจ_ค้างจ่าย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BS_FULL"/>
      <sheetName val="CODE,NAME"/>
      <sheetName val="Income Statement"/>
      <sheetName val="Thyssenkrupp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_-_SP5"/>
      <sheetName val="CAPEX_and_HO5"/>
      <sheetName val="CASH_GRAPHS5"/>
      <sheetName val="EBIT_GRAPHS5"/>
      <sheetName val="Dollar_DOI5"/>
      <sheetName val="04_06_07_NO_VENCIDO5"/>
      <sheetName val="Vol_del5"/>
      <sheetName val="CPC_form5"/>
      <sheetName val="Dec_20015"/>
      <sheetName val="CF_(Company_only)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TO_-_SP6"/>
      <sheetName val="CAPEX_and_HO6"/>
      <sheetName val="CASH_GRAPHS6"/>
      <sheetName val="EBIT_GRAPHS6"/>
      <sheetName val="Dollar_DOI6"/>
      <sheetName val="04_06_07_NO_VENCIDO6"/>
      <sheetName val="Vol_del6"/>
      <sheetName val="CPC_form6"/>
      <sheetName val="Dec_20016"/>
      <sheetName val="CF_(Company_only)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PriorYear"/>
      <sheetName val="Budget2014"/>
      <sheetName val="Title Pag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G2">
            <v>36525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2">
          <cell r="G2">
            <v>36525</v>
          </cell>
        </row>
      </sheetData>
      <sheetData sheetId="30">
        <row r="2">
          <cell r="G2">
            <v>36525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2">
          <cell r="G2">
            <v>36525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G2">
            <v>36525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>
        <row r="4">
          <cell r="B4">
            <v>8500000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G2">
            <v>36525</v>
          </cell>
        </row>
      </sheetData>
      <sheetData sheetId="419">
        <row r="2">
          <cell r="G2">
            <v>36525</v>
          </cell>
        </row>
      </sheetData>
      <sheetData sheetId="420">
        <row r="2">
          <cell r="G2">
            <v>36525</v>
          </cell>
        </row>
      </sheetData>
      <sheetData sheetId="421">
        <row r="4">
          <cell r="B4">
            <v>8500000</v>
          </cell>
        </row>
      </sheetData>
      <sheetData sheetId="422">
        <row r="4">
          <cell r="B4">
            <v>8500000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>
        <row r="2">
          <cell r="G2">
            <v>36525</v>
          </cell>
        </row>
      </sheetData>
      <sheetData sheetId="426">
        <row r="3">
          <cell r="A3" t="str">
            <v>CLIENT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2">
          <cell r="G2">
            <v>36525</v>
          </cell>
        </row>
      </sheetData>
      <sheetData sheetId="485">
        <row r="2">
          <cell r="G2">
            <v>36525</v>
          </cell>
        </row>
      </sheetData>
      <sheetData sheetId="486">
        <row r="4">
          <cell r="B4">
            <v>8500000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2">
          <cell r="G2">
            <v>36525</v>
          </cell>
        </row>
      </sheetData>
      <sheetData sheetId="491">
        <row r="2">
          <cell r="G2">
            <v>36525</v>
          </cell>
        </row>
      </sheetData>
      <sheetData sheetId="492">
        <row r="4">
          <cell r="B4">
            <v>8500000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8500000</v>
          </cell>
        </row>
      </sheetData>
      <sheetData sheetId="545"/>
      <sheetData sheetId="546"/>
      <sheetData sheetId="547">
        <row r="2">
          <cell r="G2">
            <v>36525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4">
          <cell r="B4">
            <v>8500000</v>
          </cell>
        </row>
      </sheetData>
      <sheetData sheetId="561">
        <row r="2">
          <cell r="G2">
            <v>36525</v>
          </cell>
        </row>
      </sheetData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>
        <row r="2">
          <cell r="G2">
            <v>36525</v>
          </cell>
        </row>
      </sheetData>
      <sheetData sheetId="603">
        <row r="4">
          <cell r="B4">
            <v>8500000</v>
          </cell>
        </row>
      </sheetData>
      <sheetData sheetId="604">
        <row r="2">
          <cell r="G2">
            <v>36525</v>
          </cell>
        </row>
      </sheetData>
      <sheetData sheetId="605"/>
      <sheetData sheetId="606"/>
      <sheetData sheetId="607"/>
      <sheetData sheetId="608">
        <row r="4">
          <cell r="B4">
            <v>8500000</v>
          </cell>
        </row>
      </sheetData>
      <sheetData sheetId="609">
        <row r="4">
          <cell r="B4">
            <v>8500000</v>
          </cell>
        </row>
      </sheetData>
      <sheetData sheetId="610">
        <row r="2">
          <cell r="G2">
            <v>36525</v>
          </cell>
        </row>
      </sheetData>
      <sheetData sheetId="611">
        <row r="2">
          <cell r="G2">
            <v>36525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>
        <row r="4">
          <cell r="B4">
            <v>8500000</v>
          </cell>
        </row>
      </sheetData>
      <sheetData sheetId="640"/>
      <sheetData sheetId="641"/>
      <sheetData sheetId="642"/>
      <sheetData sheetId="643"/>
      <sheetData sheetId="644"/>
      <sheetData sheetId="645"/>
      <sheetData sheetId="646">
        <row r="2">
          <cell r="G2">
            <v>36525</v>
          </cell>
        </row>
      </sheetData>
      <sheetData sheetId="647"/>
      <sheetData sheetId="648"/>
      <sheetData sheetId="649"/>
      <sheetData sheetId="650">
        <row r="15">
          <cell r="F15">
            <v>0</v>
          </cell>
        </row>
      </sheetData>
      <sheetData sheetId="651">
        <row r="4">
          <cell r="B4">
            <v>8500000</v>
          </cell>
        </row>
      </sheetData>
      <sheetData sheetId="652">
        <row r="4">
          <cell r="B4">
            <v>8500000</v>
          </cell>
        </row>
      </sheetData>
      <sheetData sheetId="653">
        <row r="4">
          <cell r="B4">
            <v>8500000</v>
          </cell>
        </row>
      </sheetData>
      <sheetData sheetId="654">
        <row r="4">
          <cell r="B4">
            <v>8500000</v>
          </cell>
        </row>
      </sheetData>
      <sheetData sheetId="655">
        <row r="4">
          <cell r="B4">
            <v>8500000</v>
          </cell>
        </row>
      </sheetData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2">
          <cell r="G2">
            <v>36525</v>
          </cell>
        </row>
      </sheetData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4">
          <cell r="B4">
            <v>8500000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>
        <row r="4">
          <cell r="B4" t="str">
            <v>กรุงเทพฯ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4">
          <cell r="B4" t="str">
            <v>กรุงเทพฯ</v>
          </cell>
        </row>
      </sheetData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>
        <row r="4">
          <cell r="B4">
            <v>8500000</v>
          </cell>
        </row>
      </sheetData>
      <sheetData sheetId="878">
        <row r="2">
          <cell r="G2">
            <v>36525</v>
          </cell>
        </row>
      </sheetData>
      <sheetData sheetId="879">
        <row r="2">
          <cell r="G2">
            <v>36525</v>
          </cell>
        </row>
      </sheetData>
      <sheetData sheetId="880">
        <row r="2">
          <cell r="G2">
            <v>36525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2">
          <cell r="G2">
            <v>36525</v>
          </cell>
        </row>
      </sheetData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>
        <row r="2">
          <cell r="G2">
            <v>36525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>
        <row r="2">
          <cell r="G2">
            <v>36525</v>
          </cell>
        </row>
      </sheetData>
      <sheetData sheetId="938">
        <row r="2">
          <cell r="G2">
            <v>36525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2">
          <cell r="G2">
            <v>36525</v>
          </cell>
        </row>
      </sheetData>
      <sheetData sheetId="978">
        <row r="2">
          <cell r="G2">
            <v>36525</v>
          </cell>
        </row>
      </sheetData>
      <sheetData sheetId="979">
        <row r="2">
          <cell r="G2">
            <v>36525</v>
          </cell>
        </row>
      </sheetData>
      <sheetData sheetId="980">
        <row r="2">
          <cell r="G2">
            <v>36525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4">
          <cell r="B4">
            <v>8500000</v>
          </cell>
        </row>
      </sheetData>
      <sheetData sheetId="1004">
        <row r="4">
          <cell r="B4">
            <v>8500000</v>
          </cell>
        </row>
      </sheetData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2">
          <cell r="G2">
            <v>36525</v>
          </cell>
        </row>
      </sheetData>
      <sheetData sheetId="1025">
        <row r="2">
          <cell r="G2">
            <v>36525</v>
          </cell>
        </row>
      </sheetData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G2">
            <v>36525</v>
          </cell>
        </row>
      </sheetData>
      <sheetData sheetId="1061"/>
      <sheetData sheetId="1062"/>
      <sheetData sheetId="1063"/>
      <sheetData sheetId="1064"/>
      <sheetData sheetId="1065"/>
      <sheetData sheetId="1066">
        <row r="4">
          <cell r="B4">
            <v>8500000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G2">
            <v>36525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>
        <row r="2">
          <cell r="G2">
            <v>36525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>
        <row r="2">
          <cell r="G2">
            <v>36525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>
        <row r="2">
          <cell r="G2">
            <v>36525</v>
          </cell>
        </row>
      </sheetData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>
        <row r="2">
          <cell r="G2">
            <v>36525</v>
          </cell>
        </row>
      </sheetData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>
        <row r="2">
          <cell r="G2">
            <v>36525</v>
          </cell>
        </row>
      </sheetData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>
        <row r="2">
          <cell r="G2">
            <v>36525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G2">
            <v>36525</v>
          </cell>
        </row>
      </sheetData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G2">
            <v>36525</v>
          </cell>
        </row>
      </sheetData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2">
          <cell r="G2">
            <v>36525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G2">
            <v>36525</v>
          </cell>
        </row>
      </sheetData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 refreshError="1"/>
      <sheetData sheetId="5105" refreshError="1"/>
      <sheetData sheetId="5106" refreshError="1"/>
      <sheetData sheetId="5107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>
        <row r="15">
          <cell r="F15">
            <v>0</v>
          </cell>
        </row>
      </sheetData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3">
          <cell r="A3" t="str">
            <v>CLIENT</v>
          </cell>
        </row>
      </sheetData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 refreshError="1"/>
      <sheetData sheetId="5270"/>
      <sheetData sheetId="5271"/>
      <sheetData sheetId="5272"/>
      <sheetData sheetId="5273"/>
      <sheetData sheetId="5274"/>
      <sheetData sheetId="5275"/>
      <sheetData sheetId="5276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 refreshError="1"/>
      <sheetData sheetId="5425" refreshError="1"/>
      <sheetData sheetId="5426" refreshError="1"/>
      <sheetData sheetId="5427" refreshError="1"/>
      <sheetData sheetId="5428"/>
      <sheetData sheetId="5429"/>
      <sheetData sheetId="5430"/>
      <sheetData sheetId="5431"/>
      <sheetData sheetId="5432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>
        <row r="2">
          <cell r="G2">
            <v>36525</v>
          </cell>
        </row>
      </sheetData>
      <sheetData sheetId="5452"/>
      <sheetData sheetId="5453"/>
      <sheetData sheetId="5454"/>
      <sheetData sheetId="5455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>
        <row r="4">
          <cell r="B4" t="str">
            <v>TETRA PAK TAIWAN LTD.</v>
          </cell>
        </row>
      </sheetData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/>
      <sheetData sheetId="5479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/>
      <sheetData sheetId="5977"/>
      <sheetData sheetId="5978"/>
      <sheetData sheetId="5979"/>
      <sheetData sheetId="5980"/>
      <sheetData sheetId="5981" refreshError="1"/>
      <sheetData sheetId="5982" refreshError="1"/>
      <sheetData sheetId="5983" refreshError="1"/>
      <sheetData sheetId="5984" refreshError="1"/>
      <sheetData sheetId="598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  <sheetName val="Links"/>
      <sheetName val="HP ES"/>
      <sheetName val="HP MS"/>
      <sheetName val="HP TE"/>
      <sheetName val="Purchase Order"/>
      <sheetName val="Customize Your Purchase Order"/>
      <sheetName val="Land 28101"/>
      <sheetName val="TrialBalance Q3-2002"/>
      <sheetName val="ELEC45-01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  <sheetName val="desc"/>
      <sheetName val="Executive Summary ภาพรวม 3 ทุ่น"/>
      <sheetName val="type"/>
      <sheetName val="ELEC45-01"/>
      <sheetName val="JUNE1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  <sheetName val="CC 5Tu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  <sheetName val="DEP12"/>
      <sheetName val="Basic_Information"/>
      <sheetName val="CompanyList"/>
      <sheetName val="TMS2000"/>
      <sheetName val="10"/>
      <sheetName val="AccpacTB"/>
      <sheetName val="BUDGET original"/>
      <sheetName val="InputItem"/>
      <sheetName val="10-1 Media"/>
      <sheetName val="10-cut"/>
      <sheetName val="③F-List"/>
      <sheetName val="deviant"/>
      <sheetName val="CF_RECONCILE_-_1"/>
      <sheetName val="Working_Paper5"/>
      <sheetName val="Balance_Sheets5"/>
      <sheetName val="VariableI_BS5"/>
      <sheetName val="Earning_Statement_ACC5"/>
      <sheetName val="Earning_Statement_period5"/>
      <sheetName val="VariableII_ended5"/>
      <sheetName val="VariableII__period5"/>
      <sheetName val="Retained_Earings5"/>
      <sheetName val="Affiliated_Company's_TransAXN5"/>
      <sheetName val="เงินกู้_MGC5"/>
      <sheetName val="consolidated_Financial_Stateme5"/>
      <sheetName val="TrialBalance_Q3-20021"/>
      <sheetName val="CF_RECONCILE_-_11"/>
      <sheetName val="Working_Paper8"/>
      <sheetName val="Balance_Sheets8"/>
      <sheetName val="VariableI_BS8"/>
      <sheetName val="Earning_Statement_ACC8"/>
      <sheetName val="Earning_Statement_period8"/>
      <sheetName val="VariableII_ended8"/>
      <sheetName val="VariableII__period8"/>
      <sheetName val="Retained_Earings8"/>
      <sheetName val="Affiliated_Company's_TransAXN8"/>
      <sheetName val="เงินกู้_MGC8"/>
      <sheetName val="consolidated_Financial_Stateme8"/>
      <sheetName val="LC___TR_Listing5"/>
      <sheetName val="DIRECT_SELLING5"/>
      <sheetName val="GROSS_SALES5"/>
      <sheetName val="???????_MGC4"/>
      <sheetName val="Trial_Balance5"/>
      <sheetName val="Customize_Your_Invoice4"/>
      <sheetName val="ADJ_-_RATE5"/>
      <sheetName val="Control_19994"/>
      <sheetName val="(13)_EIE_Benefit4"/>
      <sheetName val="DEC_PIVOT4"/>
      <sheetName val="Wht_cur4"/>
      <sheetName val="Op_Plan_Sales4"/>
      <sheetName val="TrialBalance_Q3-20024"/>
      <sheetName val="CF_RECONCILE_-_14"/>
      <sheetName val="Working_Paper7"/>
      <sheetName val="Balance_Sheets7"/>
      <sheetName val="VariableI_BS7"/>
      <sheetName val="Earning_Statement_ACC7"/>
      <sheetName val="Earning_Statement_period7"/>
      <sheetName val="VariableII_ended7"/>
      <sheetName val="VariableII__period7"/>
      <sheetName val="Retained_Earings7"/>
      <sheetName val="Affiliated_Company's_TransAXN7"/>
      <sheetName val="เงินกู้_MGC7"/>
      <sheetName val="consolidated_Financial_Stateme7"/>
      <sheetName val="LC___TR_Listing4"/>
      <sheetName val="DIRECT_SELLING4"/>
      <sheetName val="GROSS_SALES4"/>
      <sheetName val="???????_MGC3"/>
      <sheetName val="Trial_Balance4"/>
      <sheetName val="Customize_Your_Invoice3"/>
      <sheetName val="ADJ_-_RATE4"/>
      <sheetName val="Control_19993"/>
      <sheetName val="(13)_EIE_Benefit3"/>
      <sheetName val="DEC_PIVOT3"/>
      <sheetName val="Wht_cur3"/>
      <sheetName val="Op_Plan_Sales3"/>
      <sheetName val="TrialBalance_Q3-20023"/>
      <sheetName val="CF_RECONCILE_-_13"/>
      <sheetName val="Working_Paper6"/>
      <sheetName val="Balance_Sheets6"/>
      <sheetName val="VariableI_BS6"/>
      <sheetName val="Earning_Statement_ACC6"/>
      <sheetName val="Earning_Statement_period6"/>
      <sheetName val="VariableII_ended6"/>
      <sheetName val="VariableII__period6"/>
      <sheetName val="Retained_Earings6"/>
      <sheetName val="Affiliated_Company's_TransAXN6"/>
      <sheetName val="เงินกู้_MGC6"/>
      <sheetName val="consolidated_Financial_Stateme6"/>
      <sheetName val="LC___TR_Listing3"/>
      <sheetName val="DIRECT_SELLING3"/>
      <sheetName val="GROSS_SALES3"/>
      <sheetName val="Trial_Balance3"/>
      <sheetName val="ADJ_-_RATE3"/>
      <sheetName val="TrialBalance_Q3-20022"/>
      <sheetName val="CF_RECONCILE_-_12"/>
      <sheetName val="Working_Paper12"/>
      <sheetName val="Balance_Sheets12"/>
      <sheetName val="VariableI_BS12"/>
      <sheetName val="Earning_Statement_ACC12"/>
      <sheetName val="Earning_Statement_period12"/>
      <sheetName val="VariableII_ended12"/>
      <sheetName val="VariableII__period12"/>
      <sheetName val="Retained_Earings12"/>
      <sheetName val="Affiliated_Company's_TransAXN12"/>
      <sheetName val="เงินกู้_MGC12"/>
      <sheetName val="consolidated_Financial_Statem12"/>
      <sheetName val="LC___TR_Listing9"/>
      <sheetName val="DIRECT_SELLING9"/>
      <sheetName val="GROSS_SALES9"/>
      <sheetName val="???????_MGC8"/>
      <sheetName val="Trial_Balance9"/>
      <sheetName val="Customize_Your_Invoice8"/>
      <sheetName val="ADJ_-_RATE9"/>
      <sheetName val="Control_19998"/>
      <sheetName val="(13)_EIE_Benefit8"/>
      <sheetName val="DEC_PIVOT8"/>
      <sheetName val="Wht_cur8"/>
      <sheetName val="Op_Plan_Sales8"/>
      <sheetName val="TrialBalance_Q3-20028"/>
      <sheetName val="CF_RECONCILE_-_18"/>
      <sheetName val="Working_Paper9"/>
      <sheetName val="Balance_Sheets9"/>
      <sheetName val="VariableI_BS9"/>
      <sheetName val="Earning_Statement_ACC9"/>
      <sheetName val="Earning_Statement_period9"/>
      <sheetName val="VariableII_ended9"/>
      <sheetName val="VariableII__period9"/>
      <sheetName val="Retained_Earings9"/>
      <sheetName val="Affiliated_Company's_TransAXN9"/>
      <sheetName val="เงินกู้_MGC9"/>
      <sheetName val="consolidated_Financial_Stateme9"/>
      <sheetName val="LC___TR_Listing6"/>
      <sheetName val="DIRECT_SELLING6"/>
      <sheetName val="GROSS_SALES6"/>
      <sheetName val="???????_MGC5"/>
      <sheetName val="Trial_Balance6"/>
      <sheetName val="Customize_Your_Invoice5"/>
      <sheetName val="ADJ_-_RATE6"/>
      <sheetName val="Control_19995"/>
      <sheetName val="(13)_EIE_Benefit5"/>
      <sheetName val="DEC_PIVOT5"/>
      <sheetName val="Wht_cur5"/>
      <sheetName val="Op_Plan_Sales5"/>
      <sheetName val="TrialBalance_Q3-20025"/>
      <sheetName val="CF_RECONCILE_-_15"/>
      <sheetName val="Working_Paper10"/>
      <sheetName val="Balance_Sheets10"/>
      <sheetName val="VariableI_BS10"/>
      <sheetName val="Earning_Statement_ACC10"/>
      <sheetName val="Earning_Statement_period10"/>
      <sheetName val="VariableII_ended10"/>
      <sheetName val="VariableII__period10"/>
      <sheetName val="Retained_Earings10"/>
      <sheetName val="Affiliated_Company's_TransAXN10"/>
      <sheetName val="เงินกู้_MGC10"/>
      <sheetName val="consolidated_Financial_Statem10"/>
      <sheetName val="LC___TR_Listing7"/>
      <sheetName val="DIRECT_SELLING7"/>
      <sheetName val="GROSS_SALES7"/>
      <sheetName val="???????_MGC6"/>
      <sheetName val="Trial_Balance7"/>
      <sheetName val="Customize_Your_Invoice6"/>
      <sheetName val="ADJ_-_RATE7"/>
      <sheetName val="Control_19996"/>
      <sheetName val="(13)_EIE_Benefit6"/>
      <sheetName val="DEC_PIVOT6"/>
      <sheetName val="Wht_cur6"/>
      <sheetName val="Op_Plan_Sales6"/>
      <sheetName val="TrialBalance_Q3-20026"/>
      <sheetName val="CF_RECONCILE_-_16"/>
      <sheetName val="Working_Paper11"/>
      <sheetName val="Balance_Sheets11"/>
      <sheetName val="VariableI_BS11"/>
      <sheetName val="Earning_Statement_ACC11"/>
      <sheetName val="Earning_Statement_period11"/>
      <sheetName val="VariableII_ended11"/>
      <sheetName val="VariableII__period11"/>
      <sheetName val="Retained_Earings11"/>
      <sheetName val="Affiliated_Company's_TransAXN11"/>
      <sheetName val="เงินกู้_MGC11"/>
      <sheetName val="consolidated_Financial_Statem11"/>
      <sheetName val="LC___TR_Listing8"/>
      <sheetName val="DIRECT_SELLING8"/>
      <sheetName val="GROSS_SALES8"/>
      <sheetName val="???????_MGC7"/>
      <sheetName val="Trial_Balance8"/>
      <sheetName val="Customize_Your_Invoice7"/>
      <sheetName val="ADJ_-_RATE8"/>
      <sheetName val="Control_19997"/>
      <sheetName val="(13)_EIE_Benefit7"/>
      <sheetName val="DEC_PIVOT7"/>
      <sheetName val="Wht_cur7"/>
      <sheetName val="Op_Plan_Sales7"/>
      <sheetName val="TrialBalance_Q3-20027"/>
      <sheetName val="CF_RECONCILE_-_17"/>
      <sheetName val="Working_Paper13"/>
      <sheetName val="Balance_Sheets13"/>
      <sheetName val="VariableI_BS13"/>
      <sheetName val="Earning_Statement_ACC13"/>
      <sheetName val="Earning_Statement_period13"/>
      <sheetName val="VariableII_ended13"/>
      <sheetName val="VariableII__period13"/>
      <sheetName val="Retained_Earings13"/>
      <sheetName val="Affiliated_Company's_TransAXN13"/>
      <sheetName val="เงินกู้_MGC13"/>
      <sheetName val="consolidated_Financial_Statem13"/>
      <sheetName val="LC___TR_Listing10"/>
      <sheetName val="DIRECT_SELLING10"/>
      <sheetName val="GROSS_SALES10"/>
      <sheetName val="???????_MGC9"/>
      <sheetName val="Trial_Balance10"/>
      <sheetName val="Customize_Your_Invoice9"/>
      <sheetName val="ADJ_-_RATE10"/>
      <sheetName val="Control_19999"/>
      <sheetName val="(13)_EIE_Benefit9"/>
      <sheetName val="DEC_PIVOT9"/>
      <sheetName val="Wht_cur9"/>
      <sheetName val="Op_Plan_Sales9"/>
      <sheetName val="TrialBalance_Q3-20029"/>
      <sheetName val="CF_RECONCILE_-_19"/>
      <sheetName val="Working_Paper14"/>
      <sheetName val="Balance_Sheets14"/>
      <sheetName val="VariableI_BS14"/>
      <sheetName val="Earning_Statement_ACC14"/>
      <sheetName val="Earning_Statement_period14"/>
      <sheetName val="VariableII_ended14"/>
      <sheetName val="VariableII__period14"/>
      <sheetName val="Retained_Earings14"/>
      <sheetName val="Affiliated_Company's_TransAXN14"/>
      <sheetName val="เงินกู้_MGC14"/>
      <sheetName val="consolidated_Financial_Statem14"/>
      <sheetName val="LC___TR_Listing11"/>
      <sheetName val="DIRECT_SELLING11"/>
      <sheetName val="GROSS_SALES11"/>
      <sheetName val="???????_MGC10"/>
      <sheetName val="Trial_Balance11"/>
      <sheetName val="Customize_Your_Invoice10"/>
      <sheetName val="ADJ_-_RATE11"/>
      <sheetName val="Control_199910"/>
      <sheetName val="(13)_EIE_Benefit10"/>
      <sheetName val="DEC_PIVOT10"/>
      <sheetName val="Wht_cur10"/>
      <sheetName val="Op_Plan_Sales10"/>
      <sheetName val="TrialBalance_Q3-200210"/>
      <sheetName val="CF_RECONCILE_-_110"/>
      <sheetName val="Working_Paper15"/>
      <sheetName val="Balance_Sheets15"/>
      <sheetName val="VariableI_BS15"/>
      <sheetName val="Earning_Statement_ACC15"/>
      <sheetName val="Earning_Statement_period15"/>
      <sheetName val="VariableII_ended15"/>
      <sheetName val="VariableII__period15"/>
      <sheetName val="Retained_Earings15"/>
      <sheetName val="Affiliated_Company's_TransAXN15"/>
      <sheetName val="เงินกู้_MGC15"/>
      <sheetName val="consolidated_Financial_Statem15"/>
      <sheetName val="LC___TR_Listing12"/>
      <sheetName val="DIRECT_SELLING12"/>
      <sheetName val="GROSS_SALES12"/>
      <sheetName val="???????_MGC11"/>
      <sheetName val="Trial_Balance12"/>
      <sheetName val="Customize_Your_Invoice11"/>
      <sheetName val="ADJ_-_RATE12"/>
      <sheetName val="Control_199911"/>
      <sheetName val="(13)_EIE_Benefit11"/>
      <sheetName val="DEC_PIVOT11"/>
      <sheetName val="Wht_cur11"/>
      <sheetName val="Op_Plan_Sales11"/>
      <sheetName val="TrialBalance_Q3-200211"/>
      <sheetName val="CF_RECONCILE_-_111"/>
      <sheetName val="Working_Paper16"/>
      <sheetName val="Balance_Sheets16"/>
      <sheetName val="VariableI_BS16"/>
      <sheetName val="Earning_Statement_ACC16"/>
      <sheetName val="Earning_Statement_period16"/>
      <sheetName val="VariableII_ended16"/>
      <sheetName val="VariableII__period16"/>
      <sheetName val="Retained_Earings16"/>
      <sheetName val="Affiliated_Company's_TransAXN16"/>
      <sheetName val="เงินกู้_MGC16"/>
      <sheetName val="consolidated_Financial_Statem16"/>
      <sheetName val="LC___TR_Listing13"/>
      <sheetName val="DIRECT_SELLING13"/>
      <sheetName val="GROSS_SALES13"/>
      <sheetName val="???????_MGC12"/>
      <sheetName val="Trial_Balance13"/>
      <sheetName val="Customize_Your_Invoice12"/>
      <sheetName val="ADJ_-_RATE13"/>
      <sheetName val="Control_199912"/>
      <sheetName val="(13)_EIE_Benefit12"/>
      <sheetName val="DEC_PIVOT12"/>
      <sheetName val="Wht_cur12"/>
      <sheetName val="Op_Plan_Sales12"/>
      <sheetName val="TrialBalance_Q3-200212"/>
      <sheetName val="CF_RECONCILE_-_112"/>
      <sheetName val="Working_Paper18"/>
      <sheetName val="Balance_Sheets18"/>
      <sheetName val="VariableI_BS18"/>
      <sheetName val="Earning_Statement_ACC18"/>
      <sheetName val="Earning_Statement_period18"/>
      <sheetName val="VariableII_ended18"/>
      <sheetName val="VariableII__period18"/>
      <sheetName val="Retained_Earings18"/>
      <sheetName val="Affiliated_Company's_TransAXN18"/>
      <sheetName val="เงินกู้_MGC18"/>
      <sheetName val="consolidated_Financial_Statem18"/>
      <sheetName val="LC___TR_Listing15"/>
      <sheetName val="DIRECT_SELLING15"/>
      <sheetName val="GROSS_SALES15"/>
      <sheetName val="???????_MGC14"/>
      <sheetName val="Trial_Balance15"/>
      <sheetName val="Customize_Your_Invoice14"/>
      <sheetName val="ADJ_-_RATE15"/>
      <sheetName val="Control_199914"/>
      <sheetName val="(13)_EIE_Benefit14"/>
      <sheetName val="DEC_PIVOT14"/>
      <sheetName val="Wht_cur14"/>
      <sheetName val="Op_Plan_Sales14"/>
      <sheetName val="TrialBalance_Q3-200214"/>
      <sheetName val="CF_RECONCILE_-_114"/>
      <sheetName val="Working_Paper17"/>
      <sheetName val="Balance_Sheets17"/>
      <sheetName val="VariableI_BS17"/>
      <sheetName val="Earning_Statement_ACC17"/>
      <sheetName val="Earning_Statement_period17"/>
      <sheetName val="VariableII_ended17"/>
      <sheetName val="VariableII__period17"/>
      <sheetName val="Retained_Earings17"/>
      <sheetName val="Affiliated_Company's_TransAXN17"/>
      <sheetName val="เงินกู้_MGC17"/>
      <sheetName val="consolidated_Financial_Statem17"/>
      <sheetName val="LC___TR_Listing14"/>
      <sheetName val="DIRECT_SELLING14"/>
      <sheetName val="GROSS_SALES14"/>
      <sheetName val="???????_MGC13"/>
      <sheetName val="Trial_Balance14"/>
      <sheetName val="Customize_Your_Invoice13"/>
      <sheetName val="ADJ_-_RATE14"/>
      <sheetName val="Control_199913"/>
      <sheetName val="(13)_EIE_Benefit13"/>
      <sheetName val="DEC_PIVOT13"/>
      <sheetName val="Wht_cur13"/>
      <sheetName val="Op_Plan_Sales13"/>
      <sheetName val="TrialBalance_Q3-200213"/>
      <sheetName val="CF_RECONCILE_-_113"/>
      <sheetName val="Working_Paper20"/>
      <sheetName val="Balance_Sheets20"/>
      <sheetName val="VariableI_BS20"/>
      <sheetName val="Earning_Statement_ACC20"/>
      <sheetName val="Earning_Statement_period20"/>
      <sheetName val="VariableII_ended20"/>
      <sheetName val="VariableII__period20"/>
      <sheetName val="Retained_Earings20"/>
      <sheetName val="Affiliated_Company's_TransAXN20"/>
      <sheetName val="เงินกู้_MGC20"/>
      <sheetName val="consolidated_Financial_Statem20"/>
      <sheetName val="LC___TR_Listing17"/>
      <sheetName val="DIRECT_SELLING17"/>
      <sheetName val="GROSS_SALES17"/>
      <sheetName val="???????_MGC16"/>
      <sheetName val="Trial_Balance17"/>
      <sheetName val="Customize_Your_Invoice16"/>
      <sheetName val="ADJ_-_RATE17"/>
      <sheetName val="Control_199916"/>
      <sheetName val="(13)_EIE_Benefit16"/>
      <sheetName val="DEC_PIVOT16"/>
      <sheetName val="Wht_cur16"/>
      <sheetName val="Op_Plan_Sales16"/>
      <sheetName val="TrialBalance_Q3-200216"/>
      <sheetName val="CF_RECONCILE_-_116"/>
      <sheetName val="Working_Paper19"/>
      <sheetName val="Balance_Sheets19"/>
      <sheetName val="VariableI_BS19"/>
      <sheetName val="Earning_Statement_ACC19"/>
      <sheetName val="Earning_Statement_period19"/>
      <sheetName val="VariableII_ended19"/>
      <sheetName val="VariableII__period19"/>
      <sheetName val="Retained_Earings19"/>
      <sheetName val="Affiliated_Company's_TransAXN19"/>
      <sheetName val="เงินกู้_MGC19"/>
      <sheetName val="consolidated_Financial_Statem19"/>
      <sheetName val="LC___TR_Listing16"/>
      <sheetName val="DIRECT_SELLING16"/>
      <sheetName val="GROSS_SALES16"/>
      <sheetName val="???????_MGC15"/>
      <sheetName val="Trial_Balance16"/>
      <sheetName val="Customize_Your_Invoice15"/>
      <sheetName val="ADJ_-_RATE16"/>
      <sheetName val="Control_199915"/>
      <sheetName val="(13)_EIE_Benefit15"/>
      <sheetName val="DEC_PIVOT15"/>
      <sheetName val="Wht_cur15"/>
      <sheetName val="Op_Plan_Sales15"/>
      <sheetName val="TrialBalance_Q3-200215"/>
      <sheetName val="CF_RECONCILE_-_115"/>
      <sheetName val="Working_Paper21"/>
      <sheetName val="Balance_Sheets21"/>
      <sheetName val="VariableI_BS21"/>
      <sheetName val="Earning_Statement_ACC21"/>
      <sheetName val="Earning_Statement_period21"/>
      <sheetName val="VariableII_ended21"/>
      <sheetName val="VariableII__period21"/>
      <sheetName val="Retained_Earings21"/>
      <sheetName val="Affiliated_Company's_TransAXN21"/>
      <sheetName val="เงินกู้_MGC21"/>
      <sheetName val="consolidated_Financial_Statem21"/>
      <sheetName val="LC___TR_Listing18"/>
      <sheetName val="DIRECT_SELLING18"/>
      <sheetName val="GROSS_SALES18"/>
      <sheetName val="???????_MGC17"/>
      <sheetName val="Trial_Balance18"/>
      <sheetName val="Customize_Your_Invoice17"/>
      <sheetName val="ADJ_-_RATE18"/>
      <sheetName val="Control_199917"/>
      <sheetName val="(13)_EIE_Benefit17"/>
      <sheetName val="DEC_PIVOT17"/>
      <sheetName val="Wht_cur17"/>
      <sheetName val="Op_Plan_Sales17"/>
      <sheetName val="TrialBalance_Q3-200217"/>
      <sheetName val="CF_RECONCILE_-_117"/>
      <sheetName val="Working_Paper22"/>
      <sheetName val="Balance_Sheets22"/>
      <sheetName val="VariableI_BS22"/>
      <sheetName val="Earning_Statement_ACC22"/>
      <sheetName val="Earning_Statement_period22"/>
      <sheetName val="VariableII_ended22"/>
      <sheetName val="VariableII__period22"/>
      <sheetName val="Retained_Earings22"/>
      <sheetName val="Affiliated_Company's_TransAXN22"/>
      <sheetName val="เงินกู้_MGC22"/>
      <sheetName val="consolidated_Financial_Statem22"/>
      <sheetName val="LC___TR_Listing19"/>
      <sheetName val="DIRECT_SELLING19"/>
      <sheetName val="GROSS_SALES19"/>
      <sheetName val="???????_MGC18"/>
      <sheetName val="Trial_Balance19"/>
      <sheetName val="Customize_Your_Invoice18"/>
      <sheetName val="ADJ_-_RATE19"/>
      <sheetName val="Control_199918"/>
      <sheetName val="(13)_EIE_Benefit18"/>
      <sheetName val="DEC_PIVOT18"/>
      <sheetName val="Wht_cur18"/>
      <sheetName val="Op_Plan_Sales18"/>
      <sheetName val="TrialBalance_Q3-200218"/>
      <sheetName val="CF_RECONCILE_-_118"/>
      <sheetName val="Working_Paper23"/>
      <sheetName val="Balance_Sheets23"/>
      <sheetName val="VariableI_BS23"/>
      <sheetName val="Earning_Statement_ACC23"/>
      <sheetName val="Earning_Statement_period23"/>
      <sheetName val="VariableII_ended23"/>
      <sheetName val="VariableII__period23"/>
      <sheetName val="Retained_Earings23"/>
      <sheetName val="Affiliated_Company's_TransAXN23"/>
      <sheetName val="เงินกู้_MGC23"/>
      <sheetName val="consolidated_Financial_Statem23"/>
      <sheetName val="LC___TR_Listing20"/>
      <sheetName val="DIRECT_SELLING20"/>
      <sheetName val="GROSS_SALES20"/>
      <sheetName val="???????_MGC19"/>
      <sheetName val="Trial_Balance20"/>
      <sheetName val="Customize_Your_Invoice19"/>
      <sheetName val="ADJ_-_RATE20"/>
      <sheetName val="Control_199919"/>
      <sheetName val="(13)_EIE_Benefit19"/>
      <sheetName val="DEC_PIVOT19"/>
      <sheetName val="Wht_cur19"/>
      <sheetName val="Op_Plan_Sales19"/>
      <sheetName val="TrialBalance_Q3-200219"/>
      <sheetName val="CF_RECONCILE_-_119"/>
      <sheetName val="Working_Paper24"/>
      <sheetName val="Balance_Sheets24"/>
      <sheetName val="VariableI_BS24"/>
      <sheetName val="Earning_Statement_ACC24"/>
      <sheetName val="Earning_Statement_period24"/>
      <sheetName val="VariableII_ended24"/>
      <sheetName val="VariableII__period24"/>
      <sheetName val="Retained_Earings24"/>
      <sheetName val="Affiliated_Company's_TransAXN24"/>
      <sheetName val="เงินกู้_MGC24"/>
      <sheetName val="consolidated_Financial_Statem24"/>
      <sheetName val="LC___TR_Listing21"/>
      <sheetName val="DIRECT_SELLING21"/>
      <sheetName val="GROSS_SALES21"/>
      <sheetName val="???????_MGC20"/>
      <sheetName val="Trial_Balance21"/>
      <sheetName val="Customize_Your_Invoice20"/>
      <sheetName val="ADJ_-_RATE21"/>
      <sheetName val="Control_199920"/>
      <sheetName val="(13)_EIE_Benefit20"/>
      <sheetName val="DEC_PIVOT20"/>
      <sheetName val="Wht_cur20"/>
      <sheetName val="Op_Plan_Sales20"/>
      <sheetName val="TrialBalance_Q3-200220"/>
      <sheetName val="CF_RECONCILE_-_120"/>
      <sheetName val="Working_Paper25"/>
      <sheetName val="Balance_Sheets25"/>
      <sheetName val="VariableI_BS25"/>
      <sheetName val="Earning_Statement_ACC25"/>
      <sheetName val="Earning_Statement_period25"/>
      <sheetName val="VariableII_ended25"/>
      <sheetName val="VariableII__period25"/>
      <sheetName val="Retained_Earings25"/>
      <sheetName val="Affiliated_Company's_TransAXN25"/>
      <sheetName val="เงินกู้_MGC25"/>
      <sheetName val="consolidated_Financial_Statem25"/>
      <sheetName val="LC___TR_Listing22"/>
      <sheetName val="DIRECT_SELLING22"/>
      <sheetName val="GROSS_SALES22"/>
      <sheetName val="???????_MGC21"/>
      <sheetName val="Trial_Balance22"/>
      <sheetName val="Customize_Your_Invoice21"/>
      <sheetName val="ADJ_-_RATE22"/>
      <sheetName val="Control_199921"/>
      <sheetName val="(13)_EIE_Benefit21"/>
      <sheetName val="DEC_PIVOT21"/>
      <sheetName val="Wht_cur21"/>
      <sheetName val="Op_Plan_Sales21"/>
      <sheetName val="TrialBalance_Q3-200221"/>
      <sheetName val="CF_RECONCILE_-_121"/>
      <sheetName val="Working_Paper26"/>
      <sheetName val="Balance_Sheets26"/>
      <sheetName val="VariableI_BS26"/>
      <sheetName val="Earning_Statement_ACC26"/>
      <sheetName val="Earning_Statement_period26"/>
      <sheetName val="VariableII_ended26"/>
      <sheetName val="VariableII__period26"/>
      <sheetName val="Retained_Earings26"/>
      <sheetName val="Affiliated_Company's_TransAXN26"/>
      <sheetName val="เงินกู้_MGC26"/>
      <sheetName val="consolidated_Financial_Statem26"/>
      <sheetName val="LC___TR_Listing23"/>
      <sheetName val="DIRECT_SELLING23"/>
      <sheetName val="GROSS_SALES23"/>
      <sheetName val="???????_MGC22"/>
      <sheetName val="Trial_Balance23"/>
      <sheetName val="Customize_Your_Invoice22"/>
      <sheetName val="ADJ_-_RATE23"/>
      <sheetName val="Control_199922"/>
      <sheetName val="(13)_EIE_Benefit22"/>
      <sheetName val="DEC_PIVOT22"/>
      <sheetName val="Wht_cur22"/>
      <sheetName val="Op_Plan_Sales22"/>
      <sheetName val="TrialBalance_Q3-200222"/>
      <sheetName val="CF_RECONCILE_-_122"/>
      <sheetName val="M_Maincomp"/>
      <sheetName val="Links"/>
      <sheetName val="_______ MGC"/>
      <sheetName val="_____________"/>
      <sheetName val="CWIP Register"/>
      <sheetName val="List of entities"/>
      <sheetName val="Library Procedures"/>
      <sheetName val="09"/>
      <sheetName val="Assumptions"/>
      <sheetName val="cost0405"/>
      <sheetName val="AC- Employment Wk"/>
      <sheetName val="Header"/>
      <sheetName val="V.c noi bo"/>
      <sheetName val="DG"/>
      <sheetName val="LEGAL_GUJ"/>
      <sheetName val="look_up_table"/>
      <sheetName val="V_c_noi_bo"/>
      <sheetName val="10-1_Media"/>
      <sheetName val="คชจ_ดำเนินงาน6-43"/>
      <sheetName val="Lists_of_data"/>
      <sheetName val="ELEC45-01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6">
          <cell r="E146">
            <v>0</v>
          </cell>
        </row>
      </sheetData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46">
          <cell r="E146">
            <v>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46">
          <cell r="E146">
            <v>0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46">
          <cell r="E146">
            <v>0</v>
          </cell>
        </row>
      </sheetData>
      <sheetData sheetId="432"/>
      <sheetData sheetId="433"/>
      <sheetData sheetId="434"/>
      <sheetData sheetId="435">
        <row r="146">
          <cell r="E146">
            <v>0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PH_GB4"/>
      <sheetName val="Jan_054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sale89"/>
      <sheetName val="PPH_GB5"/>
      <sheetName val="Jan_055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INCOME STATEMENT"/>
      <sheetName val="MANPOWER REPORT"/>
      <sheetName val="Account Code"/>
      <sheetName val="QUARTERLY EPS"/>
      <sheetName val="CORP INT HISTORY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⌀㘀ⴀ㈀　　ⴀ　　开᐀"/>
      <sheetName val="_______TIC_GROUe14____________2"/>
      <sheetName val="ICM_AP_2-13"/>
      <sheetName val="CIV_AP_R8M9"/>
      <sheetName val="CHQระหว่างทาง_2-132-8I9"/>
      <sheetName val="ภา_x0016__x0000_เงินได้หัก_ณ_ที่จ่536"/>
      <sheetName val="ค้างจ่าย_C_M8_x0016__x0000_เงิ"/>
      <sheetName val="Commission-Tiny_(Chinesr4"/>
      <sheetName val="6-120-20_ค่าบริก515_x0014_"/>
      <sheetName val="Haft_year_tax_estimatio1V18"/>
      <sheetName val="Haft_year_tax_estimationV47"/>
      <sheetName val="Haft_year_tax_estimation_(V47"/>
      <sheetName val="Haft_year_tax_estimation_x0000_CG47"/>
      <sheetName val="Te_tal_6_MonG47__Data_Last_ye_2"/>
      <sheetName val="Sale_047s4"/>
      <sheetName val="IBA_&lt;O7s9"/>
      <sheetName val="Loan_Amortization_Tab736"/>
      <sheetName val="Linkage_QuoV47"/>
      <sheetName val="คชจ_ดำเนินงาน6-7s4"/>
      <sheetName val="Norms_736"/>
      <sheetName val="Jul_)57"/>
      <sheetName val="Non_Moveme247"/>
      <sheetName val="B13R47"/>
      <sheetName val="HR_Budgs53"/>
      <sheetName val="BOS_Commodi348"/>
      <sheetName val="SSD_Plant_Incremental_Projec3s4"/>
      <sheetName val="ERP_7_G53"/>
      <sheetName val="C__pCP_N_36__FDR_BUDGET_2001__2"/>
      <sheetName val="Man_power_SP336_x0014__x0000_Man"/>
      <sheetName val="Current_O_44_x000b__x0000_Blank_OG53_x000e__x0000_DLO"/>
      <sheetName val="ประเมิ253_x0012_"/>
      <sheetName val="รายชื่อพนักงา253_x0012_"/>
      <sheetName val="DLOT_x0000_Curre3A9_x0009_"/>
      <sheetName val="AD-CP_RAet36"/>
      <sheetName val="ADCoR_x000c_RAet36"/>
      <sheetName val="SCB_1_-_Curre-t36"/>
      <sheetName val="SCB_2_-_Curre-e_x0010_6"/>
      <sheetName val="BALANCE_SHEE-AR4"/>
      <sheetName val="BS_ATTAet36"/>
      <sheetName val="เงินกู้_MRV36_x0011__x0000_LC___TR"/>
      <sheetName val="Customize_Your_InvoiRV36"/>
      <sheetName val="Stock_AgiRV15_x0014__x0000_"/>
      <sheetName val="Dec_20RV36"/>
      <sheetName val="CF_RECONCILE_-RV36"/>
      <sheetName val="Cost_Cente2)09"/>
      <sheetName val="_IB-PL-00-01"/>
      <sheetName val="10-1_Med2)_x001f_6"/>
      <sheetName val="Customize_Your_Purchase_Ord2)"/>
      <sheetName val="ALL_KSFC_RIGS_EXCEPT_R2)36"/>
      <sheetName val="FP_Friends_Oth2)36"/>
      <sheetName val="163040_LC_2)_x0007_6"/>
      <sheetName val="_IBPL00-109"/>
      <sheetName val="Tri_x000f__x0000_Balance_Q3"/>
      <sheetName val="163040_LC-Td50"/>
      <sheetName val="CA_She2)3"/>
      <sheetName val="Total_Invento-136"/>
      <sheetName val="Semi_FG&amp;-136"/>
      <sheetName val="Provision_N-1_x001d_6"/>
      <sheetName val="Customize_You_x0018__x0000_Loa_x0014__x0000_Manageาร9"/>
      <sheetName val="D190_946"/>
      <sheetName val="Bang_chiet_tinh_TBr39"/>
      <sheetName val="Valo_DC_57"/>
      <sheetName val="head_Ja)57"/>
      <sheetName val="Cost_centCR36_x000c__x0000_DB_PPC_PS_"/>
      <sheetName val="_x0000_Bending_Dat่า9"/>
      <sheetName val="Asset_&amp;_Liabilitr36"/>
      <sheetName val="Net_asset_valur09"/>
      <sheetName val="Drop_Lier36_x0013__x0000_CAN"/>
      <sheetName val="Month_v_YTr39"/>
      <sheetName val="_IB-PL-YT9s4"/>
      <sheetName val="BOI_sur36"/>
      <sheetName val="Tax_computation_BOCM9__A__Pro_2"/>
      <sheetName val="C1)_791-0000-20_Private_expr36"/>
      <sheetName val="TB_(as_of_31DECCM9"/>
      <sheetName val="C2)_779-0000-20_Miscr36"/>
      <sheetName val="B1)_663_Car_Leasr36"/>
      <sheetName val="C2)_758_Car_LeaBr36"/>
      <sheetName val="D)_Traininr_x0010_6"/>
      <sheetName val="E)_HY_test_Pwr09"/>
      <sheetName val="F)_RD_60r09"/>
      <sheetName val="G)_RD_649s4"/>
      <sheetName val="TO_-_S936"/>
      <sheetName val="Company_Inf9s4"/>
      <sheetName val="CA_Com936"/>
      <sheetName val="BalancA_Sheer_x0010_6"/>
      <sheetName val="Write_of009"/>
      <sheetName val="Cost_ceC_te_expenditurr09"/>
      <sheetName val="addl_cosr09"/>
      <sheetName val="Cash_Flo9s4"/>
      <sheetName val="Cndinfr36"/>
      <sheetName val="Financial_Summarr_x0010_6"/>
      <sheetName val="Adj&amp;Rje(Z820)r36"/>
      <sheetName val="Spec_2210936"/>
      <sheetName val="WT_Util_99_L9s4"/>
      <sheetName val="PTA_P&amp;าย9"/>
      <sheetName val="Bank_CA&amp;1es4_x0008__x0000_AR_-C1e"/>
      <sheetName val="ดบ_ค้างรับ_Tis1e3"/>
      <sheetName val="ภาษีหัก_ณ_ที่จ่1e15_x0015__x0000_คชจ_"/>
      <sheetName val="ICM_Budget&amp;"/>
      <sheetName val="ICM_Budget_"/>
      <sheetName val="CIV_AP_2-13"/>
      <sheetName val="CIV_AP_2-19"/>
      <sheetName val="ICM_AP_2-19"/>
      <sheetName val="ICM_AP_R1e3"/>
      <sheetName val="เงินทดรองรับ_2-193-1eM"/>
      <sheetName val="สรุปเงินมัดจำห้องชุด_Age1e1"/>
      <sheetName val="Commission-Sky_Pro_(Tha1e"/>
      <sheetName val="สำรองผลประโยชน์พนงt42"/>
      <sheetName val="รด_บริห1es"/>
      <sheetName val="6-120-10_ค่าเช1e15_x0014__x0000_"/>
      <sheetName val="6-12-150_ค่าซ่อมแ1eM"/>
      <sheetName val="6-130-20_ส่งเสริมการ"/>
      <sheetName val="6-130-30_คอมมิชชั่น-"/>
      <sheetName val="GL_1M9"/>
      <sheetName val="Gain_Loss_Calculati_13"/>
      <sheetName val="Detail_รายบุคคลปี__10"/>
      <sheetName val="IBA_&lt;O_13"/>
      <sheetName val="Linkage_Quo_1_x001e_"/>
      <sheetName val="Norms__1_x0008_"/>
      <sheetName val="HR_Budg736"/>
      <sheetName val="BOS_Commodi748"/>
      <sheetName val="SSD_Plant_Incremental_Projec7s4"/>
      <sheetName val="ERP_7_G47"/>
      <sheetName val="C__pCP_N7I9__FDR_BUDGET_2001__2"/>
      <sheetName val="_______TIC_GROU736____________2"/>
      <sheetName val="ICM_AP_R1)3"/>
      <sheetName val="เงินทดรองรับ_2-193-11M"/>
      <sheetName val="สรุปเงินมัดจำห้องชุด_Age111"/>
      <sheetName val="Commission-Sky_Pro_(Tha11"/>
      <sheetName val="สำรองผลประโยชน์พน_x000e_10"/>
      <sheetName val="รด_อื1)3"/>
      <sheetName val="6-150150_คที่_x000a__x0000_ึกษา_"/>
      <sheetName val="#6-200-00_ดอกเบี้ยจ่_1_x001c_"/>
      <sheetName val="GL_gM9"/>
      <sheetName val="Gain_Loss_Calculati103"/>
      <sheetName val="Detail_รายบุคคลปี_100"/>
      <sheetName val="IBA_&lt;O103"/>
      <sheetName val="Linkage_Quo10_x001e_"/>
      <sheetName val="Norms_10_x0008_"/>
      <sheetName val="HR_Budge36"/>
      <sheetName val="BOS_Commodi648"/>
      <sheetName val="SSD_Plant_Incremental_Projecw36"/>
      <sheetName val="ERP_7_636"/>
      <sheetName val="C__pCP_N636__FDR_BUDGET_2001__2"/>
      <sheetName val="_______TIC_GROU636____________2"/>
      <sheetName val="อุปกรณ์(หน่วยงาน183"/>
      <sheetName val="CIV_Ae50310"/>
      <sheetName val="CIV_Ae50319"/>
      <sheetName val="ICM_AP_R1t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Opname"/>
      <sheetName val="งบการเงิน"/>
      <sheetName val="PGMMNG"/>
      <sheetName val="Mol_Interest"/>
      <sheetName val="Product List"/>
      <sheetName val="Labor (Prop 1)"/>
      <sheetName val="Forecast &amp; Capacity (Prop 1 )"/>
      <sheetName val="REVENUE"/>
      <sheetName val="DFA"/>
      <sheetName val="基本信息输入"/>
      <sheetName val="Loss"/>
      <sheetName val="N-11.3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DistiSwamp"/>
      <sheetName val="Model-Monthly 2016_2017"/>
      <sheetName val="51100"/>
      <sheetName val="43"/>
      <sheetName val="Sheet1636"/>
      <sheetName val="Employee"/>
      <sheetName val="JobOrder"/>
      <sheetName val="N-4 Patent right"/>
      <sheetName val="NAME"/>
      <sheetName val="Prodn Income Grid"/>
      <sheetName val="Projection"/>
      <sheetName val="BEN"/>
      <sheetName val="8.1|Invest in Equity"/>
      <sheetName val="Date"/>
      <sheetName val="PL-D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dghn"/>
      <sheetName val="Update"/>
      <sheetName val="CORD"/>
      <sheetName val="CONTENTS"/>
      <sheetName val="Sheet2364"/>
      <sheetName val="Haft_year_tax_estimationCG47"/>
      <sheetName val="Man_power_SP336_x0014_Man"/>
      <sheetName val="Current_O_44_x000b_Blank_OG53_x000e_DLO"/>
      <sheetName val="DLOTCurre3A9 "/>
      <sheetName val="เงินกู้_MRV36_x0011_LC___TR"/>
      <sheetName val="Stock_AgiRV15_x0014_"/>
      <sheetName val="Tri_x000f_Balance_Q3"/>
      <sheetName val="Customize_You_x0018_Loa_x0014_Manageาร9"/>
      <sheetName val="Cost_centCR36_x000c_DB_PPC_PS_"/>
      <sheetName val="Bending_Dat่า9"/>
      <sheetName val="Drop_Lier36_x0013_CAN"/>
      <sheetName val="Bank_CA&amp;1es4_x0008_AR_-C1e"/>
      <sheetName val="6-120-10_ค่าเช1e15_x0014_"/>
      <sheetName val="DLOT_x0000_Curre3A9 "/>
      <sheetName val="TB10"/>
      <sheetName val="1320001"/>
      <sheetName val="TRACK_TRANSIT_SYSTEM1"/>
      <sheetName val="detail "/>
      <sheetName val="am_co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0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0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0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0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1.9677996635437012E-2</v>
          </cell>
        </row>
      </sheetData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0</v>
          </cell>
        </row>
      </sheetData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0</v>
          </cell>
        </row>
      </sheetData>
      <sheetData sheetId="5693">
        <row r="2">
          <cell r="B2">
            <v>0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1.9677996635437012E-2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1.9677996635437012E-2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0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0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1.9677996635437012E-2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1.9677996635437012E-2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1.9677996635437012E-2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1.9677996635437012E-2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1.9677996635437012E-2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1.9677996635437012E-2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1.9677996635437012E-2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1.9677996635437012E-2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1.9677996635437012E-2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1.9677996635437012E-2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1.9677996635437012E-2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1.9678000000000001E-2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1.9677996635437012E-2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1.9677996635437012E-2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1.9677996635437012E-2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1.9677996635437012E-2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1.9677996635437012E-2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1.9677996635437012E-2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1.9677996635437012E-2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1.9677996635437012E-2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1.9677996635437012E-2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1.9677996635437012E-2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1.9677996635437012E-2</v>
          </cell>
        </row>
      </sheetData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1.9677996635437012E-2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1.9677996635437012E-2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1.9677996635437012E-2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1.9677996635437012E-2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1.9677996635437012E-2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1.9677996635437012E-2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>
        <row r="2">
          <cell r="B2">
            <v>0</v>
          </cell>
        </row>
      </sheetData>
      <sheetData sheetId="7079"/>
      <sheetData sheetId="7080"/>
      <sheetData sheetId="7081"/>
      <sheetData sheetId="7082"/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/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>
        <row r="2">
          <cell r="B2">
            <v>1.9678000000000001E-2</v>
          </cell>
        </row>
      </sheetData>
      <sheetData sheetId="7093"/>
      <sheetData sheetId="7094">
        <row r="2">
          <cell r="B2">
            <v>1.9678000000000001E-2</v>
          </cell>
        </row>
      </sheetData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1.9678000000000001E-2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1.9678000000000001E-2</v>
          </cell>
        </row>
      </sheetData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>
        <row r="2">
          <cell r="B2">
            <v>1.9678000000000001E-2</v>
          </cell>
        </row>
      </sheetData>
      <sheetData sheetId="7250">
        <row r="2">
          <cell r="B2">
            <v>1.9678000000000001E-2</v>
          </cell>
        </row>
      </sheetData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1.9678000000000001E-2</v>
          </cell>
        </row>
      </sheetData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/>
      <sheetData sheetId="7282">
        <row r="2">
          <cell r="B2">
            <v>1.9678000000000001E-2</v>
          </cell>
        </row>
      </sheetData>
      <sheetData sheetId="7283"/>
      <sheetData sheetId="7284"/>
      <sheetData sheetId="7285"/>
      <sheetData sheetId="7286"/>
      <sheetData sheetId="7287">
        <row r="2">
          <cell r="B2">
            <v>1.9678000000000001E-2</v>
          </cell>
        </row>
      </sheetData>
      <sheetData sheetId="7288"/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1.9678000000000001E-2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0</v>
          </cell>
        </row>
      </sheetData>
      <sheetData sheetId="7301">
        <row r="2">
          <cell r="B2">
            <v>1.9678000000000001E-2</v>
          </cell>
        </row>
      </sheetData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1.9678000000000001E-2</v>
          </cell>
        </row>
      </sheetData>
      <sheetData sheetId="7470">
        <row r="2">
          <cell r="B2">
            <v>1.9678000000000001E-2</v>
          </cell>
        </row>
      </sheetData>
      <sheetData sheetId="7471">
        <row r="2">
          <cell r="B2">
            <v>1.9678000000000001E-2</v>
          </cell>
        </row>
      </sheetData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/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1.9678000000000001E-2</v>
          </cell>
        </row>
      </sheetData>
      <sheetData sheetId="7521">
        <row r="2">
          <cell r="B2">
            <v>1.9678000000000001E-2</v>
          </cell>
        </row>
      </sheetData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>
        <row r="2">
          <cell r="B2">
            <v>1.9678000000000001E-2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/>
      <sheetData sheetId="7751"/>
      <sheetData sheetId="7752"/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/>
      <sheetData sheetId="7769"/>
      <sheetData sheetId="7770"/>
      <sheetData sheetId="7771"/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/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2">
          <cell r="B2">
            <v>1.9678000000000001E-2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1.9678000000000001E-2</v>
          </cell>
        </row>
      </sheetData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>
        <row r="2">
          <cell r="B2">
            <v>1.9678000000000001E-2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/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/>
      <sheetData sheetId="8069">
        <row r="2">
          <cell r="B2">
            <v>1.9678000000000001E-2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/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1.9678000000000001E-2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>
        <row r="2">
          <cell r="B2">
            <v>1.9678000000000001E-2</v>
          </cell>
        </row>
      </sheetData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>
        <row r="2">
          <cell r="B2">
            <v>1.9678000000000001E-2</v>
          </cell>
        </row>
      </sheetData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>
        <row r="2">
          <cell r="B2">
            <v>1.9678000000000001E-2</v>
          </cell>
        </row>
      </sheetData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2">
          <cell r="B2">
            <v>1.9678000000000001E-2</v>
          </cell>
        </row>
      </sheetData>
      <sheetData sheetId="8318">
        <row r="2">
          <cell r="B2">
            <v>1.9678000000000001E-2</v>
          </cell>
        </row>
      </sheetData>
      <sheetData sheetId="8319">
        <row r="2">
          <cell r="B2">
            <v>1.9678000000000001E-2</v>
          </cell>
        </row>
      </sheetData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2">
          <cell r="B2">
            <v>1.9678000000000001E-2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1.9678000000000001E-2</v>
          </cell>
        </row>
      </sheetData>
      <sheetData sheetId="8336">
        <row r="2">
          <cell r="B2">
            <v>1.9678000000000001E-2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1.9678000000000001E-2</v>
          </cell>
        </row>
      </sheetData>
      <sheetData sheetId="8360"/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0</v>
          </cell>
        </row>
      </sheetData>
      <sheetData sheetId="8364"/>
      <sheetData sheetId="8365"/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0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0</v>
          </cell>
        </row>
      </sheetData>
      <sheetData sheetId="8373">
        <row r="2">
          <cell r="B2">
            <v>1.9678000000000001E-2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0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0</v>
          </cell>
        </row>
      </sheetData>
      <sheetData sheetId="8378"/>
      <sheetData sheetId="8379">
        <row r="2">
          <cell r="B2">
            <v>0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/>
      <sheetData sheetId="8386">
        <row r="2">
          <cell r="B2">
            <v>1.9678000000000001E-2</v>
          </cell>
        </row>
      </sheetData>
      <sheetData sheetId="8387"/>
      <sheetData sheetId="8388">
        <row r="2">
          <cell r="B2">
            <v>1.9678000000000001E-2</v>
          </cell>
        </row>
      </sheetData>
      <sheetData sheetId="8389"/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>
        <row r="2">
          <cell r="B2">
            <v>0</v>
          </cell>
        </row>
      </sheetData>
      <sheetData sheetId="8400"/>
      <sheetData sheetId="8401"/>
      <sheetData sheetId="8402">
        <row r="2">
          <cell r="B2">
            <v>0</v>
          </cell>
        </row>
      </sheetData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>
        <row r="2">
          <cell r="B2">
            <v>1.9678000000000001E-2</v>
          </cell>
        </row>
      </sheetData>
      <sheetData sheetId="8438"/>
      <sheetData sheetId="8439"/>
      <sheetData sheetId="8440">
        <row r="2">
          <cell r="B2">
            <v>1.9678000000000001E-2</v>
          </cell>
        </row>
      </sheetData>
      <sheetData sheetId="8441">
        <row r="2">
          <cell r="B2">
            <v>1.9678000000000001E-2</v>
          </cell>
        </row>
      </sheetData>
      <sheetData sheetId="8442"/>
      <sheetData sheetId="8443">
        <row r="2">
          <cell r="B2">
            <v>1.9678000000000001E-2</v>
          </cell>
        </row>
      </sheetData>
      <sheetData sheetId="8444"/>
      <sheetData sheetId="8445">
        <row r="2">
          <cell r="B2">
            <v>0</v>
          </cell>
        </row>
      </sheetData>
      <sheetData sheetId="8446">
        <row r="2">
          <cell r="B2">
            <v>0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0</v>
          </cell>
        </row>
      </sheetData>
      <sheetData sheetId="8474"/>
      <sheetData sheetId="8475"/>
      <sheetData sheetId="8476">
        <row r="2">
          <cell r="B2">
            <v>0</v>
          </cell>
        </row>
      </sheetData>
      <sheetData sheetId="8477"/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/>
      <sheetData sheetId="8587"/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1.9677996635437012E-2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>
        <row r="2">
          <cell r="B2">
            <v>0</v>
          </cell>
        </row>
      </sheetData>
      <sheetData sheetId="8626">
        <row r="2">
          <cell r="B2">
            <v>0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>
        <row r="2">
          <cell r="B2">
            <v>0</v>
          </cell>
        </row>
      </sheetData>
      <sheetData sheetId="8638">
        <row r="2">
          <cell r="B2">
            <v>0</v>
          </cell>
        </row>
      </sheetData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0</v>
          </cell>
        </row>
      </sheetData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>
        <row r="2">
          <cell r="B2">
            <v>0</v>
          </cell>
        </row>
      </sheetData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>
        <row r="2">
          <cell r="B2">
            <v>1.9678000000000001E-2</v>
          </cell>
        </row>
      </sheetData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>
        <row r="2">
          <cell r="B2">
            <v>1.9678000000000001E-2</v>
          </cell>
        </row>
      </sheetData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>
        <row r="2">
          <cell r="B2">
            <v>0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>
        <row r="2">
          <cell r="B2">
            <v>0</v>
          </cell>
        </row>
      </sheetData>
      <sheetData sheetId="8765">
        <row r="2">
          <cell r="B2">
            <v>0</v>
          </cell>
        </row>
      </sheetData>
      <sheetData sheetId="8766"/>
      <sheetData sheetId="8767"/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0</v>
          </cell>
        </row>
      </sheetData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>
        <row r="2">
          <cell r="B2">
            <v>0</v>
          </cell>
        </row>
      </sheetData>
      <sheetData sheetId="8806">
        <row r="2">
          <cell r="B2">
            <v>0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>
        <row r="2">
          <cell r="B2">
            <v>0</v>
          </cell>
        </row>
      </sheetData>
      <sheetData sheetId="8818">
        <row r="2">
          <cell r="B2">
            <v>0</v>
          </cell>
        </row>
      </sheetData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0</v>
          </cell>
        </row>
      </sheetData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>
        <row r="2">
          <cell r="B2">
            <v>0</v>
          </cell>
        </row>
      </sheetData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1.9678000000000001E-2</v>
          </cell>
        </row>
      </sheetData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>
        <row r="2">
          <cell r="B2">
            <v>1.9678000000000001E-2</v>
          </cell>
        </row>
      </sheetData>
      <sheetData sheetId="8933">
        <row r="2">
          <cell r="B2">
            <v>0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/>
      <sheetData sheetId="8947"/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0</v>
          </cell>
        </row>
      </sheetData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>
        <row r="2">
          <cell r="B2">
            <v>0</v>
          </cell>
        </row>
      </sheetData>
      <sheetData sheetId="8986">
        <row r="2">
          <cell r="B2">
            <v>0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>
        <row r="2">
          <cell r="B2">
            <v>0</v>
          </cell>
        </row>
      </sheetData>
      <sheetData sheetId="8998">
        <row r="2">
          <cell r="B2">
            <v>0</v>
          </cell>
        </row>
      </sheetData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0</v>
          </cell>
        </row>
      </sheetData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>
        <row r="2">
          <cell r="B2">
            <v>0</v>
          </cell>
        </row>
      </sheetData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>
        <row r="2">
          <cell r="B2">
            <v>1.9678000000000001E-2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>
        <row r="2">
          <cell r="B2">
            <v>1.9678000000000001E-2</v>
          </cell>
        </row>
      </sheetData>
      <sheetData sheetId="9113">
        <row r="2">
          <cell r="B2">
            <v>0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/>
      <sheetData sheetId="9127"/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0</v>
          </cell>
        </row>
      </sheetData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0</v>
          </cell>
        </row>
      </sheetData>
      <sheetData sheetId="9166">
        <row r="2">
          <cell r="B2">
            <v>0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>
        <row r="2">
          <cell r="B2">
            <v>0</v>
          </cell>
        </row>
      </sheetData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>
        <row r="2">
          <cell r="B2">
            <v>0</v>
          </cell>
        </row>
      </sheetData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>
        <row r="2">
          <cell r="B2">
            <v>1.9678000000000001E-2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1.9678000000000001E-2</v>
          </cell>
        </row>
      </sheetData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0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0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/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2">
          <cell r="B2">
            <v>1.9678000000000001E-2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1.9678000000000001E-2</v>
          </cell>
        </row>
      </sheetData>
      <sheetData sheetId="9357">
        <row r="2">
          <cell r="B2">
            <v>0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0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0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0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0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1.9678000000000001E-2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0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0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1.9678000000000001E-2</v>
          </cell>
        </row>
      </sheetData>
      <sheetData sheetId="9493"/>
      <sheetData sheetId="9494"/>
      <sheetData sheetId="9495">
        <row r="2">
          <cell r="B2">
            <v>0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>
        <row r="2">
          <cell r="B2">
            <v>1.9678000000000001E-2</v>
          </cell>
        </row>
      </sheetData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>
        <row r="2">
          <cell r="B2">
            <v>1.9678000000000001E-2</v>
          </cell>
        </row>
      </sheetData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/>
      <sheetData sheetId="9792">
        <row r="2">
          <cell r="B2">
            <v>0</v>
          </cell>
        </row>
      </sheetData>
      <sheetData sheetId="9793">
        <row r="2">
          <cell r="B2">
            <v>1.9678000000000001E-2</v>
          </cell>
        </row>
      </sheetData>
      <sheetData sheetId="9794"/>
      <sheetData sheetId="9795"/>
      <sheetData sheetId="9796"/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0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1.9678000000000001E-2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/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0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1.9678000000000001E-2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0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>
        <row r="2">
          <cell r="B2">
            <v>0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1.9678000000000001E-2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1.9678000000000001E-2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0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/>
      <sheetData sheetId="11114"/>
      <sheetData sheetId="11115"/>
      <sheetData sheetId="11116"/>
      <sheetData sheetId="11117"/>
      <sheetData sheetId="11118"/>
      <sheetData sheetId="11119"/>
      <sheetData sheetId="11120">
        <row r="2">
          <cell r="B2">
            <v>1.9678000000000001E-2</v>
          </cell>
        </row>
      </sheetData>
      <sheetData sheetId="11121">
        <row r="2">
          <cell r="B2">
            <v>1.9678000000000001E-2</v>
          </cell>
        </row>
      </sheetData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>
        <row r="2">
          <cell r="B2">
            <v>1.9678000000000001E-2</v>
          </cell>
        </row>
      </sheetData>
      <sheetData sheetId="11142">
        <row r="2">
          <cell r="B2">
            <v>1.9678000000000001E-2</v>
          </cell>
        </row>
      </sheetData>
      <sheetData sheetId="11143"/>
      <sheetData sheetId="11144"/>
      <sheetData sheetId="11145"/>
      <sheetData sheetId="11146"/>
      <sheetData sheetId="11147"/>
      <sheetData sheetId="11148"/>
      <sheetData sheetId="11149"/>
      <sheetData sheetId="11150">
        <row r="2">
          <cell r="B2">
            <v>0</v>
          </cell>
        </row>
      </sheetData>
      <sheetData sheetId="11151"/>
      <sheetData sheetId="11152"/>
      <sheetData sheetId="11153"/>
      <sheetData sheetId="11154"/>
      <sheetData sheetId="11155"/>
      <sheetData sheetId="11156"/>
      <sheetData sheetId="11157"/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0</v>
          </cell>
        </row>
      </sheetData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>
        <row r="2">
          <cell r="B2">
            <v>0</v>
          </cell>
        </row>
      </sheetData>
      <sheetData sheetId="11355">
        <row r="2">
          <cell r="B2">
            <v>0</v>
          </cell>
        </row>
      </sheetData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/>
      <sheetData sheetId="14702">
        <row r="2">
          <cell r="B2">
            <v>1.9678000000000001E-2</v>
          </cell>
        </row>
      </sheetData>
      <sheetData sheetId="14703">
        <row r="2">
          <cell r="B2">
            <v>1.9678000000000001E-2</v>
          </cell>
        </row>
      </sheetData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>
        <row r="2">
          <cell r="B2">
            <v>1.9678000000000001E-2</v>
          </cell>
        </row>
      </sheetData>
      <sheetData sheetId="14714"/>
      <sheetData sheetId="14715"/>
      <sheetData sheetId="14716"/>
      <sheetData sheetId="14717"/>
      <sheetData sheetId="14718"/>
      <sheetData sheetId="14719"/>
      <sheetData sheetId="14720" refreshError="1"/>
      <sheetData sheetId="14721" refreshError="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 refreshError="1"/>
      <sheetData sheetId="14957"/>
      <sheetData sheetId="14958"/>
      <sheetData sheetId="14959"/>
      <sheetData sheetId="14960"/>
      <sheetData sheetId="1496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/>
      <sheetData sheetId="14979"/>
      <sheetData sheetId="14980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/>
      <sheetData sheetId="14993"/>
      <sheetData sheetId="14994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 refreshError="1"/>
      <sheetData sheetId="15094" refreshError="1"/>
      <sheetData sheetId="15095" refreshError="1"/>
      <sheetData sheetId="15096"/>
      <sheetData sheetId="15097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/>
      <sheetData sheetId="15124" refreshError="1"/>
      <sheetData sheetId="15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  <sheetName val="TrialBalance Q3-2002"/>
      <sheetName val="เงินกู้ธนชาติ"/>
      <sheetName val="เงินกู้ MGC"/>
      <sheetName val="VariableII  period"/>
      <sheetName val="Trial Balance"/>
      <sheetName val="DATABASE -sumif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  <sheetName val="925"/>
      <sheetName val="M1,2"/>
      <sheetName val="FGSBM3"/>
      <sheetName val="Item Code - Machine"/>
      <sheetName val="M9"/>
      <sheetName val="10-1_Media"/>
      <sheetName val="Item_Code_-_Machine"/>
      <sheetName val="0904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  <sheetName val="งานบริหารโครงสร้างและดำเนินการ"/>
      <sheetName val="Calculations"/>
      <sheetName val="Summary"/>
      <sheetName val="P&amp;LFINAL - 44"/>
      <sheetName val="งบบริหาร PL-report"/>
      <sheetName val="BAL"/>
      <sheetName val="TrialBalance Q3-2002"/>
      <sheetName val="growth rate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  <sheetName val="sales3level"/>
      <sheetName val="F001-Lead"/>
      <sheetName val="CONSTRUCTION"/>
      <sheetName val="Payroll_LOCAL"/>
      <sheetName val="Driver Info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LC-PURCHASE TFB"/>
      <sheetName val="CODE,NAME"/>
      <sheetName val="BS_FULL"/>
      <sheetName val="Group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①　BP vs SPR (TTL Impact)"/>
      <sheetName val="COST"/>
      <sheetName val="InputPO_Del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FY00"/>
      <sheetName val="NEW-PANEL"/>
      <sheetName val="SetUpTime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oreign liability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jul03-jun04pnl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Trial_Balance11"/>
      <sheetName val="TrialBalance_Q3-200211"/>
      <sheetName val="_9DOZep{1"/>
      <sheetName val="_9DOZep{_x000a_1"/>
      <sheetName val="__x005f_x0000_9_x005f_x0000_D_x005f_x0000_O_x0000"/>
      <sheetName val="USAGE FOOD"/>
      <sheetName val="._x0000_9_x0000_D_x0000_O_x0000_Z_x0000_e_x0000_p_x0000_{_x0000__x0000__x000d_"/>
      <sheetName val=".?9?D?O?Z?e?p?{??_x000d_"/>
      <sheetName val="_9DOZep{_x000d_"/>
      <sheetName val="อัตราค่าบรรทุก"/>
      <sheetName val="TB SAP"/>
      <sheetName val="___________9_D_____O_Z_e_p____8"/>
      <sheetName val="___________9_D_____O_Z_e_p____9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Input Area"/>
      <sheetName val="BALANCE SHEET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dloh10"/>
      <sheetName val="งบการเงิน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>
        <row r="4">
          <cell r="B4">
            <v>8500000</v>
          </cell>
        </row>
      </sheetData>
      <sheetData sheetId="46">
        <row r="4">
          <cell r="B4">
            <v>8500000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G2">
            <v>36525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2">
          <cell r="G2">
            <v>36525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2">
          <cell r="G2">
            <v>36525</v>
          </cell>
        </row>
      </sheetData>
      <sheetData sheetId="131">
        <row r="2">
          <cell r="G2">
            <v>36525</v>
          </cell>
        </row>
      </sheetData>
      <sheetData sheetId="132">
        <row r="2">
          <cell r="G2">
            <v>36525</v>
          </cell>
        </row>
      </sheetData>
      <sheetData sheetId="133">
        <row r="2">
          <cell r="G2">
            <v>36525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>
        <row r="2">
          <cell r="G2">
            <v>36525</v>
          </cell>
        </row>
      </sheetData>
      <sheetData sheetId="141">
        <row r="2">
          <cell r="G2">
            <v>36525</v>
          </cell>
        </row>
      </sheetData>
      <sheetData sheetId="142">
        <row r="4">
          <cell r="B4">
            <v>8500000</v>
          </cell>
        </row>
      </sheetData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2">
          <cell r="G2">
            <v>36525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4">
          <cell r="B4">
            <v>8500000</v>
          </cell>
        </row>
      </sheetData>
      <sheetData sheetId="179">
        <row r="4">
          <cell r="B4">
            <v>8500000</v>
          </cell>
        </row>
      </sheetData>
      <sheetData sheetId="180">
        <row r="4">
          <cell r="B4">
            <v>8500000</v>
          </cell>
        </row>
      </sheetData>
      <sheetData sheetId="181">
        <row r="4">
          <cell r="B4">
            <v>8500000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2">
          <cell r="G2">
            <v>36525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>
        <row r="4">
          <cell r="B4">
            <v>8500000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>
        <row r="4">
          <cell r="B4" t="str">
            <v>กรุงเทพฯ</v>
          </cell>
        </row>
      </sheetData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>
        <row r="2">
          <cell r="G2">
            <v>36525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4">
          <cell r="B4" t="str">
            <v>กรุงเทพฯ</v>
          </cell>
        </row>
      </sheetData>
      <sheetData sheetId="699"/>
      <sheetData sheetId="700"/>
      <sheetData sheetId="701">
        <row r="2">
          <cell r="G2">
            <v>36525</v>
          </cell>
        </row>
      </sheetData>
      <sheetData sheetId="702">
        <row r="4">
          <cell r="B4" t="str">
            <v>กรุงเทพฯ</v>
          </cell>
        </row>
      </sheetData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>
        <row r="4">
          <cell r="B4">
            <v>8500000</v>
          </cell>
        </row>
      </sheetData>
      <sheetData sheetId="712"/>
      <sheetData sheetId="713">
        <row r="4">
          <cell r="B4">
            <v>8500000</v>
          </cell>
        </row>
      </sheetData>
      <sheetData sheetId="714"/>
      <sheetData sheetId="715">
        <row r="4">
          <cell r="B4">
            <v>8500000</v>
          </cell>
        </row>
      </sheetData>
      <sheetData sheetId="716">
        <row r="4">
          <cell r="B4" t="str">
            <v>กรุงเทพฯ</v>
          </cell>
        </row>
      </sheetData>
      <sheetData sheetId="717">
        <row r="4">
          <cell r="B4">
            <v>8500000</v>
          </cell>
        </row>
      </sheetData>
      <sheetData sheetId="718">
        <row r="2">
          <cell r="G2">
            <v>36525</v>
          </cell>
        </row>
      </sheetData>
      <sheetData sheetId="719"/>
      <sheetData sheetId="720"/>
      <sheetData sheetId="721"/>
      <sheetData sheetId="722">
        <row r="2">
          <cell r="G2">
            <v>36525</v>
          </cell>
        </row>
      </sheetData>
      <sheetData sheetId="723">
        <row r="4">
          <cell r="B4">
            <v>8500000</v>
          </cell>
        </row>
      </sheetData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>
        <row r="2">
          <cell r="G2">
            <v>36525</v>
          </cell>
        </row>
      </sheetData>
      <sheetData sheetId="729"/>
      <sheetData sheetId="730">
        <row r="4">
          <cell r="B4">
            <v>8500000</v>
          </cell>
        </row>
      </sheetData>
      <sheetData sheetId="731"/>
      <sheetData sheetId="732"/>
      <sheetData sheetId="733">
        <row r="4">
          <cell r="B4">
            <v>8500000</v>
          </cell>
        </row>
      </sheetData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>
        <row r="4">
          <cell r="B4">
            <v>8500000</v>
          </cell>
        </row>
      </sheetData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>
        <row r="2">
          <cell r="G2">
            <v>36525</v>
          </cell>
        </row>
      </sheetData>
      <sheetData sheetId="746">
        <row r="2">
          <cell r="G2">
            <v>36525</v>
          </cell>
        </row>
      </sheetData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>
        <row r="4">
          <cell r="B4">
            <v>8500000</v>
          </cell>
        </row>
      </sheetData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>
        <row r="4">
          <cell r="B4">
            <v>8500000</v>
          </cell>
        </row>
      </sheetData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>
        <row r="2">
          <cell r="G2">
            <v>36525</v>
          </cell>
        </row>
      </sheetData>
      <sheetData sheetId="766">
        <row r="4">
          <cell r="B4" t="str">
            <v>กรุงเทพฯ</v>
          </cell>
        </row>
      </sheetData>
      <sheetData sheetId="767"/>
      <sheetData sheetId="768">
        <row r="4">
          <cell r="B4" t="str">
            <v>กรุงเทพฯ</v>
          </cell>
        </row>
      </sheetData>
      <sheetData sheetId="769">
        <row r="4">
          <cell r="B4">
            <v>8500000</v>
          </cell>
        </row>
      </sheetData>
      <sheetData sheetId="770"/>
      <sheetData sheetId="771"/>
      <sheetData sheetId="772"/>
      <sheetData sheetId="773">
        <row r="4">
          <cell r="B4" t="str">
            <v>กรุงเทพฯ</v>
          </cell>
        </row>
      </sheetData>
      <sheetData sheetId="774"/>
      <sheetData sheetId="775">
        <row r="4">
          <cell r="B4">
            <v>8500000</v>
          </cell>
        </row>
      </sheetData>
      <sheetData sheetId="776"/>
      <sheetData sheetId="777"/>
      <sheetData sheetId="778"/>
      <sheetData sheetId="779">
        <row r="4">
          <cell r="B4">
            <v>8500000</v>
          </cell>
        </row>
      </sheetData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>
        <row r="4">
          <cell r="B4">
            <v>8500000</v>
          </cell>
        </row>
      </sheetData>
      <sheetData sheetId="783"/>
      <sheetData sheetId="784"/>
      <sheetData sheetId="785"/>
      <sheetData sheetId="786"/>
      <sheetData sheetId="787"/>
      <sheetData sheetId="788">
        <row r="4">
          <cell r="B4">
            <v>8500000</v>
          </cell>
        </row>
      </sheetData>
      <sheetData sheetId="789"/>
      <sheetData sheetId="790">
        <row r="4">
          <cell r="B4" t="str">
            <v>กรุงเทพฯ</v>
          </cell>
        </row>
      </sheetData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>
        <row r="4">
          <cell r="B4">
            <v>8500000</v>
          </cell>
        </row>
      </sheetData>
      <sheetData sheetId="802"/>
      <sheetData sheetId="803">
        <row r="4">
          <cell r="B4">
            <v>8500000</v>
          </cell>
        </row>
      </sheetData>
      <sheetData sheetId="804">
        <row r="4">
          <cell r="B4">
            <v>8500000</v>
          </cell>
        </row>
      </sheetData>
      <sheetData sheetId="805"/>
      <sheetData sheetId="806"/>
      <sheetData sheetId="807"/>
      <sheetData sheetId="808">
        <row r="4">
          <cell r="B4">
            <v>8500000</v>
          </cell>
        </row>
      </sheetData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>
        <row r="4">
          <cell r="B4">
            <v>8500000</v>
          </cell>
        </row>
      </sheetData>
      <sheetData sheetId="817"/>
      <sheetData sheetId="818">
        <row r="4">
          <cell r="B4">
            <v>8500000</v>
          </cell>
        </row>
      </sheetData>
      <sheetData sheetId="819">
        <row r="4">
          <cell r="B4">
            <v>8500000</v>
          </cell>
        </row>
      </sheetData>
      <sheetData sheetId="820"/>
      <sheetData sheetId="821"/>
      <sheetData sheetId="822"/>
      <sheetData sheetId="823">
        <row r="4">
          <cell r="B4">
            <v>8500000</v>
          </cell>
        </row>
      </sheetData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>
        <row r="4">
          <cell r="B4" t="str">
            <v>กรุงเทพฯ</v>
          </cell>
        </row>
      </sheetData>
      <sheetData sheetId="834">
        <row r="4">
          <cell r="B4">
            <v>8500000</v>
          </cell>
        </row>
      </sheetData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>
        <row r="4">
          <cell r="B4">
            <v>8500000</v>
          </cell>
        </row>
      </sheetData>
      <sheetData sheetId="848">
        <row r="4">
          <cell r="B4" t="str">
            <v>กรุงเทพฯ</v>
          </cell>
        </row>
      </sheetData>
      <sheetData sheetId="849">
        <row r="4">
          <cell r="B4">
            <v>8500000</v>
          </cell>
        </row>
      </sheetData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>
        <row r="4">
          <cell r="B4">
            <v>8500000</v>
          </cell>
        </row>
      </sheetData>
      <sheetData sheetId="862"/>
      <sheetData sheetId="863">
        <row r="4">
          <cell r="B4">
            <v>8500000</v>
          </cell>
        </row>
      </sheetData>
      <sheetData sheetId="864"/>
      <sheetData sheetId="865"/>
      <sheetData sheetId="866"/>
      <sheetData sheetId="867">
        <row r="4">
          <cell r="B4">
            <v>8500000</v>
          </cell>
        </row>
      </sheetData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>
        <row r="4">
          <cell r="B4">
            <v>8500000</v>
          </cell>
        </row>
      </sheetData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4">
          <cell r="B4">
            <v>8500000</v>
          </cell>
        </row>
      </sheetData>
      <sheetData sheetId="880"/>
      <sheetData sheetId="881">
        <row r="4">
          <cell r="B4">
            <v>8500000</v>
          </cell>
        </row>
      </sheetData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>
        <row r="4">
          <cell r="B4">
            <v>8500000</v>
          </cell>
        </row>
      </sheetData>
      <sheetData sheetId="892">
        <row r="4">
          <cell r="B4">
            <v>8500000</v>
          </cell>
        </row>
      </sheetData>
      <sheetData sheetId="893"/>
      <sheetData sheetId="894">
        <row r="4">
          <cell r="B4">
            <v>8500000</v>
          </cell>
        </row>
      </sheetData>
      <sheetData sheetId="895"/>
      <sheetData sheetId="896"/>
      <sheetData sheetId="897"/>
      <sheetData sheetId="898"/>
      <sheetData sheetId="899">
        <row r="2">
          <cell r="G2">
            <v>36525</v>
          </cell>
        </row>
      </sheetData>
      <sheetData sheetId="900"/>
      <sheetData sheetId="901">
        <row r="4">
          <cell r="B4">
            <v>8500000</v>
          </cell>
        </row>
      </sheetData>
      <sheetData sheetId="902">
        <row r="4">
          <cell r="B4" t="str">
            <v>กรุงเทพฯ</v>
          </cell>
        </row>
      </sheetData>
      <sheetData sheetId="903">
        <row r="4">
          <cell r="B4" t="str">
            <v>กรุงเทพฯ</v>
          </cell>
        </row>
      </sheetData>
      <sheetData sheetId="904">
        <row r="4">
          <cell r="B4" t="str">
            <v>กรุงเทพฯ</v>
          </cell>
        </row>
      </sheetData>
      <sheetData sheetId="905">
        <row r="4">
          <cell r="B4">
            <v>8500000</v>
          </cell>
        </row>
      </sheetData>
      <sheetData sheetId="906">
        <row r="2">
          <cell r="G2">
            <v>36525</v>
          </cell>
        </row>
      </sheetData>
      <sheetData sheetId="907"/>
      <sheetData sheetId="908">
        <row r="4">
          <cell r="B4">
            <v>8500000</v>
          </cell>
        </row>
      </sheetData>
      <sheetData sheetId="909"/>
      <sheetData sheetId="910">
        <row r="4">
          <cell r="B4">
            <v>8500000</v>
          </cell>
        </row>
      </sheetData>
      <sheetData sheetId="911"/>
      <sheetData sheetId="912"/>
      <sheetData sheetId="913">
        <row r="4">
          <cell r="B4">
            <v>8500000</v>
          </cell>
        </row>
      </sheetData>
      <sheetData sheetId="914">
        <row r="4">
          <cell r="B4">
            <v>8500000</v>
          </cell>
        </row>
      </sheetData>
      <sheetData sheetId="915">
        <row r="4">
          <cell r="B4">
            <v>8500000</v>
          </cell>
        </row>
      </sheetData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4">
          <cell r="B4">
            <v>8500000</v>
          </cell>
        </row>
      </sheetData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>
        <row r="4">
          <cell r="B4">
            <v>8500000</v>
          </cell>
        </row>
      </sheetData>
      <sheetData sheetId="938"/>
      <sheetData sheetId="939"/>
      <sheetData sheetId="940"/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>
        <row r="2">
          <cell r="G2">
            <v>36525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4">
          <cell r="B4">
            <v>8500000</v>
          </cell>
        </row>
      </sheetData>
      <sheetData sheetId="956"/>
      <sheetData sheetId="957">
        <row r="4">
          <cell r="B4">
            <v>8500000</v>
          </cell>
        </row>
      </sheetData>
      <sheetData sheetId="958"/>
      <sheetData sheetId="959">
        <row r="4">
          <cell r="B4">
            <v>8500000</v>
          </cell>
        </row>
      </sheetData>
      <sheetData sheetId="960">
        <row r="4">
          <cell r="B4">
            <v>8500000</v>
          </cell>
        </row>
      </sheetData>
      <sheetData sheetId="961">
        <row r="4">
          <cell r="B4">
            <v>8500000</v>
          </cell>
        </row>
      </sheetData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4">
          <cell r="B4">
            <v>8500000</v>
          </cell>
        </row>
      </sheetData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>
        <row r="4">
          <cell r="B4">
            <v>8500000</v>
          </cell>
        </row>
      </sheetData>
      <sheetData sheetId="984"/>
      <sheetData sheetId="985">
        <row r="4">
          <cell r="B4">
            <v>8500000</v>
          </cell>
        </row>
      </sheetData>
      <sheetData sheetId="986"/>
      <sheetData sheetId="987">
        <row r="2">
          <cell r="G2">
            <v>36525</v>
          </cell>
        </row>
      </sheetData>
      <sheetData sheetId="988">
        <row r="4">
          <cell r="B4">
            <v>8500000</v>
          </cell>
        </row>
      </sheetData>
      <sheetData sheetId="989"/>
      <sheetData sheetId="990">
        <row r="4">
          <cell r="B4">
            <v>8500000</v>
          </cell>
        </row>
      </sheetData>
      <sheetData sheetId="991">
        <row r="2">
          <cell r="G2">
            <v>36525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>
        <row r="4">
          <cell r="B4" t="str">
            <v>กรุงเทพฯ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>
        <row r="4">
          <cell r="B4">
            <v>8500000</v>
          </cell>
        </row>
      </sheetData>
      <sheetData sheetId="1002"/>
      <sheetData sheetId="1003">
        <row r="4">
          <cell r="B4">
            <v>8500000</v>
          </cell>
        </row>
      </sheetData>
      <sheetData sheetId="1004"/>
      <sheetData sheetId="1005">
        <row r="4">
          <cell r="B4">
            <v>8500000</v>
          </cell>
        </row>
      </sheetData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4">
          <cell r="B4">
            <v>8500000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>
        <row r="4">
          <cell r="B4">
            <v>8500000</v>
          </cell>
        </row>
      </sheetData>
      <sheetData sheetId="1030"/>
      <sheetData sheetId="1031"/>
      <sheetData sheetId="1032">
        <row r="4">
          <cell r="B4">
            <v>8500000</v>
          </cell>
        </row>
      </sheetData>
      <sheetData sheetId="1033"/>
      <sheetData sheetId="1034">
        <row r="4">
          <cell r="B4">
            <v>8500000</v>
          </cell>
        </row>
      </sheetData>
      <sheetData sheetId="1035"/>
      <sheetData sheetId="1036">
        <row r="4">
          <cell r="B4">
            <v>8500000</v>
          </cell>
        </row>
      </sheetData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>
        <row r="4">
          <cell r="B4">
            <v>8500000</v>
          </cell>
        </row>
      </sheetData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4">
          <cell r="B4">
            <v>8500000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>
        <row r="4">
          <cell r="B4">
            <v>8500000</v>
          </cell>
        </row>
      </sheetData>
      <sheetData sheetId="1076"/>
      <sheetData sheetId="1077"/>
      <sheetData sheetId="1078"/>
      <sheetData sheetId="1079"/>
      <sheetData sheetId="1080">
        <row r="4">
          <cell r="B4">
            <v>8500000</v>
          </cell>
        </row>
      </sheetData>
      <sheetData sheetId="1081"/>
      <sheetData sheetId="1082">
        <row r="4">
          <cell r="B4">
            <v>8500000</v>
          </cell>
        </row>
      </sheetData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>
        <row r="4">
          <cell r="B4">
            <v>8500000</v>
          </cell>
        </row>
      </sheetData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4">
          <cell r="B4">
            <v>8500000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4">
          <cell r="B4">
            <v>8500000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>
        <row r="4">
          <cell r="B4">
            <v>8500000</v>
          </cell>
        </row>
      </sheetData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>
            <v>8500000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>
        <row r="4">
          <cell r="B4">
            <v>8500000</v>
          </cell>
        </row>
      </sheetData>
      <sheetData sheetId="1188"/>
      <sheetData sheetId="1189"/>
      <sheetData sheetId="1190"/>
      <sheetData sheetId="1191">
        <row r="4">
          <cell r="B4" t="str">
            <v>กรุงเทพฯ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>
        <row r="4">
          <cell r="B4">
            <v>8500000</v>
          </cell>
        </row>
      </sheetData>
      <sheetData sheetId="1205">
        <row r="4">
          <cell r="B4">
            <v>8500000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4">
          <cell r="B4">
            <v>8500000</v>
          </cell>
        </row>
      </sheetData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4">
          <cell r="B4">
            <v>8500000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4">
          <cell r="B4">
            <v>8500000</v>
          </cell>
        </row>
      </sheetData>
      <sheetData sheetId="1238">
        <row r="4">
          <cell r="B4" t="str">
            <v>กรุงเทพฯ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4">
          <cell r="B4">
            <v>8500000</v>
          </cell>
        </row>
      </sheetData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>
        <row r="2">
          <cell r="G2">
            <v>36525</v>
          </cell>
        </row>
      </sheetData>
      <sheetData sheetId="1283">
        <row r="15">
          <cell r="F15"/>
        </row>
      </sheetData>
      <sheetData sheetId="1284"/>
      <sheetData sheetId="1285">
        <row r="4">
          <cell r="B4">
            <v>8500000</v>
          </cell>
        </row>
      </sheetData>
      <sheetData sheetId="1286"/>
      <sheetData sheetId="1287">
        <row r="15">
          <cell r="F15">
            <v>0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4">
          <cell r="B4">
            <v>8500000</v>
          </cell>
        </row>
      </sheetData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8500000</v>
          </cell>
        </row>
      </sheetData>
      <sheetData sheetId="1383">
        <row r="4">
          <cell r="B4" t="str">
            <v>กรุงเทพฯ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4">
          <cell r="B4">
            <v>8500000</v>
          </cell>
        </row>
      </sheetData>
      <sheetData sheetId="1393">
        <row r="4">
          <cell r="B4" t="str">
            <v>กรุงเทพฯ</v>
          </cell>
        </row>
      </sheetData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4">
          <cell r="B4">
            <v>8500000</v>
          </cell>
        </row>
      </sheetData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>
        <row r="4">
          <cell r="B4" t="str">
            <v>กรุงเทพฯ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4">
          <cell r="B4">
            <v>8500000</v>
          </cell>
        </row>
      </sheetData>
      <sheetData sheetId="1969">
        <row r="4">
          <cell r="B4" t="str">
            <v>กรุงเทพฯ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4">
          <cell r="B4" t="str">
            <v>กรุงเทพฯ</v>
          </cell>
        </row>
      </sheetData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>
        <row r="4">
          <cell r="B4">
            <v>8500000</v>
          </cell>
        </row>
      </sheetData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2">
          <cell r="G2">
            <v>36525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>
        <row r="4">
          <cell r="B4" t="str">
            <v>กรุงเทพฯ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>
        <row r="2">
          <cell r="G2">
            <v>36525</v>
          </cell>
        </row>
      </sheetData>
      <sheetData sheetId="2136">
        <row r="4">
          <cell r="B4" t="str">
            <v>กรุงเทพฯ</v>
          </cell>
        </row>
      </sheetData>
      <sheetData sheetId="2137"/>
      <sheetData sheetId="2138">
        <row r="4">
          <cell r="B4" t="str">
            <v>กรุงเทพฯ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4">
          <cell r="B4">
            <v>8500000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>
        <row r="4">
          <cell r="B4">
            <v>8500000</v>
          </cell>
        </row>
      </sheetData>
      <sheetData sheetId="2568"/>
      <sheetData sheetId="2569"/>
      <sheetData sheetId="2570"/>
      <sheetData sheetId="2571">
        <row r="4">
          <cell r="B4">
            <v>8500000</v>
          </cell>
        </row>
      </sheetData>
      <sheetData sheetId="2572">
        <row r="4">
          <cell r="B4">
            <v>8500000</v>
          </cell>
        </row>
      </sheetData>
      <sheetData sheetId="2573"/>
      <sheetData sheetId="2574"/>
      <sheetData sheetId="2575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2">
          <cell r="G2">
            <v>36525</v>
          </cell>
        </row>
      </sheetData>
      <sheetData sheetId="2648">
        <row r="4">
          <cell r="B4" t="str">
            <v>กรุงเทพฯ</v>
          </cell>
        </row>
      </sheetData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>
        <row r="4">
          <cell r="B4">
            <v>8500000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 refreshError="1"/>
      <sheetData sheetId="2697"/>
      <sheetData sheetId="2698"/>
      <sheetData sheetId="2699" refreshError="1"/>
      <sheetData sheetId="2700" refreshError="1"/>
      <sheetData sheetId="2701" refreshError="1"/>
      <sheetData sheetId="2702"/>
      <sheetData sheetId="2703"/>
      <sheetData sheetId="2704" refreshError="1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>
        <row r="15">
          <cell r="F15">
            <v>0</v>
          </cell>
        </row>
      </sheetData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 refreshError="1"/>
      <sheetData sheetId="35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  <sheetName val="Sheet1_(3)-delete9"/>
      <sheetName val="Sheet1_(2)9"/>
      <sheetName val="Sheet1_(3)-Footnote9"/>
      <sheetName val="Balance_Sheet_K_Dorn9"/>
      <sheetName val="P&amp;L_K_Dorn9"/>
      <sheetName val="cash_flow9"/>
      <sheetName val="cap_to_Reno9"/>
      <sheetName val="detail_balance_sheet9"/>
      <sheetName val="CURRENT_LIABILITIES9"/>
      <sheetName val="Trial_Balance9"/>
      <sheetName val="เงินกู้_MGC9"/>
      <sheetName val="DATABASE_-sumifTB9"/>
      <sheetName val="TrialBalance_Q3-20029"/>
      <sheetName val="ana_u59"/>
      <sheetName val="21_Ocl9"/>
      <sheetName val="TB_Data_base9"/>
      <sheetName val="Sheet1_(3)-delete10"/>
      <sheetName val="Sheet1_(2)10"/>
      <sheetName val="Sheet1_(3)-Footnote10"/>
      <sheetName val="Balance_Sheet_K_Dorn10"/>
      <sheetName val="P&amp;L_K_Dorn10"/>
      <sheetName val="cash_flow10"/>
      <sheetName val="cap_to_Reno10"/>
      <sheetName val="detail_balance_sheet10"/>
      <sheetName val="CURRENT_LIABILITIES10"/>
      <sheetName val="Trial_Balance10"/>
      <sheetName val="เงินกู้_MGC10"/>
      <sheetName val="DATABASE_-sumifTB10"/>
      <sheetName val="TrialBalance_Q3-200210"/>
      <sheetName val="ana_u510"/>
      <sheetName val="21_Ocl10"/>
      <sheetName val="TB_Data_base10"/>
      <sheetName val="_IB-PL-00-01_SUMMARY9"/>
      <sheetName val="Sheet1_(3)-delete11"/>
      <sheetName val="Sheet1_(2)11"/>
      <sheetName val="Sheet1_(3)-Footnote11"/>
      <sheetName val="Balance_Sheet_K_Dorn11"/>
      <sheetName val="P&amp;L_K_Dorn11"/>
      <sheetName val="cash_flow11"/>
      <sheetName val="cap_to_Reno11"/>
      <sheetName val="detail_balance_sheet11"/>
      <sheetName val="CURRENT_LIABILITIES11"/>
      <sheetName val="Trial_Balance11"/>
      <sheetName val="เงินกู้_MGC11"/>
      <sheetName val="DATABASE_-sumifTB11"/>
      <sheetName val="TrialBalance_Q3-200211"/>
      <sheetName val="ana_u511"/>
      <sheetName val="21_Ocl11"/>
      <sheetName val="TB_Data_base11"/>
      <sheetName val="_IB-PL-00-01_SUMMARY10"/>
      <sheetName val="Title"/>
      <sheetName val="desc"/>
      <sheetName val="type"/>
      <sheetName val="CODE,NAME"/>
      <sheetName val="INTEREST"/>
      <sheetName val="INSTR"/>
      <sheetName val="cal (2)"/>
      <sheetName val="Group"/>
      <sheetName val="H0-Lead"/>
      <sheetName val="Input"/>
      <sheetName val="Sheet1_(3)-delete12"/>
      <sheetName val="Sheet1_(2)12"/>
      <sheetName val="Sheet1_(3)-Footnote12"/>
      <sheetName val="Balance_Sheet_K_Dorn12"/>
      <sheetName val="P&amp;L_K_Dorn12"/>
      <sheetName val="cash_flow12"/>
      <sheetName val="cap_to_Reno12"/>
      <sheetName val="detail_balance_sheet12"/>
      <sheetName val="CURRENT_LIABILITIES12"/>
      <sheetName val="Trial_Balance12"/>
      <sheetName val="เงินกู้_MGC12"/>
      <sheetName val="DATABASE_-sumifTB12"/>
      <sheetName val="TrialBalance_Q3-200212"/>
      <sheetName val="ana_u512"/>
      <sheetName val="21_Ocl12"/>
      <sheetName val="TB_Data_base12"/>
      <sheetName val="_IB-PL-00-01_SUMMARY11"/>
      <sheetName val="Set-up"/>
      <sheetName val="Appendix_E"/>
      <sheetName val="MONTHLY"/>
      <sheetName val="Master_table1"/>
      <sheetName val="Appendix_E1"/>
      <sheetName val="Master_table2"/>
      <sheetName val="Appendix_E2"/>
      <sheetName val="Master_table3"/>
      <sheetName val="Appendix_E3"/>
      <sheetName val="Master_table4"/>
      <sheetName val="Appendix_E4"/>
      <sheetName val="MOULD"/>
      <sheetName val="AOP"/>
      <sheetName val="Test cost oversea"/>
      <sheetName val="2002"/>
      <sheetName val="P&amp;LFINAL - 44"/>
      <sheetName val="BKE"/>
      <sheetName val="E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  <sheetName val="Job_header1"/>
      <sheetName val="SCB_1_-_Current1"/>
      <sheetName val="SCB_2_-_Current1"/>
      <sheetName val="BOM_EXSM1"/>
      <sheetName val="Last_Year1"/>
      <sheetName val="Sch_71"/>
      <sheetName val="Kind_of_Service1"/>
      <sheetName val="2004_Labor1"/>
      <sheetName val="Service_Coming1"/>
      <sheetName val="2__Definitions1"/>
      <sheetName val="FA_31_03_051"/>
      <sheetName val="Up_to_20021"/>
      <sheetName val="พ_ย_46-ม_ค_471"/>
      <sheetName val="Job_header"/>
      <sheetName val="SCB_1_-_Current"/>
      <sheetName val="SCB_2_-_Current"/>
      <sheetName val="BOM_EXSM"/>
      <sheetName val="Last_Year"/>
      <sheetName val="FA_31_03_05"/>
      <sheetName val="Up_to_2002"/>
      <sheetName val="พ_ย_46-ม_ค_47"/>
      <sheetName val="Job_header2"/>
      <sheetName val="SCB_1_-_Current2"/>
      <sheetName val="SCB_2_-_Current2"/>
      <sheetName val="BOM_EXSM2"/>
      <sheetName val="Last_Year2"/>
      <sheetName val="Sch_72"/>
      <sheetName val="Kind_of_Service2"/>
      <sheetName val="2004_Labor2"/>
      <sheetName val="Service_Coming2"/>
      <sheetName val="2__Definitions2"/>
      <sheetName val="FA_31_03_052"/>
      <sheetName val="Up_to_20022"/>
      <sheetName val="พ_ย_46-ม_ค_472"/>
      <sheetName val=" APS  APS-DI ING"/>
      <sheetName val="Content Page"/>
      <sheetName val="IMPORT_LIST"/>
      <sheetName val="Year_2002_IS"/>
      <sheetName val="PY_Strat_Plan"/>
      <sheetName val="10_ค้างรับเช่าเครื่องล้างจา_(2)"/>
      <sheetName val="12_ค้างรับบริการ_(2)"/>
      <sheetName val="IMPORT_LIST1"/>
      <sheetName val="Year_2002_IS1"/>
      <sheetName val="PY_Strat_Plan1"/>
      <sheetName val="10_ค้างรับเช่าเครื่องล้างจา_(21"/>
      <sheetName val="12_ค้างรับบริการ_(2)1"/>
      <sheetName val="Kind_of_Service3"/>
      <sheetName val="2004_Labor3"/>
      <sheetName val="Service_Coming3"/>
      <sheetName val="Sch_73"/>
      <sheetName val="2__Definitions3"/>
      <sheetName val="IMPORT_LIST2"/>
      <sheetName val="Year_2002_IS2"/>
      <sheetName val="PY_Strat_Plan2"/>
      <sheetName val="10_ค้างรับเช่าเครื่องล้างจา_(22"/>
      <sheetName val="12_ค้างรับบริการ_(2)2"/>
      <sheetName val="Last_Year3"/>
      <sheetName val="Kind_of_Service4"/>
      <sheetName val="2004_Labor4"/>
      <sheetName val="Service_Coming4"/>
      <sheetName val="Up_to_20023"/>
      <sheetName val="Sch_74"/>
      <sheetName val="2__Definitions4"/>
      <sheetName val="FA_31_03_053"/>
      <sheetName val="พ_ย_46-ม_ค_473"/>
      <sheetName val="Job_header3"/>
      <sheetName val="Customize_Your_Invoice3"/>
      <sheetName val="SCB_1_-_Current3"/>
      <sheetName val="SCB_2_-_Current3"/>
      <sheetName val="BOM_EXSM3"/>
      <sheetName val="IMPORT_LIST3"/>
      <sheetName val="Year_2002_IS3"/>
      <sheetName val="PY_Strat_Plan3"/>
      <sheetName val="10_ค้างรับเช่าเครื่องล้างจา_(23"/>
      <sheetName val="12_ค้างรับบริการ_(2)3"/>
      <sheetName val="J2"/>
      <sheetName val="J1"/>
      <sheetName val="BSreport_V1"/>
      <sheetName val="Last_Year4"/>
      <sheetName val="Kind_of_Service5"/>
      <sheetName val="2004_Labor5"/>
      <sheetName val="Service_Coming5"/>
      <sheetName val="Up_to_20024"/>
      <sheetName val="Sch_75"/>
      <sheetName val="2__Definitions5"/>
      <sheetName val="FA_31_03_054"/>
      <sheetName val="พ_ย_46-ม_ค_474"/>
      <sheetName val="Job_header4"/>
      <sheetName val="Customize_Your_Invoice4"/>
      <sheetName val="SCB_1_-_Current4"/>
      <sheetName val="SCB_2_-_Current4"/>
      <sheetName val="BOM_EXSM4"/>
      <sheetName val="IMPORT_LIST4"/>
      <sheetName val="Year_2002_IS4"/>
      <sheetName val="PY_Strat_Plan4"/>
      <sheetName val="10_ค้างรับเช่าเครื่องล้างจา_(24"/>
      <sheetName val="12_ค้างรับบริการ_(2)4"/>
      <sheetName val="A6"/>
      <sheetName val="Location Code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  <sheetName val="?????????????"/>
      <sheetName val="??????? MGC"/>
      <sheetName val="EST-FOOTING (G)"/>
      <sheetName val="Furniture"/>
      <sheetName val="SH-D"/>
      <sheetName val="คชจ.ดำเนินงาน6-43"/>
      <sheetName val="SH-F"/>
      <sheetName val="งานระบบไฟฟ้าและสื่อสาร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rialBalance Q3-2002"/>
      <sheetName val="B&amp;S 1999"/>
      <sheetName val="ตั๋วเงินรับ"/>
      <sheetName val="Links"/>
      <sheetName val="SH-D"/>
      <sheetName val="SH-F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เงินกู้_MGC"/>
      <sheetName val="f&amp;b (2)"/>
      <sheetName val="인원계획-미화"/>
      <sheetName val="type"/>
      <sheetName val="7 Jan 02"/>
      <sheetName val="oresreqsum"/>
      <sheetName val="Tke"/>
      <sheetName val="DOMESTIC"/>
      <sheetName val="TrialBalance_Q3-2002"/>
      <sheetName val="STart"/>
      <sheetName val="OD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>
            <v>8500000</v>
          </cell>
        </row>
      </sheetData>
      <sheetData sheetId="68" refreshError="1"/>
      <sheetData sheetId="6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Detail"/>
      <sheetName val="Worksheet"/>
      <sheetName val="7 Jan 02"/>
      <sheetName val="Navision"/>
      <sheetName val="Manpower"/>
      <sheetName val="N-4.4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  <sheetName val="SH-C"/>
      <sheetName val="Oct"/>
      <sheetName val="Navision"/>
      <sheetName val="เขตการค้าย่อ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เงินกู้ธนชาติ"/>
      <sheetName val="Oct"/>
      <sheetName val="PR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  <sheetName val="ม.ค.51"/>
      <sheetName val="Non-Statistical Sampling Master"/>
      <sheetName val="Global Data"/>
      <sheetName val="Detail"/>
      <sheetName val="machine2,3'04"/>
      <sheetName val="TB010307__3103071"/>
      <sheetName val="เงินกู้_MGC1"/>
      <sheetName val="Trial_Balance1"/>
      <sheetName val="TB_SAP1"/>
      <sheetName val="SCB_1_-_Current1"/>
      <sheetName val="SCB_2_-_Current1"/>
      <sheetName val="ADJ_-_RATE1"/>
      <sheetName val="acc_depre-report-old1"/>
      <sheetName val="7Long_term_liabilities1"/>
      <sheetName val="Main_Assumptions1"/>
      <sheetName val="Revenue_Assumptions1"/>
      <sheetName val="7_Jan_02"/>
      <sheetName val="ana_u5"/>
      <sheetName val="UTC_Profit_Consolidation"/>
      <sheetName val="Two_Step_Revenue_Testing_Master"/>
      <sheetName val="Mkt_Dev_1291_ONL_1290_-_1010"/>
      <sheetName val="no_7"/>
      <sheetName val="REC_GROUP"/>
      <sheetName val="Zierleiste_FS_o_chrom_LL"/>
      <sheetName val="Reference"/>
      <sheetName val="CODES"/>
      <sheetName val="Supp.List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Supp_List"/>
      <sheetName val="NQSO_07_22_05"/>
      <sheetName val="General_Info"/>
      <sheetName val="Pre_Opening_-_IHG"/>
      <sheetName val="sum_to_LRH"/>
      <sheetName val="Loan_Data"/>
      <sheetName val="Implementation_Effort"/>
      <sheetName val="5_FCT_RMO_GZ"/>
      <sheetName val="Submission_Form"/>
      <sheetName val="Investment_Database"/>
      <sheetName val="คชจ_ดำเนินงาน6-43"/>
      <sheetName val="Permanent_info"/>
      <sheetName val="BS-after_AJE"/>
      <sheetName val="TB_MON_VS_Deloittle_Grouping"/>
      <sheetName val="K-5_YE"/>
      <sheetName val="31_12_041"/>
      <sheetName val="งบบริหาร_PL-report1"/>
      <sheetName val="BS_ATTACH1"/>
      <sheetName val="P&amp;LFINAL_-_441"/>
      <sheetName val="VariableII__period1"/>
      <sheetName val="Template_for_lead"/>
      <sheetName val="TB_Data_base"/>
      <sheetName val="_APS__APS-DI_ING"/>
      <sheetName val="10-1_Media"/>
      <sheetName val="Orig_Study_for_PPAP"/>
      <sheetName val="DATA_SHEET"/>
      <sheetName val="EST-FOOTING_(G)"/>
      <sheetName val="Wkgs_BS_Lead"/>
      <sheetName val="Disposal"/>
      <sheetName val="Gross"/>
      <sheetName val="Header"/>
      <sheetName val="19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>
        <row r="1">
          <cell r="A1" t="str">
            <v>รหัสบัญชี</v>
          </cell>
        </row>
      </sheetData>
      <sheetData sheetId="115">
        <row r="1">
          <cell r="A1" t="str">
            <v>รหัสบัญชี</v>
          </cell>
        </row>
      </sheetData>
      <sheetData sheetId="116">
        <row r="1">
          <cell r="A1" t="str">
            <v>Trial Balance</v>
          </cell>
        </row>
      </sheetData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">
          <cell r="A1" t="str">
            <v>รหัสบัญชี</v>
          </cell>
        </row>
      </sheetData>
      <sheetData sheetId="200">
        <row r="1">
          <cell r="A1" t="str">
            <v>Trial Balance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Trial Balance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  <sheetName val="Data WWD"/>
      <sheetName val="Ma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  <sheetName val="ADJ - RATE"/>
      <sheetName val="C_flow 95"/>
      <sheetName val="吊上げパ(20)"/>
      <sheetName val="Customer List"/>
      <sheetName val="Goods List"/>
      <sheetName val="B_S"/>
      <sheetName val="Item_Code_-_Machine1"/>
      <sheetName val="รับ_RM_01JAN-31JUL1"/>
      <sheetName val="2003_Growth1"/>
      <sheetName val="Setup_20091"/>
      <sheetName val="P_&amp;_l_1"/>
      <sheetName val="2003_Growth"/>
      <sheetName val="Setup_2009"/>
      <sheetName val="P_&amp;_l_"/>
      <sheetName val="Item_Code_-_Machine2"/>
      <sheetName val="รับ_RM_01JAN-31JUL2"/>
      <sheetName val="2003_Growth2"/>
      <sheetName val="Setup_20092"/>
      <sheetName val="P_&amp;_l_2"/>
      <sheetName val="OTHERS"/>
      <sheetName val="Summary_lead17"/>
      <sheetName val="Account_Receivable17"/>
      <sheetName val="Other_CA17"/>
      <sheetName val="Other_assets17"/>
      <sheetName val="Fixed_assets17"/>
      <sheetName val="Account_payable17"/>
      <sheetName val="Other_CL17"/>
      <sheetName val="Other_liabilities17"/>
      <sheetName val="Other_income17"/>
      <sheetName val="Cost_of_service17"/>
      <sheetName val="Selling_&amp;_admin17"/>
      <sheetName val="Interest_exp_17"/>
      <sheetName val="Trial_Balance17"/>
      <sheetName val="Trial_Balance_(Old)17"/>
      <sheetName val="SCB_1_-_Current17"/>
      <sheetName val="SCB_2_-_Current17"/>
      <sheetName val="TrialBalance_Q3-200216"/>
      <sheetName val="เงินกู้_MGC16"/>
      <sheetName val="Landing_Factors16"/>
      <sheetName val="Agency_Walker_ID16"/>
      <sheetName val="GAAP_Pru16"/>
      <sheetName val="Bill_No__2_-_Carpark16"/>
      <sheetName val="REC_GROUP16"/>
      <sheetName val="TB_SAP16"/>
      <sheetName val="Project_Detail_16"/>
      <sheetName val="10-1_Media15"/>
      <sheetName val="Ex_11C15"/>
      <sheetName val="DLD_Query_Query_Query15"/>
      <sheetName val="QUANTITY_COMPARISON11"/>
      <sheetName val="E001_Lead11"/>
      <sheetName val="E100_Subledger_with_GL11"/>
      <sheetName val="Asset_group"/>
      <sheetName val="Summary_Market_Segmentation"/>
      <sheetName val="SPARE_PART_DEC_10_(_HE)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Item_Code_-_Machine3"/>
      <sheetName val="รับ_RM_01JAN-31JUL3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  <sheetName val="TB"/>
      <sheetName val="C-1"/>
      <sheetName val="Input"/>
      <sheetName val="Maestros SAP"/>
      <sheetName val="CustomerData"/>
      <sheetName val="Basic_Information"/>
      <sheetName val="DS update"/>
      <sheetName val="Customer_List"/>
      <sheetName val="Goods_List"/>
      <sheetName val="DS_update"/>
    </sheetNames>
    <sheetDataSet>
      <sheetData sheetId="0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  <sheetName val="sheetNO"/>
      <sheetName val="5. Sales Sources Summary"/>
      <sheetName val="Status 1 - Contract signed"/>
      <sheetName val="Non Movement"/>
      <sheetName val="DATABASE -sumifTB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BMCT2003"/>
      <sheetName val="ELEC45-01"/>
      <sheetName val=" IB-PL-00-01 SUMMARY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 IBPL0001"/>
      <sheetName val="PHSB-GL-TB"/>
      <sheetName val="BS"/>
      <sheetName val="FY02 Fcst"/>
      <sheetName val="fxrates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PA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Config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11_เงินลงทุน"/>
      <sheetName val="oresreqsum"/>
      <sheetName val="1602-97"/>
      <sheetName val="รายการกับบริษัทในเครือ "/>
      <sheetName val="TB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?????"/>
      <sheetName val="????-??"/>
      <sheetName val="A"/>
      <sheetName val="GROUP1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1"/>
      <sheetName val="B&amp;S_1999"/>
      <sheetName val="Trial_Balanc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Main_Menu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p***"/>
      <sheetName val="Amort Table Building I"/>
      <sheetName val="list"/>
      <sheetName val="Market Segment"/>
      <sheetName val="Owner Unit"/>
      <sheetName val="vendor name"/>
      <sheetName val="MasterSheet"/>
      <sheetName val="HQ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Account Code_E"/>
      <sheetName val="CUSTOMER"/>
      <sheetName val="ADJ_-_RATE2"/>
      <sheetName val="Trial_Balance2"/>
      <sheetName val="Loan_Data2"/>
      <sheetName val="Database_PL"/>
      <sheetName val="Submit"/>
      <sheetName val="ADJ_-_RATE6"/>
      <sheetName val="Detail"/>
      <sheetName val="XREF"/>
      <sheetName val="외상매출금현황-수정분 A2"/>
      <sheetName val="Data Sources"/>
      <sheetName val="Master Updated(517)"/>
      <sheetName val="Tooling list T lite"/>
      <sheetName val="VData"/>
      <sheetName val="STD_RESERVE"/>
      <sheetName val="FY04 budget vol"/>
      <sheetName val="DEP C2001"/>
      <sheetName val="Plant_Overhead"/>
      <sheetName val="Setup 2008"/>
      <sheetName val="Output"/>
      <sheetName val="Content"/>
      <sheetName val="Summary"/>
      <sheetName val="GMI"/>
      <sheetName val="Setup 2009"/>
      <sheetName val="EBANOV96"/>
      <sheetName val="f&amp;b (2)"/>
      <sheetName val="P&amp;LSUM"/>
      <sheetName val="1"/>
      <sheetName val="7251-06540"/>
      <sheetName val="Asset41_42"/>
      <sheetName val="Casual2003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p___"/>
      <sheetName val="Q_TS_AERP_MONTHLY"/>
      <sheetName val="Cost Center"/>
      <sheetName val="AP-FAsb"/>
      <sheetName val="21 Ocl"/>
      <sheetName val="acc.depre-report-old"/>
      <sheetName val="FC"/>
      <sheetName val="Actual"/>
      <sheetName val="Parameters2"/>
      <sheetName val="PL12M"/>
      <sheetName val="N-2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FY04_budget_vol"/>
      <sheetName val="DEP_C2001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Co.26 Unfinished P&amp;E"/>
      <sheetName val="Master_table"/>
      <sheetName val="_0510"/>
      <sheetName val="BSLA"/>
      <sheetName val="매출"/>
      <sheetName val="Landing Factors"/>
      <sheetName val="Agency Walker ID"/>
      <sheetName val="MC3(main)"/>
      <sheetName val="MC1"/>
      <sheetName val="QUANTITY COMPARISON"/>
      <sheetName val="Int. SanRam"/>
      <sheetName val="Adj. AR oversea"/>
      <sheetName val="Memo"/>
      <sheetName val="Stator"/>
      <sheetName val="DW"/>
      <sheetName val="SH-E"/>
      <sheetName val="SH-C"/>
      <sheetName val="Valid Account Element"/>
      <sheetName val="Valid Product"/>
      <sheetName val="Total Revenue"/>
      <sheetName val="98FORECAST (1)"/>
      <sheetName val="เงินกู้_MGC3"/>
      <sheetName val="ADJ_-_RATE3"/>
      <sheetName val="Trial_Balance3"/>
      <sheetName val="Loan_Data3"/>
      <sheetName val="SAP_COMPANY_CODES"/>
      <sheetName val="E001 Lead"/>
      <sheetName val="E100 Subledger with GL"/>
      <sheetName val="31_12_04"/>
      <sheetName val="設計通知"/>
      <sheetName val="Invoice Summary-Ops"/>
      <sheetName val="DEMO"/>
      <sheetName val="Mapping table"/>
      <sheetName val="feb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.9DOZep{"/>
      <sheetName val=".9DOZep{_x000a_"/>
      <sheetName val="ลูกค้าใหม่ 2005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DropDown"/>
      <sheetName val="NL+Lcombine"/>
      <sheetName val="LITF"/>
      <sheetName val="DMD Office"/>
      <sheetName val="ADMIN OFFICE (2)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G2">
            <v>36525</v>
          </cell>
        </row>
      </sheetData>
      <sheetData sheetId="238"/>
      <sheetData sheetId="239" refreshError="1"/>
      <sheetData sheetId="240"/>
      <sheetData sheetId="241"/>
      <sheetData sheetId="242"/>
      <sheetData sheetId="243"/>
      <sheetData sheetId="244">
        <row r="4">
          <cell r="B4">
            <v>8500000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4">
          <cell r="B4">
            <v>8500000</v>
          </cell>
        </row>
      </sheetData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4">
          <cell r="B4">
            <v>8500000</v>
          </cell>
        </row>
      </sheetData>
      <sheetData sheetId="348"/>
      <sheetData sheetId="349"/>
      <sheetData sheetId="350"/>
      <sheetData sheetId="351"/>
      <sheetData sheetId="352">
        <row r="4">
          <cell r="B4">
            <v>8500000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4">
          <cell r="B4">
            <v>8500000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G2">
            <v>36525</v>
          </cell>
        </row>
      </sheetData>
      <sheetData sheetId="415"/>
      <sheetData sheetId="416">
        <row r="2">
          <cell r="G2">
            <v>36525</v>
          </cell>
        </row>
      </sheetData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8500000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>
        <row r="17">
          <cell r="E17">
            <v>3000000</v>
          </cell>
        </row>
      </sheetData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  <sheetName val="Non_Movement5"/>
      <sheetName val="Orig_Study_for_PPAP5"/>
      <sheetName val="Income_Statement5"/>
      <sheetName val="Non_Movement6"/>
      <sheetName val="Orig_Study_for_PPAP6"/>
      <sheetName val="Income_Statement6"/>
      <sheetName val="Non_Movement7"/>
      <sheetName val="Orig_Study_for_PPAP7"/>
      <sheetName val="Income_Statement7"/>
      <sheetName val="Non_Movement8"/>
      <sheetName val="Orig_Study_for_PPAP8"/>
      <sheetName val="Income_Statement8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-_ยังไม่ถูก9"/>
      <sheetName val="31_12_049"/>
      <sheetName val="Trial_Balance9"/>
      <sheetName val="เงินกู้_MGC9"/>
      <sheetName val="Loan_Data9"/>
      <sheetName val="TrialBalance_Q3-20029"/>
      <sheetName val="GAAP_Pru9"/>
      <sheetName val="Bill_No__2_-_Carpark9"/>
      <sheetName val="Month_v_YTD9"/>
      <sheetName val="ana_u59"/>
      <sheetName val="Non_Movement9"/>
      <sheetName val="Orig_Study_for_PPAP9"/>
      <sheetName val="Income_Statement9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-_ยังไม่ถูก10"/>
      <sheetName val="31_12_0410"/>
      <sheetName val="Trial_Balance10"/>
      <sheetName val="เงินกู้_MGC10"/>
      <sheetName val="Loan_Data10"/>
      <sheetName val="TrialBalance_Q3-200210"/>
      <sheetName val="GAAP_Pru10"/>
      <sheetName val="Bill_No__2_-_Carpark10"/>
      <sheetName val="Month_v_YTD10"/>
      <sheetName val="ana_u510"/>
      <sheetName val="Non_Movement10"/>
      <sheetName val="Orig_Study_for_PPAP10"/>
      <sheetName val="Income_Statement10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-_ยังไม่ถูก11"/>
      <sheetName val="31_12_0411"/>
      <sheetName val="Trial_Balance11"/>
      <sheetName val="เงินกู้_MGC11"/>
      <sheetName val="Loan_Data11"/>
      <sheetName val="TrialBalance_Q3-200211"/>
      <sheetName val="GAAP_Pru11"/>
      <sheetName val="Bill_No__2_-_Carpark11"/>
      <sheetName val="Month_v_YTD11"/>
      <sheetName val="ana_u511"/>
      <sheetName val="Non_Movement11"/>
      <sheetName val="Orig_Study_for_PPAP11"/>
      <sheetName val="Income_Statement11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-_ยังไม่ถูก12"/>
      <sheetName val="31_12_0412"/>
      <sheetName val="Trial_Balance12"/>
      <sheetName val="เงินกู้_MGC12"/>
      <sheetName val="Loan_Data12"/>
      <sheetName val="TrialBalance_Q3-200212"/>
      <sheetName val="GAAP_Pru12"/>
      <sheetName val="Bill_No__2_-_Carpark12"/>
      <sheetName val="Month_v_YTD12"/>
      <sheetName val="ana_u512"/>
      <sheetName val="Non_Movement12"/>
      <sheetName val="Orig_Study_for_PPAP12"/>
      <sheetName val="Income_Statement12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-_ยังไม่ถูก13"/>
      <sheetName val="31_12_0413"/>
      <sheetName val="Trial_Balance13"/>
      <sheetName val="เงินกู้_MGC13"/>
      <sheetName val="Loan_Data13"/>
      <sheetName val="TrialBalance_Q3-200213"/>
      <sheetName val="GAAP_Pru13"/>
      <sheetName val="Bill_No__2_-_Carpark13"/>
      <sheetName val="Month_v_YTD13"/>
      <sheetName val="ana_u513"/>
      <sheetName val="Non_Movement13"/>
      <sheetName val="Orig_Study_for_PPAP13"/>
      <sheetName val="Income_Statement13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-_ยังไม่ถูก14"/>
      <sheetName val="31_12_0414"/>
      <sheetName val="Trial_Balance14"/>
      <sheetName val="เงินกู้_MGC14"/>
      <sheetName val="Loan_Data14"/>
      <sheetName val="TrialBalance_Q3-200214"/>
      <sheetName val="GAAP_Pru14"/>
      <sheetName val="Bill_No__2_-_Carpark14"/>
      <sheetName val="Month_v_YTD14"/>
      <sheetName val="ana_u514"/>
      <sheetName val="Non_Movement14"/>
      <sheetName val="Orig_Study_for_PPAP14"/>
      <sheetName val="Income_Statement14"/>
      <sheetName val="Movement 2006_THB(Stat)"/>
      <sheetName val="SINGAPORE"/>
      <sheetName val="6.5 rbe"/>
      <sheetName val="SCB 1-30 Nov'06"/>
      <sheetName val="A"/>
      <sheetName val="แจกแจง _งบดุล_"/>
      <sheetName val="ssw_loan_od"/>
      <sheetName val="Parameter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-_ยังไม่ถูก15"/>
      <sheetName val="31_12_0415"/>
      <sheetName val="Trial_Balance15"/>
      <sheetName val="เงินกู้_MGC15"/>
      <sheetName val="Loan_Data15"/>
      <sheetName val="TrialBalance_Q3-200215"/>
      <sheetName val="GAAP_Pru15"/>
      <sheetName val="Bill_No__2_-_Carpark15"/>
      <sheetName val="Month_v_YTD15"/>
      <sheetName val="ana_u515"/>
      <sheetName val="Non_Movement15"/>
      <sheetName val="Orig_Study_for_PPAP15"/>
      <sheetName val="Income_Statement15"/>
      <sheetName val="#REF"/>
      <sheetName val="H1.0"/>
      <sheetName val="stock-o"/>
      <sheetName val="FP Friends Other"/>
      <sheetName val="SCB_1-30_Nov'06"/>
      <sheetName val="แจกแจง__งบดุล_"/>
      <sheetName val="Movement_2006_THB(Stat)"/>
      <sheetName val="6_5_rbe"/>
      <sheetName val="DMD_Office"/>
      <sheetName val="ADMIN_OFFICE_(2)"/>
      <sheetName val="SCB_1-30_Nov'061"/>
      <sheetName val="แจกแจง__งบดุล_1"/>
      <sheetName val="Movement_2006_THB(Stat)1"/>
      <sheetName val="6_5_rbe1"/>
      <sheetName val="DMD_Office1"/>
      <sheetName val="ADMIN_OFFICE_(2)1"/>
      <sheetName val="TB_5-20193"/>
      <sheetName val="Movement_FA3"/>
      <sheetName val="FA_register-System3"/>
      <sheetName val="Fixed_asset3"/>
      <sheetName val="WO_Damage3"/>
      <sheetName val="CIP_(KOF)3"/>
      <sheetName val="JV_5-20193"/>
      <sheetName val="Disposal_TV3"/>
      <sheetName val="Mac_mini23"/>
      <sheetName val="List_Disposal3"/>
      <sheetName val="SCB_1-30_Nov'062"/>
      <sheetName val="แจกแจง__งบดุล_2"/>
      <sheetName val="Movement_2006_THB(Stat)2"/>
      <sheetName val="6_5_rbe2"/>
      <sheetName val="DMD_Office2"/>
      <sheetName val="ADMIN_OFFICE_(2)2"/>
      <sheetName val="sum_to_LRH3"/>
      <sheetName val="TB_5-20194"/>
      <sheetName val="Movement_FA4"/>
      <sheetName val="FA_register-System4"/>
      <sheetName val="Fixed_asset4"/>
      <sheetName val="WO_Damage4"/>
      <sheetName val="CIP_(KOF)4"/>
      <sheetName val="JV_5-20194"/>
      <sheetName val="Disposal_TV4"/>
      <sheetName val="Mac_mini24"/>
      <sheetName val="List_Disposal4"/>
      <sheetName val="Adj_input3"/>
      <sheetName val="00-030_Summary_Sheet3"/>
      <sheetName val="SCB_1-30_Nov'063"/>
      <sheetName val="แจกแจง__งบดุล_3"/>
      <sheetName val="Movement_2006_THB(Stat)3"/>
      <sheetName val="6_5_rbe3"/>
      <sheetName val="DMD_Office3"/>
      <sheetName val="ADMIN_OFFICE_(2)3"/>
      <sheetName val="sum_to_LRH4"/>
      <sheetName val="TB_5-20195"/>
      <sheetName val="Movement_FA5"/>
      <sheetName val="FA_register-System5"/>
      <sheetName val="Fixed_asset5"/>
      <sheetName val="WO_Damage5"/>
      <sheetName val="CIP_(KOF)5"/>
      <sheetName val="JV_5-20195"/>
      <sheetName val="Disposal_TV5"/>
      <sheetName val="Mac_mini25"/>
      <sheetName val="List_Disposal5"/>
      <sheetName val="Adj_input4"/>
      <sheetName val="00-030_Summary_Sheet4"/>
      <sheetName val="SCB_1-30_Nov'064"/>
      <sheetName val="แจกแจง__งบดุล_4"/>
      <sheetName val="Movement_2006_THB(Stat)4"/>
      <sheetName val="6_5_rbe4"/>
      <sheetName val="DMD_Office4"/>
      <sheetName val="ADMIN_OFFICE_(2)4"/>
      <sheetName val="Sale0403"/>
      <sheetName val="Implementation Eff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>
        <row r="1">
          <cell r="A1" t="str">
            <v>Date: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Date: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">
          <cell r="A1" t="str">
            <v>Date: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>
        <row r="1">
          <cell r="A1" t="str">
            <v>Date: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Date: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>
        <row r="1">
          <cell r="A1" t="str">
            <v>Date: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1">
          <cell r="A1" t="str">
            <v>Date: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Date: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Date: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Date: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  <sheetName val="TrialBalance_Q3-20023"/>
      <sheetName val="Non_Movement5"/>
      <sheetName val="TrialBalance_Q3-20025"/>
      <sheetName val="TrialBalance_Q3-20024"/>
      <sheetName val="Non_Movement6"/>
      <sheetName val="TrialBalance_Q3-20026"/>
      <sheetName val="Non_Movement7"/>
      <sheetName val="TrialBalance_Q3-20027"/>
      <sheetName val="Non_Movement8"/>
      <sheetName val="TrialBalance_Q3-20028"/>
      <sheetName val="Sheet4-sort_69"/>
      <sheetName val="DATABASE_-sumifTB9"/>
      <sheetName val="31_12_049"/>
      <sheetName val="เงินกู้_MGC9"/>
      <sheetName val="Trial_Balance9"/>
      <sheetName val="acc_depre-report-old9"/>
      <sheetName val="ops_tb9"/>
      <sheetName val="P&amp;LFINAL_-_449"/>
      <sheetName val="Non_Movement9"/>
      <sheetName val="TrialBalance_Q3-20029"/>
      <sheetName val="Sheet4-sort_610"/>
      <sheetName val="DATABASE_-sumifTB10"/>
      <sheetName val="31_12_0410"/>
      <sheetName val="เงินกู้_MGC10"/>
      <sheetName val="Trial_Balance10"/>
      <sheetName val="acc_depre-report-old10"/>
      <sheetName val="ops_tb10"/>
      <sheetName val="P&amp;LFINAL_-_4410"/>
      <sheetName val="Non_Movement10"/>
      <sheetName val="TrialBalance_Q3-200210"/>
      <sheetName val="Sheet4-sort_611"/>
      <sheetName val="DATABASE_-sumifTB11"/>
      <sheetName val="31_12_0411"/>
      <sheetName val="เงินกู้_MGC11"/>
      <sheetName val="Trial_Balance11"/>
      <sheetName val="acc_depre-report-old11"/>
      <sheetName val="ops_tb11"/>
      <sheetName val="P&amp;LFINAL_-_4411"/>
      <sheetName val="Non_Movement11"/>
      <sheetName val="TrialBalance_Q3-200211"/>
      <sheetName val="Sheet4-sort_612"/>
      <sheetName val="DATABASE_-sumifTB12"/>
      <sheetName val="31_12_0412"/>
      <sheetName val="เงินกู้_MGC12"/>
      <sheetName val="Trial_Balance12"/>
      <sheetName val="acc_depre-report-old12"/>
      <sheetName val="ops_tb12"/>
      <sheetName val="P&amp;LFINAL_-_4412"/>
      <sheetName val="Non_Movement12"/>
      <sheetName val="TrialBalance_Q3-200212"/>
      <sheetName val="Sheet4-sort_613"/>
      <sheetName val="DATABASE_-sumifTB13"/>
      <sheetName val="31_12_0413"/>
      <sheetName val="เงินกู้_MGC13"/>
      <sheetName val="Trial_Balance13"/>
      <sheetName val="acc_depre-report-old13"/>
      <sheetName val="ops_tb13"/>
      <sheetName val="P&amp;LFINAL_-_4413"/>
      <sheetName val="Non_Movement13"/>
      <sheetName val="TrialBalance_Q3-200213"/>
      <sheetName val="Sheet4-sort_614"/>
      <sheetName val="DATABASE_-sumifTB14"/>
      <sheetName val="31_12_0414"/>
      <sheetName val="เงินกู้_MGC14"/>
      <sheetName val="Trial_Balance14"/>
      <sheetName val="acc_depre-report-old14"/>
      <sheetName val="ops_tb14"/>
      <sheetName val="P&amp;LFINAL_-_4414"/>
      <sheetName val="Non_Movement14"/>
      <sheetName val="TrialBalance_Q3-200214"/>
      <sheetName val="Sheet4-sort_615"/>
      <sheetName val="DATABASE_-sumifTB15"/>
      <sheetName val="31_12_0415"/>
      <sheetName val="เงินกู้_MGC15"/>
      <sheetName val="Trial_Balance15"/>
      <sheetName val="acc_depre-report-old15"/>
      <sheetName val="ops_tb15"/>
      <sheetName val="P&amp;LFINAL_-_4415"/>
      <sheetName val="Non_Movement15"/>
      <sheetName val="TrialBalance_Q3-200215"/>
      <sheetName val="Implementation Effort"/>
      <sheetName val="งบบริหาร PL-report"/>
      <sheetName val="Pre Opening - IHG"/>
      <sheetName val="1602-97"/>
      <sheetName val="แจกแจง__งบดุล_"/>
      <sheetName val="adj_-_rate"/>
      <sheetName val="PL_Cal_Tax_51'10"/>
      <sheetName val="data_budget041"/>
      <sheetName val="TABLEQ204_1"/>
      <sheetName val="Target_20161"/>
      <sheetName val="List_info1"/>
      <sheetName val="แจกแจง__งบดุล_1"/>
      <sheetName val="adj_-_rate1"/>
      <sheetName val="PL_Cal_Tax_51'101"/>
      <sheetName val="data_budget042"/>
      <sheetName val="TABLEQ204_2"/>
      <sheetName val="Target_20162"/>
      <sheetName val="List_info2"/>
      <sheetName val="แจกแจง__งบดุล_2"/>
      <sheetName val="adj_-_rate2"/>
      <sheetName val="PL_Cal_Tax_51'102"/>
      <sheetName val="00-030_Summary_Sheet3"/>
      <sheetName val="Movement_2006_THB(Stat)3"/>
      <sheetName val="data_budget043"/>
      <sheetName val="TABLEQ204_3"/>
      <sheetName val="Target_20163"/>
      <sheetName val="List_info3"/>
      <sheetName val="แจกแจง__งบดุล_3"/>
      <sheetName val="adj_-_rate3"/>
      <sheetName val="PL_Cal_Tax_51'103"/>
      <sheetName val="00-030_Summary_Sheet4"/>
      <sheetName val="Movement_2006_THB(Stat)4"/>
      <sheetName val="data_budget044"/>
      <sheetName val="TABLEQ204_4"/>
      <sheetName val="Target_20164"/>
      <sheetName val="List_info4"/>
      <sheetName val="แจกแจง__งบดุล_4"/>
      <sheetName val="adj_-_rate4"/>
      <sheetName val="PL_Cal_Tax_51'104"/>
      <sheetName val="Sale 0404"/>
      <sheetName val="#REF"/>
      <sheetName val="Exp"/>
      <sheetName val="Disposal"/>
      <sheetName val="F_OH"/>
      <sheetName val="Aging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  <sheetName val="Trial_Balance_-_459"/>
      <sheetName val="P&amp;LFINAL_-_449"/>
      <sheetName val="Check-1-summary-Current_year_9"/>
      <sheetName val="Sheet1-Exp_cap_to_reno_1_-_49"/>
      <sheetName val="Check-2-_Methodology9"/>
      <sheetName val="Income_Statement9"/>
      <sheetName val="DATABASE_-sumifTB9"/>
      <sheetName val="31_12_049"/>
      <sheetName val="acc_depre-report-old9"/>
      <sheetName val="งบบริหาร_PL-report9"/>
      <sheetName val="Trial_Balance9"/>
      <sheetName val="Trial_Balance_-_4510"/>
      <sheetName val="P&amp;LFINAL_-_4410"/>
      <sheetName val="Check-1-summary-Current_year_10"/>
      <sheetName val="Sheet1-Exp_cap_to_reno_1_-_410"/>
      <sheetName val="Check-2-_Methodology10"/>
      <sheetName val="Income_Statement10"/>
      <sheetName val="DATABASE_-sumifTB10"/>
      <sheetName val="31_12_0410"/>
      <sheetName val="acc_depre-report-old10"/>
      <sheetName val="งบบริหาร_PL-report10"/>
      <sheetName val="Trial_Balance10"/>
      <sheetName val="Trial_Balance_-_4511"/>
      <sheetName val="P&amp;LFINAL_-_4411"/>
      <sheetName val="Check-1-summary-Current_year_11"/>
      <sheetName val="Sheet1-Exp_cap_to_reno_1_-_411"/>
      <sheetName val="Check-2-_Methodology11"/>
      <sheetName val="Income_Statement11"/>
      <sheetName val="DATABASE_-sumifTB11"/>
      <sheetName val="31_12_0411"/>
      <sheetName val="acc_depre-report-old11"/>
      <sheetName val="งบบริหาร_PL-report11"/>
      <sheetName val="Trial_Balance11"/>
      <sheetName val="Trial_Balance_-_4512"/>
      <sheetName val="P&amp;LFINAL_-_4412"/>
      <sheetName val="Check-1-summary-Current_year_12"/>
      <sheetName val="Sheet1-Exp_cap_to_reno_1_-_412"/>
      <sheetName val="Check-2-_Methodology12"/>
      <sheetName val="Income_Statement12"/>
      <sheetName val="DATABASE_-sumifTB12"/>
      <sheetName val="31_12_0412"/>
      <sheetName val="acc_depre-report-old12"/>
      <sheetName val="งบบริหาร_PL-report12"/>
      <sheetName val="Trial_Balance12"/>
      <sheetName val="Trial_Balance_-_4513"/>
      <sheetName val="P&amp;LFINAL_-_4413"/>
      <sheetName val="Check-1-summary-Current_year_13"/>
      <sheetName val="Sheet1-Exp_cap_to_reno_1_-_413"/>
      <sheetName val="Check-2-_Methodology13"/>
      <sheetName val="Income_Statement13"/>
      <sheetName val="DATABASE_-sumifTB13"/>
      <sheetName val="31_12_0413"/>
      <sheetName val="acc_depre-report-old13"/>
      <sheetName val="งบบริหาร_PL-report13"/>
      <sheetName val="Trial_Balance13"/>
      <sheetName val="Trial_Balance_-_4514"/>
      <sheetName val="P&amp;LFINAL_-_4414"/>
      <sheetName val="Check-1-summary-Current_year_14"/>
      <sheetName val="Sheet1-Exp_cap_to_reno_1_-_414"/>
      <sheetName val="Check-2-_Methodology14"/>
      <sheetName val="Income_Statement14"/>
      <sheetName val="DATABASE_-sumifTB14"/>
      <sheetName val="31_12_0414"/>
      <sheetName val="acc_depre-report-old14"/>
      <sheetName val="งบบริหาร_PL-report14"/>
      <sheetName val="Trial_Balance14"/>
      <sheetName val="Manual"/>
      <sheetName val="2.Conso"/>
      <sheetName val="summary"/>
      <sheetName val="Main"/>
      <sheetName val="TrialBalance Q3-2002"/>
      <sheetName val="mix"/>
      <sheetName val="BEN"/>
      <sheetName val="stat local"/>
      <sheetName val="cf"/>
      <sheetName val="total"/>
      <sheetName val="sumdata"/>
      <sheetName val="ชื่อหุ้น"/>
      <sheetName val="2_Conso"/>
      <sheetName val="TrialBalance_Q3-2002"/>
      <sheetName val="stat_local"/>
      <sheetName val="Int."/>
      <sheetName val="8.1|Invest in Equity"/>
      <sheetName val="dep12"/>
      <sheetName val="master plan "/>
      <sheetName val="Discount"/>
      <sheetName val="Code"/>
      <sheetName val="เงินกู้_MGC1"/>
      <sheetName val="2_Conso1"/>
      <sheetName val="TrialBalance_Q3-20021"/>
      <sheetName val="stat_local1"/>
      <sheetName val="Int_"/>
      <sheetName val="8_1|Invest_in_Equity"/>
      <sheetName val="master_plan_"/>
      <sheetName val="Combine"/>
      <sheetName val="Parameter"/>
      <sheetName val="130530"/>
      <sheetName val="Trial_Balance_-_4515"/>
      <sheetName val="P&amp;LFINAL_-_4415"/>
      <sheetName val="Check-1-summary-Current_year_15"/>
      <sheetName val="Sheet1-Exp_cap_to_reno_1_-_415"/>
      <sheetName val="Check-2-_Methodology15"/>
      <sheetName val="Income_Statement15"/>
      <sheetName val="DATABASE_-sumifTB15"/>
      <sheetName val="31_12_0415"/>
      <sheetName val="acc_depre-report-old15"/>
      <sheetName val="งบบริหาร_PL-report15"/>
      <sheetName val="Trial_Balance15"/>
      <sheetName val="Implementation Effort"/>
      <sheetName val="e001_lead"/>
      <sheetName val="e100_subledger_with_gl"/>
      <sheetName val="Do_Not_Delete"/>
      <sheetName val="OFFICE SPACE"/>
      <sheetName val="Ex_2_21"/>
      <sheetName val="e001_lead1"/>
      <sheetName val="e100_subledger_with_gl1"/>
      <sheetName val="Do_Not_Delete1"/>
      <sheetName val="Ex_2_22"/>
      <sheetName val="e001_lead2"/>
      <sheetName val="e100_subledger_with_gl2"/>
      <sheetName val="Do_Not_Delete2"/>
      <sheetName val="เงินกู้_MGC2"/>
      <sheetName val="Ex_2_23"/>
      <sheetName val="e001_lead3"/>
      <sheetName val="e100_subledger_with_gl3"/>
      <sheetName val="Do_Not_Delete3"/>
      <sheetName val="เงินกู้_MGC3"/>
      <sheetName val="Ex_2_24"/>
      <sheetName val="e001_lead4"/>
      <sheetName val="e100_subledger_with_gl4"/>
      <sheetName val="Do_Not_Delete4"/>
      <sheetName val="เงินกู้_MGC4"/>
      <sheetName val="Sale0406"/>
      <sheetName val="Exp"/>
      <sheetName val="F_OH"/>
      <sheetName val="TB"/>
      <sheetName val="#Lookup"/>
      <sheetName val="2_Conso2"/>
      <sheetName val="TrialBalance_Q3-20022"/>
      <sheetName val="stat_local2"/>
      <sheetName val="Int_1"/>
      <sheetName val="8_1|Invest_in_Equity1"/>
      <sheetName val="master_plan_1"/>
      <sheetName val="2_Conso3"/>
      <sheetName val="TrialBalance_Q3-20023"/>
      <sheetName val="stat_local3"/>
      <sheetName val="Int_2"/>
      <sheetName val="8_1|Invest_in_Equity2"/>
      <sheetName val="master_plan_2"/>
      <sheetName val="Header"/>
      <sheetName val="2_Conso4"/>
      <sheetName val="TrialBalance_Q3-20024"/>
      <sheetName val="stat_local4"/>
      <sheetName val="Int_3"/>
      <sheetName val="8_1|Invest_in_Equity3"/>
      <sheetName val="master_plan_3"/>
      <sheetName val="desc"/>
      <sheetName val="type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>
        <row r="5">
          <cell r="G5" t="str">
            <v>Feb'2001</v>
          </cell>
        </row>
      </sheetData>
      <sheetData sheetId="49">
        <row r="5">
          <cell r="G5" t="str">
            <v>Feb'2001</v>
          </cell>
        </row>
      </sheetData>
      <sheetData sheetId="50" refreshError="1"/>
      <sheetData sheetId="51" refreshError="1"/>
      <sheetData sheetId="52">
        <row r="5">
          <cell r="G5" t="str">
            <v>Feb'2001</v>
          </cell>
        </row>
      </sheetData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>
        <row r="5">
          <cell r="G5" t="str">
            <v>Feb'2001</v>
          </cell>
        </row>
      </sheetData>
      <sheetData sheetId="57">
        <row r="5">
          <cell r="G5" t="str">
            <v>Feb'2001</v>
          </cell>
        </row>
      </sheetData>
      <sheetData sheetId="58">
        <row r="5">
          <cell r="G5" t="str">
            <v>Feb'2001</v>
          </cell>
        </row>
      </sheetData>
      <sheetData sheetId="59"/>
      <sheetData sheetId="60"/>
      <sheetData sheetId="61"/>
      <sheetData sheetId="62"/>
      <sheetData sheetId="63">
        <row r="5">
          <cell r="G5" t="str">
            <v>Feb'2001</v>
          </cell>
        </row>
      </sheetData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>
        <row r="5">
          <cell r="G5" t="str">
            <v>Feb'2001</v>
          </cell>
        </row>
      </sheetData>
      <sheetData sheetId="73">
        <row r="5">
          <cell r="G5" t="str">
            <v>Feb'2001</v>
          </cell>
        </row>
      </sheetData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>
        <row r="5">
          <cell r="G5" t="str">
            <v>Feb'2001</v>
          </cell>
        </row>
      </sheetData>
      <sheetData sheetId="84">
        <row r="5">
          <cell r="G5" t="str">
            <v>Feb'2001</v>
          </cell>
        </row>
      </sheetData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5">
          <cell r="G5" t="str">
            <v>Feb'2001</v>
          </cell>
        </row>
      </sheetData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5">
          <cell r="G5" t="str">
            <v>Feb'2001</v>
          </cell>
        </row>
      </sheetData>
      <sheetData sheetId="144">
        <row r="5">
          <cell r="G5" t="str">
            <v>Feb'2001</v>
          </cell>
        </row>
      </sheetData>
      <sheetData sheetId="145">
        <row r="5">
          <cell r="G5" t="str">
            <v>Feb'2001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5">
          <cell r="G5" t="str">
            <v>Feb'2001</v>
          </cell>
        </row>
      </sheetData>
      <sheetData sheetId="155">
        <row r="5">
          <cell r="G5" t="str">
            <v>Feb'2001</v>
          </cell>
        </row>
      </sheetData>
      <sheetData sheetId="156">
        <row r="5">
          <cell r="G5" t="str">
            <v>Feb'2001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5">
          <cell r="G5" t="str">
            <v>Feb'2001</v>
          </cell>
        </row>
      </sheetData>
      <sheetData sheetId="167">
        <row r="5">
          <cell r="G5" t="str">
            <v>Feb'2001</v>
          </cell>
        </row>
      </sheetData>
      <sheetData sheetId="168">
        <row r="5">
          <cell r="G5" t="str">
            <v>Feb'2001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5">
          <cell r="G5" t="str">
            <v>Feb'2001</v>
          </cell>
        </row>
      </sheetData>
      <sheetData sheetId="178">
        <row r="5">
          <cell r="G5" t="str">
            <v>Feb'2001</v>
          </cell>
        </row>
      </sheetData>
      <sheetData sheetId="179">
        <row r="5">
          <cell r="G5" t="str">
            <v>Feb'2001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G5" t="str">
            <v>Feb'2001</v>
          </cell>
        </row>
      </sheetData>
      <sheetData sheetId="190">
        <row r="5">
          <cell r="G5" t="str">
            <v>Feb'2001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5">
          <cell r="G5" t="str">
            <v>Feb'2001</v>
          </cell>
        </row>
      </sheetData>
      <sheetData sheetId="201">
        <row r="5">
          <cell r="G5" t="str">
            <v>Feb'2001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5">
          <cell r="G5" t="str">
            <v>Feb'2001</v>
          </cell>
        </row>
      </sheetData>
      <sheetData sheetId="212">
        <row r="5">
          <cell r="G5" t="str">
            <v>Feb'2001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5">
          <cell r="G5" t="str">
            <v>Feb'2001</v>
          </cell>
        </row>
      </sheetData>
      <sheetData sheetId="223">
        <row r="5">
          <cell r="G5" t="str">
            <v>Feb'2001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5">
          <cell r="G5" t="str">
            <v>Feb'2001</v>
          </cell>
        </row>
      </sheetData>
      <sheetData sheetId="254">
        <row r="5">
          <cell r="G5" t="str">
            <v>Feb'2001</v>
          </cell>
        </row>
      </sheetData>
      <sheetData sheetId="255">
        <row r="5">
          <cell r="G5" t="str">
            <v>Feb'2001</v>
          </cell>
        </row>
      </sheetData>
      <sheetData sheetId="256">
        <row r="5">
          <cell r="G5" t="str">
            <v>Feb'2001</v>
          </cell>
        </row>
      </sheetData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>
        <row r="5">
          <cell r="G5" t="str">
            <v>Feb'2001</v>
          </cell>
        </row>
      </sheetData>
      <sheetData sheetId="265">
        <row r="5">
          <cell r="G5" t="str">
            <v>Feb'2001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  <sheetName val="TrialBalance_Q3-20023"/>
      <sheetName val="TrialBalance_Q3-20025"/>
      <sheetName val="TrialBalance_Q3-20024"/>
      <sheetName val="TrialBalance_Q3-20026"/>
      <sheetName val="TrialBalance_Q3-20027"/>
      <sheetName val="TrialBalance_Q3-20028"/>
      <sheetName val="Sheet1-Activity_work9"/>
      <sheetName val="Cashflow_-_2_K__Dorn9"/>
      <sheetName val="Cashflow_-_19"/>
      <sheetName val="งบบริหาร_PL-report9"/>
      <sheetName val="Sheet2-_Cost_sheet_electric9"/>
      <sheetName val="Sheet1-_Cost_Sheet_Water9"/>
      <sheetName val="DATABASE_-sumifTB9"/>
      <sheetName val="BS-Mgm-Details_Support9"/>
      <sheetName val="PL-Mgm-Details_support_9"/>
      <sheetName val="P&amp;LFINAL_-_449"/>
      <sheetName val="31_12_049"/>
      <sheetName val="Trial_Balance9"/>
      <sheetName val="TrialBalance_Q3-20029"/>
      <sheetName val="Sheet1-Activity_work10"/>
      <sheetName val="Cashflow_-_2_K__Dorn10"/>
      <sheetName val="Cashflow_-_110"/>
      <sheetName val="งบบริหาร_PL-report10"/>
      <sheetName val="Sheet2-_Cost_sheet_electric10"/>
      <sheetName val="Sheet1-_Cost_Sheet_Water10"/>
      <sheetName val="DATABASE_-sumifTB10"/>
      <sheetName val="BS-Mgm-Details_Support10"/>
      <sheetName val="PL-Mgm-Details_support_10"/>
      <sheetName val="P&amp;LFINAL_-_4410"/>
      <sheetName val="31_12_0410"/>
      <sheetName val="Trial_Balance10"/>
      <sheetName val="TrialBalance_Q3-200210"/>
      <sheetName val="Sheet1-Activity_work11"/>
      <sheetName val="Cashflow_-_2_K__Dorn11"/>
      <sheetName val="Cashflow_-_111"/>
      <sheetName val="งบบริหาร_PL-report11"/>
      <sheetName val="Sheet2-_Cost_sheet_electric11"/>
      <sheetName val="Sheet1-_Cost_Sheet_Water11"/>
      <sheetName val="DATABASE_-sumifTB11"/>
      <sheetName val="BS-Mgm-Details_Support11"/>
      <sheetName val="PL-Mgm-Details_support_11"/>
      <sheetName val="P&amp;LFINAL_-_4411"/>
      <sheetName val="31_12_0411"/>
      <sheetName val="Trial_Balance11"/>
      <sheetName val="TrialBalance_Q3-200211"/>
      <sheetName val="Sheet1-Activity_work12"/>
      <sheetName val="Cashflow_-_2_K__Dorn12"/>
      <sheetName val="Cashflow_-_112"/>
      <sheetName val="งบบริหาร_PL-report12"/>
      <sheetName val="Sheet2-_Cost_sheet_electric12"/>
      <sheetName val="Sheet1-_Cost_Sheet_Water12"/>
      <sheetName val="DATABASE_-sumifTB12"/>
      <sheetName val="BS-Mgm-Details_Support12"/>
      <sheetName val="PL-Mgm-Details_support_12"/>
      <sheetName val="P&amp;LFINAL_-_4412"/>
      <sheetName val="31_12_0412"/>
      <sheetName val="Trial_Balance12"/>
      <sheetName val="TrialBalance_Q3-200212"/>
      <sheetName val="Sheet1-Activity_work13"/>
      <sheetName val="Cashflow_-_2_K__Dorn13"/>
      <sheetName val="Cashflow_-_113"/>
      <sheetName val="งบบริหาร_PL-report13"/>
      <sheetName val="Sheet2-_Cost_sheet_electric13"/>
      <sheetName val="Sheet1-_Cost_Sheet_Water13"/>
      <sheetName val="DATABASE_-sumifTB13"/>
      <sheetName val="BS-Mgm-Details_Support13"/>
      <sheetName val="PL-Mgm-Details_support_13"/>
      <sheetName val="P&amp;LFINAL_-_4413"/>
      <sheetName val="31_12_0413"/>
      <sheetName val="Trial_Balance13"/>
      <sheetName val="TrialBalance_Q3-200213"/>
      <sheetName val="Sheet1-Activity_work14"/>
      <sheetName val="Cashflow_-_2_K__Dorn14"/>
      <sheetName val="Cashflow_-_114"/>
      <sheetName val="งบบริหาร_PL-report14"/>
      <sheetName val="Sheet2-_Cost_sheet_electric14"/>
      <sheetName val="Sheet1-_Cost_Sheet_Water14"/>
      <sheetName val="DATABASE_-sumifTB14"/>
      <sheetName val="BS-Mgm-Details_Support14"/>
      <sheetName val="PL-Mgm-Details_support_14"/>
      <sheetName val="P&amp;LFINAL_-_4414"/>
      <sheetName val="31_12_0414"/>
      <sheetName val="Trial_Balance14"/>
      <sheetName val="TrialBalance_Q3-200214"/>
      <sheetName val="Calculations"/>
      <sheetName val="Map"/>
      <sheetName val="Manual"/>
      <sheetName val="2.Conso"/>
      <sheetName val="8.1|Invest in Equity"/>
      <sheetName val="#Lookup"/>
      <sheetName val="BEN"/>
      <sheetName val="breakeven analysis"/>
      <sheetName val="Int."/>
      <sheetName val="Input"/>
      <sheetName val="2_Conso"/>
      <sheetName val="8_1|Invest_in_Equity"/>
      <sheetName val="breakeven_analysis"/>
      <sheetName val="Int_"/>
      <sheetName val="Datasheet"/>
      <sheetName val="Main"/>
      <sheetName val="master plan "/>
      <sheetName val="Cover"/>
      <sheetName val="เงินกู้_MGC1"/>
      <sheetName val="2_Conso1"/>
      <sheetName val="8_1|Invest_in_Equity1"/>
      <sheetName val="breakeven_analysis1"/>
      <sheetName val="Int_1"/>
      <sheetName val="master_plan_"/>
      <sheetName val="Header"/>
      <sheetName val="Ass"/>
      <sheetName val="Summary"/>
      <sheetName val="130530"/>
      <sheetName val="Sheet1-Activity_work15"/>
      <sheetName val="Cashflow_-_2_K__Dorn15"/>
      <sheetName val="Cashflow_-_115"/>
      <sheetName val="งบบริหาร_PL-report15"/>
      <sheetName val="Sheet2-_Cost_sheet_electric15"/>
      <sheetName val="Sheet1-_Cost_Sheet_Water15"/>
      <sheetName val="DATABASE_-sumifTB15"/>
      <sheetName val="BS-Mgm-Details_Support15"/>
      <sheetName val="PL-Mgm-Details_support_15"/>
      <sheetName val="P&amp;LFINAL_-_4415"/>
      <sheetName val="31_12_0415"/>
      <sheetName val="Trial_Balance15"/>
      <sheetName val="TrialBalance_Q3-200215"/>
      <sheetName val="Title"/>
      <sheetName val="PM-TE_first_TB_for_YE"/>
      <sheetName val="purchase_order"/>
      <sheetName val="inp"/>
      <sheetName val="PM-TE_first_TB_for_YE1"/>
      <sheetName val="purchase_order1"/>
      <sheetName val="PM-TE_first_TB_for_YE2"/>
      <sheetName val="เงินกู้_MGC2"/>
      <sheetName val="purchase_order2"/>
      <sheetName val="PM-TE_first_TB_for_YE3"/>
      <sheetName val="เงินกู้_MGC3"/>
      <sheetName val="purchase_order3"/>
      <sheetName val="PM-TE_first_TB_for_YE4"/>
      <sheetName val="เงินกู้_MGC4"/>
      <sheetName val="purchase_order4"/>
      <sheetName val="Sale 0407"/>
      <sheetName val="Master"/>
      <sheetName val="F_OH"/>
      <sheetName val="BAL"/>
      <sheetName val="2_Conso2"/>
      <sheetName val="8_1|Invest_in_Equity2"/>
      <sheetName val="breakeven_analysis2"/>
      <sheetName val="Int_2"/>
      <sheetName val="master_plan_1"/>
      <sheetName val="2_Conso3"/>
      <sheetName val="8_1|Invest_in_Equity3"/>
      <sheetName val="breakeven_analysis3"/>
      <sheetName val="Int_3"/>
      <sheetName val="master_plan_2"/>
      <sheetName val="NAME"/>
      <sheetName val="2_Conso4"/>
      <sheetName val="8_1|Invest_in_Equity4"/>
      <sheetName val="breakeven_analysis4"/>
      <sheetName val="Int_4"/>
      <sheetName val="master_plan_3"/>
      <sheetName val="OthCode"/>
    </sheetNames>
    <sheetDataSet>
      <sheetData sheetId="0">
        <row r="4">
          <cell r="AT4" t="str">
            <v>YEAR 2001</v>
          </cell>
        </row>
      </sheetData>
      <sheetData sheetId="1">
        <row r="4">
          <cell r="AT4" t="str">
            <v>YEAR 2001</v>
          </cell>
        </row>
      </sheetData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AT4" t="str">
            <v>YEAR 2001</v>
          </cell>
        </row>
      </sheetData>
      <sheetData sheetId="21"/>
      <sheetData sheetId="22">
        <row r="4">
          <cell r="AT4" t="str">
            <v>YEAR 2001</v>
          </cell>
        </row>
      </sheetData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>
        <row r="4">
          <cell r="AT4" t="str">
            <v>YEAR 2001</v>
          </cell>
        </row>
      </sheetData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>
        <row r="4">
          <cell r="AT4" t="str">
            <v>YEAR 2001</v>
          </cell>
        </row>
      </sheetData>
      <sheetData sheetId="53">
        <row r="4">
          <cell r="AT4" t="str">
            <v>YEAR 2001</v>
          </cell>
        </row>
      </sheetData>
      <sheetData sheetId="54"/>
      <sheetData sheetId="55"/>
      <sheetData sheetId="56"/>
      <sheetData sheetId="57"/>
      <sheetData sheetId="58">
        <row r="4">
          <cell r="AT4" t="str">
            <v>YEAR 2001</v>
          </cell>
        </row>
      </sheetData>
      <sheetData sheetId="59">
        <row r="4">
          <cell r="AT4" t="str">
            <v>YEAR 2001</v>
          </cell>
        </row>
      </sheetData>
      <sheetData sheetId="60">
        <row r="4">
          <cell r="AT4" t="str">
            <v>YEAR 2001</v>
          </cell>
        </row>
      </sheetData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>
        <row r="4">
          <cell r="AT4" t="str">
            <v>YEAR 2001</v>
          </cell>
        </row>
      </sheetData>
      <sheetData sheetId="71">
        <row r="4">
          <cell r="AT4" t="str">
            <v>YEAR 2001</v>
          </cell>
        </row>
      </sheetData>
      <sheetData sheetId="72">
        <row r="4">
          <cell r="AT4" t="str">
            <v>YEAR 2001</v>
          </cell>
        </row>
      </sheetData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4">
          <cell r="AT4" t="str">
            <v>YEAR 2001</v>
          </cell>
        </row>
      </sheetData>
      <sheetData sheetId="83">
        <row r="4">
          <cell r="AT4" t="str">
            <v>YEAR 2001</v>
          </cell>
        </row>
      </sheetData>
      <sheetData sheetId="84">
        <row r="4">
          <cell r="AT4" t="str">
            <v>YEAR 2001</v>
          </cell>
        </row>
      </sheetData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AT4" t="str">
            <v>YEAR 2001</v>
          </cell>
        </row>
      </sheetData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4">
          <cell r="AT4" t="str">
            <v>YEAR 2001</v>
          </cell>
        </row>
      </sheetData>
      <sheetData sheetId="131"/>
      <sheetData sheetId="132"/>
      <sheetData sheetId="133">
        <row r="4">
          <cell r="AT4" t="str">
            <v>YEAR 2001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4">
          <cell r="AT4" t="str">
            <v>YEAR 2001</v>
          </cell>
        </row>
      </sheetData>
      <sheetData sheetId="144"/>
      <sheetData sheetId="145"/>
      <sheetData sheetId="146">
        <row r="4">
          <cell r="AT4" t="str">
            <v>YEAR 2001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T4" t="str">
            <v>YEAR 2001</v>
          </cell>
        </row>
      </sheetData>
      <sheetData sheetId="163"/>
      <sheetData sheetId="164"/>
      <sheetData sheetId="165">
        <row r="4">
          <cell r="AT4" t="str">
            <v>YEAR 2001</v>
          </cell>
        </row>
      </sheetData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AT4" t="str">
            <v>YEAR 2001</v>
          </cell>
        </row>
      </sheetData>
      <sheetData sheetId="176"/>
      <sheetData sheetId="177"/>
      <sheetData sheetId="178">
        <row r="4">
          <cell r="AT4" t="str">
            <v>YEAR 2001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AT4" t="str">
            <v>YEAR 2001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AT4" t="str">
            <v>YEAR 2001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>
        <row r="4">
          <cell r="AT4" t="str">
            <v>YEAR 2001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4">
          <cell r="AT4" t="str">
            <v>YEAR 2001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>
        <row r="4">
          <cell r="AT4" t="str">
            <v>YEAR 2001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  <sheetName val="เงินกู้_MGC3"/>
      <sheetName val="เงินกู้_MGC5"/>
      <sheetName val="เงินกู้_MGC4"/>
      <sheetName val="เงินกู้_MGC6"/>
      <sheetName val="เงินกู้_MGC7"/>
      <sheetName val="เงินกู้_MGC8"/>
      <sheetName val="3C-_reviseทะเบียนทรัพย์สิน9"/>
      <sheetName val="Sheet1-update_10_-ครั้งที่_29"/>
      <sheetName val="Sheet1_(2)-update099"/>
      <sheetName val="C-_Database_GL9"/>
      <sheetName val="acc_depre-report-old9"/>
      <sheetName val="Summary_depre__life9"/>
      <sheetName val="ทะเบียนทรัพย์สิน_(2)9"/>
      <sheetName val="Asset_Reno-record9"/>
      <sheetName val="1_detail_profit&amp;loss9"/>
      <sheetName val="2_Balance_Sheet_K_Dorn9"/>
      <sheetName val="3_detail_balance_sheet9"/>
      <sheetName val="งบบริหาร_PL-report9"/>
      <sheetName val="P&amp;LFINAL_-_449"/>
      <sheetName val="DATABASE_-sumifTB9"/>
      <sheetName val="เงินกู้_MGC9"/>
      <sheetName val="3C-_reviseทะเบียนทรัพย์สิน10"/>
      <sheetName val="Sheet1-update_10_-ครั้งที่_210"/>
      <sheetName val="Sheet1_(2)-update0910"/>
      <sheetName val="C-_Database_GL10"/>
      <sheetName val="acc_depre-report-old10"/>
      <sheetName val="Summary_depre__life10"/>
      <sheetName val="ทะเบียนทรัพย์สิน_(2)10"/>
      <sheetName val="Asset_Reno-record10"/>
      <sheetName val="1_detail_profit&amp;loss10"/>
      <sheetName val="2_Balance_Sheet_K_Dorn10"/>
      <sheetName val="3_detail_balance_sheet10"/>
      <sheetName val="งบบริหาร_PL-report10"/>
      <sheetName val="P&amp;LFINAL_-_4410"/>
      <sheetName val="DATABASE_-sumifTB10"/>
      <sheetName val="เงินกู้_MGC10"/>
      <sheetName val="3C-_reviseทะเบียนทรัพย์สิน11"/>
      <sheetName val="Sheet1-update_10_-ครั้งที่_211"/>
      <sheetName val="Sheet1_(2)-update0911"/>
      <sheetName val="C-_Database_GL11"/>
      <sheetName val="acc_depre-report-old11"/>
      <sheetName val="Summary_depre__life11"/>
      <sheetName val="ทะเบียนทรัพย์สิน_(2)11"/>
      <sheetName val="Asset_Reno-record11"/>
      <sheetName val="1_detail_profit&amp;loss11"/>
      <sheetName val="2_Balance_Sheet_K_Dorn11"/>
      <sheetName val="3_detail_balance_sheet11"/>
      <sheetName val="งบบริหาร_PL-report11"/>
      <sheetName val="P&amp;LFINAL_-_4411"/>
      <sheetName val="DATABASE_-sumifTB11"/>
      <sheetName val="เงินกู้_MGC11"/>
      <sheetName val="3C-_reviseทะเบียนทรัพย์สิน12"/>
      <sheetName val="Sheet1-update_10_-ครั้งที่_212"/>
      <sheetName val="Sheet1_(2)-update0912"/>
      <sheetName val="C-_Database_GL12"/>
      <sheetName val="acc_depre-report-old12"/>
      <sheetName val="Summary_depre__life12"/>
      <sheetName val="ทะเบียนทรัพย์สิน_(2)12"/>
      <sheetName val="Asset_Reno-record12"/>
      <sheetName val="1_detail_profit&amp;loss12"/>
      <sheetName val="2_Balance_Sheet_K_Dorn12"/>
      <sheetName val="3_detail_balance_sheet12"/>
      <sheetName val="งบบริหาร_PL-report12"/>
      <sheetName val="P&amp;LFINAL_-_4412"/>
      <sheetName val="DATABASE_-sumifTB12"/>
      <sheetName val="เงินกู้_MGC12"/>
      <sheetName val="3C-_reviseทะเบียนทรัพย์สิน13"/>
      <sheetName val="Sheet1-update_10_-ครั้งที่_213"/>
      <sheetName val="Sheet1_(2)-update0913"/>
      <sheetName val="C-_Database_GL13"/>
      <sheetName val="acc_depre-report-old13"/>
      <sheetName val="Summary_depre__life13"/>
      <sheetName val="ทะเบียนทรัพย์สิน_(2)13"/>
      <sheetName val="Asset_Reno-record13"/>
      <sheetName val="1_detail_profit&amp;loss13"/>
      <sheetName val="2_Balance_Sheet_K_Dorn13"/>
      <sheetName val="3_detail_balance_sheet13"/>
      <sheetName val="งบบริหาร_PL-report13"/>
      <sheetName val="P&amp;LFINAL_-_4413"/>
      <sheetName val="DATABASE_-sumifTB13"/>
      <sheetName val="เงินกู้_MGC13"/>
      <sheetName val="3C-_reviseทะเบียนทรัพย์สิน14"/>
      <sheetName val="Sheet1-update_10_-ครั้งที่_214"/>
      <sheetName val="Sheet1_(2)-update0914"/>
      <sheetName val="C-_Database_GL14"/>
      <sheetName val="acc_depre-report-old14"/>
      <sheetName val="Summary_depre__life14"/>
      <sheetName val="ทะเบียนทรัพย์สิน_(2)14"/>
      <sheetName val="Asset_Reno-record14"/>
      <sheetName val="1_detail_profit&amp;loss14"/>
      <sheetName val="2_Balance_Sheet_K_Dorn14"/>
      <sheetName val="3_detail_balance_sheet14"/>
      <sheetName val="งบบริหาร_PL-report14"/>
      <sheetName val="P&amp;LFINAL_-_4414"/>
      <sheetName val="DATABASE_-sumifTB14"/>
      <sheetName val="เงินกู้_MGC14"/>
      <sheetName val="Calculations"/>
      <sheetName val="TrialBalance Q3-2002"/>
      <sheetName val="ADJ - RATE"/>
      <sheetName val="Int."/>
      <sheetName val="Manual"/>
      <sheetName val="sumdata"/>
      <sheetName val="8.1|Invest in Equity"/>
      <sheetName val="SCB 1 - Current"/>
      <sheetName val="SCB 2 - Current"/>
      <sheetName val="INDEX"/>
      <sheetName val="GDEP1231_45PDasset"/>
      <sheetName val="bod"/>
      <sheetName val="2_Conso"/>
      <sheetName val="TrialBalance_Q3-2002"/>
      <sheetName val="ADJ_-_RATE"/>
      <sheetName val="Int_"/>
      <sheetName val="8_1|Invest_in_Equity"/>
      <sheetName val="SCB_1_-_Current"/>
      <sheetName val="SCB_2_-_Current"/>
      <sheetName val="BEN"/>
      <sheetName val="Map"/>
      <sheetName val="dep12"/>
      <sheetName val="Combine"/>
      <sheetName val="Parameter"/>
      <sheetName val="master plan "/>
      <sheetName val="2_Conso1"/>
      <sheetName val="TrialBalance_Q3-20021"/>
      <sheetName val="ADJ_-_RATE1"/>
      <sheetName val="Trial_Balance1"/>
      <sheetName val="Int_1"/>
      <sheetName val="8_1|Invest_in_Equity1"/>
      <sheetName val="SCB_1_-_Current1"/>
      <sheetName val="SCB_2_-_Current1"/>
      <sheetName val="Data2006"/>
      <sheetName val="Data2005"/>
      <sheetName val="???????? PL-report"/>
      <sheetName val="3C-_reviseทะเบียนทรัพย์สิน15"/>
      <sheetName val="Sheet1-update_10_-ครั้งที่_215"/>
      <sheetName val="Sheet1_(2)-update0915"/>
      <sheetName val="C-_Database_GL15"/>
      <sheetName val="acc_depre-report-old15"/>
      <sheetName val="Summary_depre__life15"/>
      <sheetName val="ทะเบียนทรัพย์สิน_(2)15"/>
      <sheetName val="Asset_Reno-record15"/>
      <sheetName val="1_detail_profit&amp;loss15"/>
      <sheetName val="2_Balance_Sheet_K_Dorn15"/>
      <sheetName val="3_detail_balance_sheet15"/>
      <sheetName val="งบบริหาร_PL-report15"/>
      <sheetName val="P&amp;LFINAL_-_4415"/>
      <sheetName val="DATABASE_-sumifTB15"/>
      <sheetName val="เงินกู้_MGC15"/>
      <sheetName val="TB-2001-Apr'01"/>
      <sheetName val="Lookup"/>
      <sheetName val="NE-BG"/>
      <sheetName val="Trial_Balance2"/>
      <sheetName val="Data_23"/>
      <sheetName val="Trial_Balance3"/>
      <sheetName val="Data_24"/>
      <sheetName val="Trial_Balance4"/>
      <sheetName val="Sale 0408"/>
      <sheetName val="Selection"/>
      <sheetName val="2002"/>
      <sheetName val="Sale 0502"/>
      <sheetName val="RATE"/>
      <sheetName val="Data"/>
      <sheetName val="10"/>
      <sheetName val="BKE"/>
      <sheetName val="EPR"/>
      <sheetName val="#Lookup"/>
      <sheetName val="Datasheet"/>
      <sheetName val="2_Conso2"/>
      <sheetName val="TrialBalance_Q3-20022"/>
      <sheetName val="ADJ_-_RATE2"/>
      <sheetName val="Int_2"/>
      <sheetName val="8_1|Invest_in_Equity2"/>
      <sheetName val="SCB_1_-_Current2"/>
      <sheetName val="SCB_2_-_Current2"/>
      <sheetName val="master_plan_"/>
      <sheetName val="2_Conso3"/>
      <sheetName val="TrialBalance_Q3-20023"/>
      <sheetName val="ADJ_-_RATE3"/>
      <sheetName val="Int_3"/>
      <sheetName val="8_1|Invest_in_Equity3"/>
      <sheetName val="SCB_1_-_Current3"/>
      <sheetName val="SCB_2_-_Current3"/>
      <sheetName val="master_plan_1"/>
      <sheetName val="stat local"/>
      <sheetName val="2_Conso4"/>
      <sheetName val="TrialBalance_Q3-20024"/>
      <sheetName val="ADJ_-_RATE4"/>
      <sheetName val="Int_4"/>
      <sheetName val="8_1|Invest_in_Equity4"/>
      <sheetName val="SCB_1_-_Current4"/>
      <sheetName val="SCB_2_-_Current4"/>
      <sheetName val="master_plan_2"/>
      <sheetName val="stat_local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1">
          <cell r="A1">
            <v>1</v>
          </cell>
        </row>
      </sheetData>
      <sheetData sheetId="34">
        <row r="1">
          <cell r="A1">
            <v>1</v>
          </cell>
        </row>
      </sheetData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>
        <row r="1">
          <cell r="A1">
            <v>1</v>
          </cell>
        </row>
      </sheetData>
      <sheetData sheetId="62"/>
      <sheetData sheetId="63">
        <row r="1">
          <cell r="A1">
            <v>1</v>
          </cell>
        </row>
      </sheetData>
      <sheetData sheetId="64">
        <row r="1">
          <cell r="A1">
            <v>1</v>
          </cell>
        </row>
      </sheetData>
      <sheetData sheetId="65">
        <row r="1">
          <cell r="A1">
            <v>1</v>
          </cell>
        </row>
      </sheetData>
      <sheetData sheetId="66">
        <row r="1">
          <cell r="A1">
            <v>1</v>
          </cell>
        </row>
      </sheetData>
      <sheetData sheetId="67">
        <row r="1">
          <cell r="A1">
            <v>1</v>
          </cell>
        </row>
      </sheetData>
      <sheetData sheetId="68">
        <row r="1">
          <cell r="A1">
            <v>1</v>
          </cell>
        </row>
      </sheetData>
      <sheetData sheetId="69">
        <row r="1">
          <cell r="A1">
            <v>1</v>
          </cell>
        </row>
      </sheetData>
      <sheetData sheetId="70"/>
      <sheetData sheetId="71">
        <row r="1">
          <cell r="A1">
            <v>1</v>
          </cell>
        </row>
      </sheetData>
      <sheetData sheetId="72"/>
      <sheetData sheetId="73">
        <row r="1">
          <cell r="A1">
            <v>1</v>
          </cell>
        </row>
      </sheetData>
      <sheetData sheetId="74"/>
      <sheetData sheetId="75">
        <row r="1">
          <cell r="A1">
            <v>1</v>
          </cell>
        </row>
      </sheetData>
      <sheetData sheetId="76"/>
      <sheetData sheetId="77">
        <row r="1">
          <cell r="A1">
            <v>1</v>
          </cell>
        </row>
      </sheetData>
      <sheetData sheetId="78">
        <row r="1">
          <cell r="A1">
            <v>1</v>
          </cell>
        </row>
      </sheetData>
      <sheetData sheetId="79">
        <row r="1">
          <cell r="A1">
            <v>1</v>
          </cell>
        </row>
      </sheetData>
      <sheetData sheetId="80">
        <row r="1">
          <cell r="A1">
            <v>1</v>
          </cell>
        </row>
      </sheetData>
      <sheetData sheetId="81">
        <row r="1">
          <cell r="A1">
            <v>1</v>
          </cell>
        </row>
      </sheetData>
      <sheetData sheetId="82">
        <row r="1">
          <cell r="A1">
            <v>1</v>
          </cell>
        </row>
      </sheetData>
      <sheetData sheetId="83">
        <row r="1">
          <cell r="A1">
            <v>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>
        <row r="1">
          <cell r="A1">
            <v>1</v>
          </cell>
        </row>
      </sheetData>
      <sheetData sheetId="92">
        <row r="1">
          <cell r="A1">
            <v>1</v>
          </cell>
        </row>
      </sheetData>
      <sheetData sheetId="93">
        <row r="1">
          <cell r="A1">
            <v>1</v>
          </cell>
        </row>
      </sheetData>
      <sheetData sheetId="94">
        <row r="1">
          <cell r="A1">
            <v>1</v>
          </cell>
        </row>
      </sheetData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>
            <v>1</v>
          </cell>
        </row>
      </sheetData>
      <sheetData sheetId="106">
        <row r="1">
          <cell r="A1">
            <v>1</v>
          </cell>
        </row>
      </sheetData>
      <sheetData sheetId="107">
        <row r="1">
          <cell r="A1">
            <v>1</v>
          </cell>
        </row>
      </sheetData>
      <sheetData sheetId="108">
        <row r="1">
          <cell r="A1">
            <v>1</v>
          </cell>
        </row>
      </sheetData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>
        <row r="1">
          <cell r="A1">
            <v>1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>
            <v>1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>
            <v>1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>
            <v>1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1">
          <cell r="A1">
            <v>1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>
            <v>1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1">
          <cell r="A1">
            <v>1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>
            <v>1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>
        <row r="1">
          <cell r="A1">
            <v>1</v>
          </cell>
        </row>
      </sheetData>
      <sheetData sheetId="330"/>
      <sheetData sheetId="331">
        <row r="1">
          <cell r="A1">
            <v>1</v>
          </cell>
        </row>
      </sheetData>
      <sheetData sheetId="332"/>
      <sheetData sheetId="333">
        <row r="1">
          <cell r="A1">
            <v>1</v>
          </cell>
        </row>
      </sheetData>
      <sheetData sheetId="334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>
        <row r="1">
          <cell r="A1">
            <v>1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  <sheetName val="ส่วนลด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01"/>
      <sheetName val="Hidden"/>
      <sheetName val="ลูกหนี้(เก่า)"/>
      <sheetName val="P001 Lead"/>
      <sheetName val="Disposal"/>
      <sheetName val="Gross"/>
      <sheetName val="RM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Balance_Q3-20024"/>
      <sheetName val="TrialBalance_Q3_20024"/>
      <sheetName val="ADJ_-_RATE4"/>
      <sheetName val="Trial_Balance4"/>
      <sheetName val="31_12_042"/>
      <sheetName val="acc_depre-report-old4"/>
      <sheetName val="งบบริหาร_PL-report2"/>
      <sheetName val="BS_ATTACH3"/>
      <sheetName val="P&amp;LFINAL_-_442"/>
      <sheetName val="VariableII__period2"/>
      <sheetName val="เงินกู้_MGC4"/>
      <sheetName val="10-1_Media1"/>
      <sheetName val="Wkgs_BS_Lead1"/>
      <sheetName val="EST-FOOTING_(G)1"/>
      <sheetName val="General_Info1"/>
      <sheetName val="Pre_Opening_-_IHG1"/>
      <sheetName val="sum_to_LRH1"/>
      <sheetName val="Loan_Data1"/>
      <sheetName val="Implementation_Effort1"/>
      <sheetName val="5_FCT_RMO_GZ1"/>
      <sheetName val="SCB_1_-_Current4"/>
      <sheetName val="SCB_2_-_Current4"/>
      <sheetName val="Submission_Form1"/>
      <sheetName val="Investment_Database1"/>
      <sheetName val="คชจ_ดำเนินงาน6-431"/>
      <sheetName val="TB010307__3103073"/>
      <sheetName val="7Long_term_liabilities3"/>
      <sheetName val="Permanent_info1"/>
      <sheetName val="BS-after_AJE1"/>
      <sheetName val="7_Jan_023"/>
      <sheetName val="TB_SAP2"/>
      <sheetName val="ana_u53"/>
      <sheetName val="TB_MON_VS_Deloittle_Grouping3"/>
      <sheetName val="K-5_YE3"/>
      <sheetName val="_APS__APS-DI_ING3"/>
      <sheetName val="no_73"/>
      <sheetName val="REC_GROUP3"/>
      <sheetName val="UTC_Profit_Consolidation3"/>
      <sheetName val="Two_Step_Revenue_Testing_Maste3"/>
      <sheetName val="Mkt_Dev_1291_ONL_1290_-_10103"/>
      <sheetName val="TB_Data_base1"/>
      <sheetName val="Template_for_lead1"/>
      <sheetName val="DATA_SHEET1"/>
      <sheetName val="Orig_Study_for_PPAP3"/>
      <sheetName val="Operational_Plan1"/>
      <sheetName val="Dry_Mixes1"/>
      <sheetName val="FIXED_ASSET1"/>
      <sheetName val="std_cost3"/>
      <sheetName val="BALANCE_SHEET1"/>
      <sheetName val="Sale_05021"/>
      <sheetName val="SCB_1___Current1"/>
      <sheetName val="SCB_2___Current1"/>
      <sheetName val="Financial_Statistics1"/>
      <sheetName val="vendor_name1"/>
      <sheetName val="NQSO_07_22_051"/>
      <sheetName val="Main_Assumptions2"/>
      <sheetName val="Revenue_Assumptions2"/>
      <sheetName val="New_DYNA1"/>
      <sheetName val="New_Code1"/>
      <sheetName val="P001_Lead1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Balance_Q3-20025"/>
      <sheetName val="TrialBalance_Q3_20025"/>
      <sheetName val="ADJ_-_RATE5"/>
      <sheetName val="Trial_Balance5"/>
      <sheetName val="31_12_043"/>
      <sheetName val="acc_depre-report-old5"/>
      <sheetName val="งบบริหาร_PL-report3"/>
      <sheetName val="BS_ATTACH4"/>
      <sheetName val="P&amp;LFINAL_-_443"/>
      <sheetName val="VariableII__period3"/>
      <sheetName val="เงินกู้_MGC5"/>
      <sheetName val="10-1_Media2"/>
      <sheetName val="Wkgs_BS_Lead2"/>
      <sheetName val="EST-FOOTING_(G)2"/>
      <sheetName val="General_Info2"/>
      <sheetName val="Pre_Opening_-_IHG2"/>
      <sheetName val="sum_to_LRH2"/>
      <sheetName val="Loan_Data2"/>
      <sheetName val="Implementation_Effort2"/>
      <sheetName val="5_FCT_RMO_GZ2"/>
      <sheetName val="SCB_1_-_Current5"/>
      <sheetName val="SCB_2_-_Current5"/>
      <sheetName val="Submission_Form2"/>
      <sheetName val="Investment_Database2"/>
      <sheetName val="คชจ_ดำเนินงาน6-432"/>
      <sheetName val="TB010307__3103074"/>
      <sheetName val="7Long_term_liabilities4"/>
      <sheetName val="Permanent_info2"/>
      <sheetName val="BS-after_AJE2"/>
      <sheetName val="7_Jan_024"/>
      <sheetName val="TB_SAP3"/>
      <sheetName val="ana_u54"/>
      <sheetName val="TB_MON_VS_Deloittle_Grouping4"/>
      <sheetName val="K-5_YE4"/>
      <sheetName val="_APS__APS-DI_ING4"/>
      <sheetName val="no_74"/>
      <sheetName val="REC_GROUP4"/>
      <sheetName val="UTC_Profit_Consolidation4"/>
      <sheetName val="Two_Step_Revenue_Testing_Maste4"/>
      <sheetName val="Mkt_Dev_1291_ONL_1290_-_10104"/>
      <sheetName val="TB_Data_base2"/>
      <sheetName val="Template_for_lead2"/>
      <sheetName val="DATA_SHEET2"/>
      <sheetName val="Orig_Study_for_PPAP4"/>
      <sheetName val="Operational_Plan2"/>
      <sheetName val="Dry_Mixes2"/>
      <sheetName val="FIXED_ASSET2"/>
      <sheetName val="std_cost4"/>
      <sheetName val="BALANCE_SHEET2"/>
      <sheetName val="Sale_05022"/>
      <sheetName val="SCB_1___Current2"/>
      <sheetName val="SCB_2___Current2"/>
      <sheetName val="Financial_Statistics2"/>
      <sheetName val="vendor_name2"/>
      <sheetName val="NQSO_07_22_052"/>
      <sheetName val="Main_Assumptions3"/>
      <sheetName val="Revenue_Assumptions3"/>
      <sheetName val="New_DYNA2"/>
      <sheetName val="New_Code2"/>
      <sheetName val="P001_Le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>
        <row r="1">
          <cell r="A1" t="str">
            <v>รหัสบัญชี</v>
          </cell>
        </row>
      </sheetData>
      <sheetData sheetId="48"/>
      <sheetData sheetId="49">
        <row r="1">
          <cell r="A1" t="str">
            <v>Trial Balance</v>
          </cell>
        </row>
      </sheetData>
      <sheetData sheetId="50">
        <row r="1">
          <cell r="A1" t="str">
            <v>รหัสบัญชี</v>
          </cell>
        </row>
      </sheetData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>
        <row r="1">
          <cell r="A1" t="str">
            <v>รหัสบัญชี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  <sheetName val="SH-E"/>
      <sheetName val="SH-C"/>
      <sheetName val="BAL"/>
      <sheetName val="EST-FOOTING (G)"/>
      <sheetName val="Oct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  <sheetName val="Macro1"/>
      <sheetName val="SH-C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  <sheetName val="TH-XL"/>
      <sheetName val=".1 Summary"/>
      <sheetName val="XREF"/>
      <sheetName val="31.12.04"/>
      <sheetName val="Cash Flow Statement in millions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Steps"/>
      <sheetName val="Order_Oct_w40"/>
      <sheetName val="Order_Oct_w41"/>
      <sheetName val="legal_h"/>
      <sheetName val="P&amp;LFINAL - 44"/>
      <sheetName val="GMI"/>
      <sheetName val="Gia vat tu"/>
      <sheetName val="Dinh nghia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_IB-PL-YTD16"/>
      <sheetName val="BS_ATTACH16"/>
      <sheetName val="acc_depre-report-old16"/>
      <sheetName val="securities_movement16"/>
      <sheetName val="Int__SanRam15"/>
      <sheetName val="workbook_control15"/>
      <sheetName val="ประมาณการประตูหน้าต่าง_15"/>
      <sheetName val="Month_v_YTD11"/>
      <sheetName val="Working_Capital_11"/>
      <sheetName val="(10)_ProdType11"/>
      <sheetName val="P&amp;L_INPUT"/>
      <sheetName val="xlSVH_T"/>
      <sheetName val="BO"/>
      <sheetName val="final"/>
      <sheetName val="aug action on npl"/>
      <sheetName val="aug action on pl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FASTables_Austria_at1SC_Retirem"/>
      <sheetName val="K001_-_Lead_example"/>
      <sheetName val="_1_Summary"/>
      <sheetName val="31_12_04"/>
      <sheetName val="Cash_Flow_Statement_in_millions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03中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Customize Your Purchase Order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BAL"/>
      <sheetName val="ANTICIPO DE IMPUESTOS (1355)"/>
      <sheetName val="D. VARIOS (1380)"/>
      <sheetName val="PROVISIONES (1399)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5"/>
      <sheetData sheetId="316"/>
      <sheetData sheetId="31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3"/>
      <sheetData sheetId="324"/>
      <sheetData sheetId="32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June"/>
      <sheetName val="MD_R"/>
      <sheetName val="노무비"/>
      <sheetName val="TrialBalance Q3-2002"/>
      <sheetName val="Master"/>
      <sheetName val="WHT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  <sheetName val="แบบเดิม"/>
      <sheetName val="BOX Cryostat Details"/>
      <sheetName val="Driver Linac Layout"/>
      <sheetName val="Inputs"/>
      <sheetName val="Magnet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22"/>
  <sheetViews>
    <sheetView showGridLines="0" view="pageBreakPreview" topLeftCell="A43" zoomScale="70" zoomScaleNormal="90" zoomScaleSheetLayoutView="70" workbookViewId="0">
      <selection activeCell="E56" sqref="E56"/>
    </sheetView>
  </sheetViews>
  <sheetFormatPr defaultColWidth="10.88671875" defaultRowHeight="21.75" customHeight="1"/>
  <cols>
    <col min="1" max="1" width="42.5546875" style="8" customWidth="1"/>
    <col min="2" max="2" width="2.5546875" style="7" customWidth="1"/>
    <col min="3" max="3" width="8" style="8" customWidth="1"/>
    <col min="4" max="4" width="1.44140625" style="7" customWidth="1"/>
    <col min="5" max="5" width="15" style="7" customWidth="1"/>
    <col min="6" max="6" width="1.44140625" style="7" customWidth="1"/>
    <col min="7" max="7" width="15" style="7" customWidth="1"/>
    <col min="8" max="8" width="1.44140625" style="7" customWidth="1"/>
    <col min="9" max="9" width="15" style="7" customWidth="1"/>
    <col min="10" max="10" width="1.44140625" style="7" customWidth="1"/>
    <col min="11" max="11" width="15" style="7" bestFit="1" customWidth="1"/>
    <col min="12" max="12" width="0.44140625" style="7" customWidth="1"/>
    <col min="13" max="16384" width="10.88671875" style="7"/>
  </cols>
  <sheetData>
    <row r="1" spans="1:11" s="5" customFormat="1" ht="21.75" customHeight="1">
      <c r="A1" s="1" t="s">
        <v>82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75" customHeight="1">
      <c r="A2" s="1" t="s">
        <v>181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1.75" customHeight="1">
      <c r="A3" s="1" t="s">
        <v>281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1.75" customHeight="1">
      <c r="A4" s="3"/>
      <c r="B4" s="4"/>
      <c r="C4" s="3"/>
      <c r="D4" s="4"/>
      <c r="E4" s="4"/>
      <c r="F4" s="4"/>
      <c r="G4" s="4"/>
      <c r="H4" s="4"/>
      <c r="I4" s="4"/>
      <c r="J4" s="4"/>
      <c r="K4" s="6" t="s">
        <v>72</v>
      </c>
    </row>
    <row r="5" spans="1:11" ht="21.75" customHeight="1">
      <c r="E5" s="103" t="s">
        <v>0</v>
      </c>
      <c r="F5" s="103"/>
      <c r="G5" s="103"/>
      <c r="H5" s="10"/>
      <c r="I5" s="103" t="s">
        <v>1</v>
      </c>
      <c r="J5" s="103"/>
      <c r="K5" s="103"/>
    </row>
    <row r="6" spans="1:11" ht="21.75" customHeight="1">
      <c r="C6" s="11" t="s">
        <v>2</v>
      </c>
      <c r="D6" s="12"/>
      <c r="E6" s="13" t="s">
        <v>282</v>
      </c>
      <c r="F6" s="14"/>
      <c r="G6" s="13" t="s">
        <v>268</v>
      </c>
      <c r="H6" s="15"/>
      <c r="I6" s="13" t="s">
        <v>282</v>
      </c>
      <c r="J6" s="14"/>
      <c r="K6" s="13" t="s">
        <v>268</v>
      </c>
    </row>
    <row r="7" spans="1:11" ht="21.75" customHeight="1">
      <c r="A7" s="7"/>
      <c r="E7" s="16" t="s">
        <v>70</v>
      </c>
      <c r="F7" s="16"/>
      <c r="G7" s="16" t="s">
        <v>66</v>
      </c>
      <c r="H7" s="17"/>
      <c r="I7" s="16" t="s">
        <v>70</v>
      </c>
      <c r="J7" s="16"/>
      <c r="K7" s="16" t="s">
        <v>66</v>
      </c>
    </row>
    <row r="8" spans="1:11" ht="21.75" customHeight="1">
      <c r="A8" s="7"/>
      <c r="E8" s="16" t="s">
        <v>71</v>
      </c>
      <c r="F8" s="16"/>
      <c r="G8" s="16"/>
      <c r="H8" s="17"/>
      <c r="I8" s="16" t="s">
        <v>71</v>
      </c>
      <c r="J8" s="16"/>
      <c r="K8" s="16"/>
    </row>
    <row r="9" spans="1:11" ht="21.75" customHeight="1">
      <c r="A9" s="18" t="s">
        <v>3</v>
      </c>
      <c r="E9" s="16"/>
      <c r="I9" s="16"/>
    </row>
    <row r="10" spans="1:11" ht="21.75" customHeight="1">
      <c r="A10" s="18" t="s">
        <v>4</v>
      </c>
      <c r="C10" s="19"/>
    </row>
    <row r="11" spans="1:11" ht="21.75" customHeight="1">
      <c r="A11" s="20" t="s">
        <v>5</v>
      </c>
      <c r="C11" s="19"/>
      <c r="E11" s="96">
        <v>426644</v>
      </c>
      <c r="F11" s="96"/>
      <c r="G11" s="96">
        <v>475623</v>
      </c>
      <c r="H11" s="96"/>
      <c r="I11" s="96">
        <v>12726</v>
      </c>
      <c r="J11" s="96"/>
      <c r="K11" s="96">
        <v>10987</v>
      </c>
    </row>
    <row r="12" spans="1:11" ht="21.75" customHeight="1">
      <c r="A12" s="20" t="s">
        <v>278</v>
      </c>
      <c r="C12" s="19" t="s">
        <v>188</v>
      </c>
      <c r="D12" s="21"/>
      <c r="E12" s="96">
        <v>2782650</v>
      </c>
      <c r="F12" s="96"/>
      <c r="G12" s="96">
        <v>2981732</v>
      </c>
      <c r="H12" s="96"/>
      <c r="I12" s="7">
        <v>1144945</v>
      </c>
      <c r="J12" s="96"/>
      <c r="K12" s="96">
        <v>321005</v>
      </c>
    </row>
    <row r="13" spans="1:11" ht="21.75" customHeight="1">
      <c r="A13" s="20" t="s">
        <v>64</v>
      </c>
      <c r="C13" s="19">
        <v>2</v>
      </c>
      <c r="D13" s="21"/>
      <c r="E13" s="96">
        <v>233966</v>
      </c>
      <c r="F13" s="96"/>
      <c r="G13" s="96">
        <v>597103</v>
      </c>
      <c r="H13" s="96"/>
      <c r="I13" s="96">
        <v>0</v>
      </c>
      <c r="J13" s="96"/>
      <c r="K13" s="96">
        <v>36068</v>
      </c>
    </row>
    <row r="14" spans="1:11" ht="21.75" customHeight="1">
      <c r="A14" s="20" t="s">
        <v>265</v>
      </c>
      <c r="C14" s="19"/>
      <c r="D14" s="21"/>
      <c r="E14" s="96">
        <v>0</v>
      </c>
      <c r="F14" s="96"/>
      <c r="G14" s="96">
        <v>177105</v>
      </c>
      <c r="H14" s="96"/>
      <c r="I14" s="96">
        <v>0</v>
      </c>
      <c r="J14" s="96"/>
      <c r="K14" s="96">
        <v>0</v>
      </c>
    </row>
    <row r="15" spans="1:11" ht="21.75" customHeight="1">
      <c r="A15" s="20" t="s">
        <v>83</v>
      </c>
      <c r="C15" s="19"/>
      <c r="D15" s="21"/>
      <c r="E15" s="96">
        <v>36485720</v>
      </c>
      <c r="F15" s="96"/>
      <c r="G15" s="96">
        <v>36765499</v>
      </c>
      <c r="H15" s="96"/>
      <c r="I15" s="96">
        <v>9997</v>
      </c>
      <c r="J15" s="96"/>
      <c r="K15" s="96">
        <v>9997</v>
      </c>
    </row>
    <row r="16" spans="1:11" ht="21.75" customHeight="1">
      <c r="A16" s="20" t="s">
        <v>48</v>
      </c>
      <c r="B16" s="22"/>
      <c r="C16" s="19"/>
      <c r="E16" s="96">
        <v>735752</v>
      </c>
      <c r="F16" s="96"/>
      <c r="G16" s="96">
        <v>758325</v>
      </c>
      <c r="H16" s="96"/>
      <c r="I16" s="96">
        <v>0</v>
      </c>
      <c r="J16" s="96"/>
      <c r="K16" s="96">
        <v>0</v>
      </c>
    </row>
    <row r="17" spans="1:11" ht="21.75" customHeight="1">
      <c r="A17" s="20" t="s">
        <v>61</v>
      </c>
      <c r="B17" s="22"/>
      <c r="C17" s="19"/>
      <c r="E17" s="96">
        <v>452726</v>
      </c>
      <c r="F17" s="96"/>
      <c r="G17" s="96">
        <v>344021</v>
      </c>
      <c r="H17" s="96"/>
      <c r="I17" s="96">
        <v>0</v>
      </c>
      <c r="J17" s="96"/>
      <c r="K17" s="96">
        <v>0</v>
      </c>
    </row>
    <row r="18" spans="1:11" ht="21.75" customHeight="1">
      <c r="A18" s="20" t="s">
        <v>148</v>
      </c>
      <c r="B18" s="22"/>
      <c r="C18" s="19"/>
      <c r="E18" s="96">
        <v>12349</v>
      </c>
      <c r="F18" s="96"/>
      <c r="G18" s="96">
        <v>14452</v>
      </c>
      <c r="H18" s="96"/>
      <c r="I18" s="96">
        <v>2096</v>
      </c>
      <c r="J18" s="96"/>
      <c r="K18" s="96">
        <v>2086</v>
      </c>
    </row>
    <row r="19" spans="1:11" ht="21.75" customHeight="1">
      <c r="A19" s="20" t="s">
        <v>6</v>
      </c>
      <c r="C19" s="19"/>
      <c r="E19" s="97">
        <v>1031013</v>
      </c>
      <c r="F19" s="96"/>
      <c r="G19" s="97">
        <f>968247</f>
        <v>968247</v>
      </c>
      <c r="H19" s="96"/>
      <c r="I19" s="97">
        <v>15126</v>
      </c>
      <c r="J19" s="96"/>
      <c r="K19" s="97">
        <f>10913-1</f>
        <v>10912</v>
      </c>
    </row>
    <row r="20" spans="1:11" ht="21.75" customHeight="1">
      <c r="A20" s="18" t="s">
        <v>7</v>
      </c>
      <c r="C20" s="19"/>
      <c r="E20" s="98">
        <f>SUM(E11:E19)</f>
        <v>42160820</v>
      </c>
      <c r="F20" s="96">
        <f t="shared" ref="F20:J20" si="0">SUM(F11:F19)</f>
        <v>0</v>
      </c>
      <c r="G20" s="98">
        <f>SUM(G11:H19)</f>
        <v>43082107</v>
      </c>
      <c r="H20" s="96">
        <f t="shared" si="0"/>
        <v>0</v>
      </c>
      <c r="I20" s="98">
        <f>SUM(I11:J19)</f>
        <v>1184890</v>
      </c>
      <c r="J20" s="96">
        <f t="shared" si="0"/>
        <v>0</v>
      </c>
      <c r="K20" s="98">
        <f>SUM(K11:L19)</f>
        <v>391055</v>
      </c>
    </row>
    <row r="21" spans="1:11" ht="21.75" customHeight="1">
      <c r="A21" s="18" t="s">
        <v>8</v>
      </c>
      <c r="C21" s="19"/>
      <c r="E21" s="96"/>
      <c r="F21" s="96"/>
      <c r="G21" s="96"/>
      <c r="H21" s="96"/>
      <c r="I21" s="96"/>
      <c r="J21" s="96"/>
      <c r="K21" s="96"/>
    </row>
    <row r="22" spans="1:11" ht="21.75" customHeight="1">
      <c r="A22" s="8" t="s">
        <v>149</v>
      </c>
      <c r="C22" s="19"/>
      <c r="E22" s="96"/>
      <c r="F22" s="96"/>
      <c r="G22" s="96"/>
      <c r="H22" s="96"/>
      <c r="I22" s="96"/>
      <c r="J22" s="96"/>
      <c r="K22" s="96"/>
    </row>
    <row r="23" spans="1:11" ht="21.75" customHeight="1">
      <c r="A23" s="8" t="s">
        <v>150</v>
      </c>
      <c r="C23" s="19"/>
      <c r="E23" s="96">
        <v>245120</v>
      </c>
      <c r="F23" s="96"/>
      <c r="G23" s="96">
        <v>308021</v>
      </c>
      <c r="H23" s="96"/>
      <c r="I23" s="96">
        <v>0</v>
      </c>
      <c r="J23" s="96"/>
      <c r="K23" s="96">
        <v>0</v>
      </c>
    </row>
    <row r="24" spans="1:11" ht="21.75" customHeight="1">
      <c r="A24" s="8" t="s">
        <v>204</v>
      </c>
      <c r="C24" s="19">
        <v>3</v>
      </c>
      <c r="E24" s="96">
        <v>244594</v>
      </c>
      <c r="F24" s="96"/>
      <c r="G24" s="96">
        <v>244079</v>
      </c>
      <c r="H24" s="96"/>
      <c r="I24" s="96">
        <v>0</v>
      </c>
      <c r="J24" s="96"/>
      <c r="K24" s="96">
        <v>0</v>
      </c>
    </row>
    <row r="25" spans="1:11" ht="21.75" customHeight="1">
      <c r="A25" s="8" t="s">
        <v>138</v>
      </c>
      <c r="C25" s="19">
        <v>2</v>
      </c>
      <c r="E25" s="96">
        <v>3388494</v>
      </c>
      <c r="F25" s="96"/>
      <c r="G25" s="96">
        <v>2424612</v>
      </c>
      <c r="H25" s="96"/>
      <c r="I25" s="96">
        <v>19692285</v>
      </c>
      <c r="J25" s="96"/>
      <c r="K25" s="96">
        <v>19537406</v>
      </c>
    </row>
    <row r="26" spans="1:11" ht="21.75" customHeight="1">
      <c r="A26" s="8" t="s">
        <v>131</v>
      </c>
      <c r="C26" s="19"/>
      <c r="E26" s="96">
        <v>294017</v>
      </c>
      <c r="F26" s="96"/>
      <c r="G26" s="96">
        <v>298834</v>
      </c>
      <c r="H26" s="96"/>
      <c r="I26" s="96">
        <v>0</v>
      </c>
      <c r="J26" s="96"/>
      <c r="K26" s="96">
        <v>0</v>
      </c>
    </row>
    <row r="27" spans="1:11" ht="21.75" customHeight="1">
      <c r="A27" s="8" t="s">
        <v>9</v>
      </c>
      <c r="C27" s="19">
        <v>4</v>
      </c>
      <c r="E27" s="96">
        <v>0</v>
      </c>
      <c r="F27" s="96"/>
      <c r="G27" s="96">
        <v>0</v>
      </c>
      <c r="H27" s="96"/>
      <c r="I27" s="96">
        <v>14267912</v>
      </c>
      <c r="J27" s="96"/>
      <c r="K27" s="96">
        <v>14267912</v>
      </c>
    </row>
    <row r="28" spans="1:11" ht="21.75" customHeight="1">
      <c r="A28" s="8" t="s">
        <v>116</v>
      </c>
      <c r="C28" s="19">
        <v>5</v>
      </c>
      <c r="E28" s="96">
        <v>10103552</v>
      </c>
      <c r="F28" s="96"/>
      <c r="G28" s="96">
        <v>9746281</v>
      </c>
      <c r="H28" s="96"/>
      <c r="I28" s="96">
        <v>775252</v>
      </c>
      <c r="J28" s="96"/>
      <c r="K28" s="96">
        <v>775252</v>
      </c>
    </row>
    <row r="29" spans="1:11" ht="21.75" customHeight="1">
      <c r="A29" s="8" t="s">
        <v>152</v>
      </c>
      <c r="C29" s="19"/>
      <c r="E29" s="96">
        <v>0</v>
      </c>
      <c r="F29" s="96"/>
      <c r="G29" s="96">
        <v>24971</v>
      </c>
      <c r="H29" s="96"/>
      <c r="I29" s="96">
        <v>0</v>
      </c>
      <c r="J29" s="96"/>
      <c r="K29" s="96">
        <v>0</v>
      </c>
    </row>
    <row r="30" spans="1:11" ht="21.75" customHeight="1">
      <c r="A30" s="8" t="s">
        <v>62</v>
      </c>
      <c r="C30" s="19"/>
      <c r="E30" s="96">
        <v>370843</v>
      </c>
      <c r="F30" s="96"/>
      <c r="G30" s="96">
        <v>370843</v>
      </c>
      <c r="H30" s="96"/>
      <c r="I30" s="96">
        <v>0</v>
      </c>
      <c r="J30" s="96"/>
      <c r="K30" s="96">
        <v>0</v>
      </c>
    </row>
    <row r="31" spans="1:11" ht="21.75" customHeight="1">
      <c r="A31" s="8" t="s">
        <v>65</v>
      </c>
      <c r="C31" s="19"/>
      <c r="E31" s="96">
        <v>334404</v>
      </c>
      <c r="F31" s="96"/>
      <c r="G31" s="96">
        <v>335293</v>
      </c>
      <c r="H31" s="96"/>
      <c r="I31" s="96">
        <v>25833</v>
      </c>
      <c r="J31" s="96"/>
      <c r="K31" s="96">
        <v>26830</v>
      </c>
    </row>
    <row r="32" spans="1:11" ht="21.75" customHeight="1">
      <c r="A32" s="20" t="s">
        <v>112</v>
      </c>
      <c r="C32" s="19"/>
      <c r="E32" s="96">
        <v>3304432</v>
      </c>
      <c r="F32" s="96"/>
      <c r="G32" s="96">
        <v>3589514</v>
      </c>
      <c r="H32" s="96"/>
      <c r="I32" s="96">
        <v>10617</v>
      </c>
      <c r="J32" s="96"/>
      <c r="K32" s="96">
        <v>12388</v>
      </c>
    </row>
    <row r="33" spans="1:11" ht="21.75" customHeight="1">
      <c r="A33" s="20" t="s">
        <v>202</v>
      </c>
      <c r="C33" s="19"/>
      <c r="E33" s="96">
        <v>56948</v>
      </c>
      <c r="F33" s="96"/>
      <c r="G33" s="96">
        <v>59013</v>
      </c>
      <c r="H33" s="96"/>
      <c r="I33" s="96">
        <v>0</v>
      </c>
      <c r="J33" s="96"/>
      <c r="K33" s="96">
        <v>0</v>
      </c>
    </row>
    <row r="34" spans="1:11" ht="21.75" customHeight="1">
      <c r="A34" s="20" t="s">
        <v>201</v>
      </c>
      <c r="C34" s="19"/>
      <c r="E34" s="96">
        <v>619878</v>
      </c>
      <c r="F34" s="96"/>
      <c r="G34" s="96">
        <v>665957</v>
      </c>
      <c r="H34" s="96"/>
      <c r="I34" s="96">
        <v>0</v>
      </c>
      <c r="J34" s="96"/>
      <c r="K34" s="96">
        <v>0</v>
      </c>
    </row>
    <row r="35" spans="1:11" ht="21.75" customHeight="1">
      <c r="A35" s="20" t="s">
        <v>132</v>
      </c>
      <c r="C35" s="19"/>
      <c r="E35" s="96">
        <v>305620</v>
      </c>
      <c r="F35" s="96"/>
      <c r="G35" s="96">
        <v>487632</v>
      </c>
      <c r="H35" s="96"/>
      <c r="I35" s="96">
        <v>20751</v>
      </c>
      <c r="J35" s="96"/>
      <c r="K35" s="96">
        <v>35627</v>
      </c>
    </row>
    <row r="36" spans="1:11" ht="21.75" customHeight="1">
      <c r="A36" s="20" t="s">
        <v>63</v>
      </c>
      <c r="B36" s="22"/>
      <c r="C36" s="19"/>
      <c r="E36" s="96">
        <v>128904</v>
      </c>
      <c r="F36" s="96"/>
      <c r="G36" s="96">
        <v>138333</v>
      </c>
      <c r="H36" s="96"/>
      <c r="I36" s="96">
        <v>6968</v>
      </c>
      <c r="J36" s="96"/>
      <c r="K36" s="96">
        <v>8785</v>
      </c>
    </row>
    <row r="37" spans="1:11" ht="21.75" customHeight="1">
      <c r="A37" s="20" t="s">
        <v>118</v>
      </c>
      <c r="B37" s="22"/>
      <c r="C37" s="19"/>
      <c r="E37" s="96">
        <v>385489</v>
      </c>
      <c r="F37" s="96"/>
      <c r="G37" s="96">
        <v>385489</v>
      </c>
      <c r="H37" s="96"/>
      <c r="I37" s="96">
        <v>0</v>
      </c>
      <c r="J37" s="96"/>
      <c r="K37" s="96">
        <v>0</v>
      </c>
    </row>
    <row r="38" spans="1:11" ht="21.75" customHeight="1">
      <c r="A38" s="20" t="s">
        <v>53</v>
      </c>
      <c r="B38" s="22"/>
      <c r="C38" s="19"/>
      <c r="E38" s="96">
        <v>1318202</v>
      </c>
      <c r="F38" s="96"/>
      <c r="G38" s="96">
        <v>1205483</v>
      </c>
      <c r="H38" s="96"/>
      <c r="I38" s="96">
        <v>21379</v>
      </c>
      <c r="J38" s="96"/>
      <c r="K38" s="96">
        <v>21544</v>
      </c>
    </row>
    <row r="39" spans="1:11" ht="21.75" customHeight="1">
      <c r="A39" s="20" t="s">
        <v>10</v>
      </c>
      <c r="C39" s="19"/>
      <c r="E39" s="97">
        <f>282521+1</f>
        <v>282522</v>
      </c>
      <c r="F39" s="96"/>
      <c r="G39" s="97">
        <v>347309</v>
      </c>
      <c r="H39" s="96"/>
      <c r="I39" s="97">
        <v>3204</v>
      </c>
      <c r="J39" s="96"/>
      <c r="K39" s="97">
        <v>3380</v>
      </c>
    </row>
    <row r="40" spans="1:11" ht="21.75" customHeight="1">
      <c r="A40" s="18" t="s">
        <v>11</v>
      </c>
      <c r="C40" s="19"/>
      <c r="E40" s="96">
        <f>SUM(E23:E39)</f>
        <v>21383019</v>
      </c>
      <c r="F40" s="96"/>
      <c r="G40" s="96">
        <f>SUM(G23:G39)</f>
        <v>20631664</v>
      </c>
      <c r="H40" s="96"/>
      <c r="I40" s="96">
        <f>SUM(I23:I39)</f>
        <v>34824201</v>
      </c>
      <c r="J40" s="96"/>
      <c r="K40" s="96">
        <f>SUM(K23:K39)</f>
        <v>34689124</v>
      </c>
    </row>
    <row r="41" spans="1:11" ht="21.75" customHeight="1" thickBot="1">
      <c r="A41" s="18" t="s">
        <v>12</v>
      </c>
      <c r="E41" s="99">
        <f>E20+E40</f>
        <v>63543839</v>
      </c>
      <c r="F41" s="96"/>
      <c r="G41" s="99">
        <f>G20+G40</f>
        <v>63713771</v>
      </c>
      <c r="H41" s="96"/>
      <c r="I41" s="99">
        <f>I20+I40</f>
        <v>36009091</v>
      </c>
      <c r="J41" s="96"/>
      <c r="K41" s="99">
        <f>K20+K40</f>
        <v>35080179</v>
      </c>
    </row>
    <row r="42" spans="1:11" ht="21.75" customHeight="1" thickTop="1">
      <c r="A42" s="18"/>
      <c r="E42" s="96"/>
      <c r="F42" s="96"/>
      <c r="G42" s="96"/>
      <c r="H42" s="96"/>
      <c r="I42" s="96"/>
      <c r="J42" s="96"/>
      <c r="K42" s="96"/>
    </row>
    <row r="43" spans="1:11" ht="21.75" customHeight="1">
      <c r="A43" s="8" t="s">
        <v>13</v>
      </c>
      <c r="E43" s="96"/>
      <c r="F43" s="96"/>
      <c r="G43" s="96"/>
      <c r="H43" s="96"/>
      <c r="I43" s="96"/>
      <c r="J43" s="96"/>
      <c r="K43" s="96"/>
    </row>
    <row r="44" spans="1:11" s="5" customFormat="1" ht="21.75" customHeight="1">
      <c r="A44" s="1" t="s">
        <v>82</v>
      </c>
      <c r="B44" s="2"/>
      <c r="C44" s="3"/>
      <c r="D44" s="4"/>
      <c r="E44" s="4"/>
      <c r="F44" s="4"/>
      <c r="G44" s="4"/>
      <c r="H44" s="4"/>
      <c r="I44" s="4"/>
      <c r="J44" s="4"/>
      <c r="K44" s="4"/>
    </row>
    <row r="45" spans="1:11" s="5" customFormat="1" ht="21.75" customHeight="1">
      <c r="A45" s="23" t="s">
        <v>182</v>
      </c>
      <c r="B45" s="2"/>
      <c r="C45" s="3"/>
      <c r="D45" s="4"/>
      <c r="E45" s="4"/>
      <c r="F45" s="4"/>
      <c r="G45" s="4"/>
      <c r="H45" s="4"/>
      <c r="I45" s="2"/>
      <c r="J45" s="4"/>
      <c r="K45" s="2"/>
    </row>
    <row r="46" spans="1:11" s="5" customFormat="1" ht="21.75" customHeight="1">
      <c r="A46" s="1" t="s">
        <v>281</v>
      </c>
      <c r="B46" s="2"/>
      <c r="C46" s="3"/>
      <c r="D46" s="4"/>
      <c r="E46" s="4"/>
      <c r="F46" s="4"/>
      <c r="G46" s="4"/>
      <c r="H46" s="4"/>
      <c r="I46" s="2"/>
      <c r="J46" s="4"/>
      <c r="K46" s="2"/>
    </row>
    <row r="47" spans="1:11" ht="21.75" customHeight="1">
      <c r="A47" s="3"/>
      <c r="B47" s="4"/>
      <c r="C47" s="3"/>
      <c r="D47" s="4"/>
      <c r="E47" s="4"/>
      <c r="F47" s="4"/>
      <c r="G47" s="4"/>
      <c r="H47" s="4"/>
      <c r="I47" s="4"/>
      <c r="J47" s="4"/>
      <c r="K47" s="6" t="s">
        <v>72</v>
      </c>
    </row>
    <row r="48" spans="1:11" ht="21.75" customHeight="1">
      <c r="E48" s="103" t="s">
        <v>0</v>
      </c>
      <c r="F48" s="103"/>
      <c r="G48" s="103"/>
      <c r="H48" s="10"/>
      <c r="I48" s="103" t="s">
        <v>1</v>
      </c>
      <c r="J48" s="103"/>
      <c r="K48" s="103"/>
    </row>
    <row r="49" spans="1:11" ht="21.75" customHeight="1">
      <c r="C49" s="11" t="s">
        <v>2</v>
      </c>
      <c r="D49" s="12"/>
      <c r="E49" s="13" t="s">
        <v>282</v>
      </c>
      <c r="F49" s="14"/>
      <c r="G49" s="13" t="s">
        <v>268</v>
      </c>
      <c r="H49" s="15"/>
      <c r="I49" s="13" t="s">
        <v>282</v>
      </c>
      <c r="J49" s="14"/>
      <c r="K49" s="13" t="s">
        <v>268</v>
      </c>
    </row>
    <row r="50" spans="1:11" ht="21.75" customHeight="1">
      <c r="A50" s="7"/>
      <c r="E50" s="16" t="s">
        <v>70</v>
      </c>
      <c r="F50" s="16"/>
      <c r="G50" s="16" t="s">
        <v>66</v>
      </c>
      <c r="H50" s="17"/>
      <c r="I50" s="16" t="s">
        <v>70</v>
      </c>
      <c r="J50" s="16"/>
      <c r="K50" s="16" t="s">
        <v>66</v>
      </c>
    </row>
    <row r="51" spans="1:11" ht="21.75" customHeight="1">
      <c r="A51" s="7"/>
      <c r="E51" s="16" t="s">
        <v>71</v>
      </c>
      <c r="F51" s="16"/>
      <c r="G51" s="16"/>
      <c r="H51" s="17"/>
      <c r="I51" s="16" t="s">
        <v>71</v>
      </c>
      <c r="J51" s="16"/>
      <c r="K51" s="16"/>
    </row>
    <row r="52" spans="1:11" ht="21.75" customHeight="1">
      <c r="A52" s="18" t="s">
        <v>14</v>
      </c>
      <c r="E52" s="24"/>
      <c r="F52" s="100"/>
      <c r="G52" s="100"/>
      <c r="H52" s="100"/>
      <c r="I52" s="24"/>
      <c r="J52" s="100"/>
      <c r="K52" s="100"/>
    </row>
    <row r="53" spans="1:11" ht="21.75" customHeight="1">
      <c r="A53" s="18" t="s">
        <v>15</v>
      </c>
      <c r="E53" s="100"/>
      <c r="F53" s="100"/>
      <c r="G53" s="100"/>
      <c r="H53" s="100"/>
      <c r="I53" s="100"/>
      <c r="J53" s="100"/>
      <c r="K53" s="100"/>
    </row>
    <row r="54" spans="1:11" ht="21.75" customHeight="1">
      <c r="A54" s="20" t="s">
        <v>203</v>
      </c>
      <c r="B54" s="22"/>
      <c r="C54" s="19"/>
      <c r="E54" s="24">
        <v>955616</v>
      </c>
      <c r="F54" s="24"/>
      <c r="G54" s="100">
        <v>1285968</v>
      </c>
      <c r="H54" s="24"/>
      <c r="I54" s="24">
        <v>330000</v>
      </c>
      <c r="J54" s="24"/>
      <c r="K54" s="24">
        <v>330000</v>
      </c>
    </row>
    <row r="55" spans="1:11" ht="21.75" customHeight="1">
      <c r="A55" s="20" t="s">
        <v>121</v>
      </c>
      <c r="B55" s="22"/>
      <c r="C55" s="19"/>
      <c r="E55" s="24">
        <v>99469</v>
      </c>
      <c r="F55" s="24"/>
      <c r="G55" s="100">
        <v>197752</v>
      </c>
      <c r="H55" s="24"/>
      <c r="I55" s="24">
        <v>159287</v>
      </c>
      <c r="J55" s="24"/>
      <c r="K55" s="24">
        <v>257093</v>
      </c>
    </row>
    <row r="56" spans="1:11" ht="21.75" customHeight="1">
      <c r="A56" s="20" t="s">
        <v>205</v>
      </c>
      <c r="B56" s="22"/>
      <c r="C56" s="19">
        <v>2</v>
      </c>
      <c r="E56" s="24">
        <v>3799446</v>
      </c>
      <c r="F56" s="24"/>
      <c r="G56" s="100">
        <v>3077240</v>
      </c>
      <c r="H56" s="24"/>
      <c r="I56" s="24">
        <v>707702</v>
      </c>
      <c r="J56" s="24"/>
      <c r="K56" s="24">
        <v>496954</v>
      </c>
    </row>
    <row r="57" spans="1:11" ht="21.75" customHeight="1">
      <c r="A57" s="20" t="s">
        <v>237</v>
      </c>
      <c r="B57" s="22"/>
      <c r="C57" s="19"/>
      <c r="E57" s="24">
        <v>238368</v>
      </c>
      <c r="F57" s="24"/>
      <c r="G57" s="100">
        <v>178148</v>
      </c>
      <c r="H57" s="24"/>
      <c r="I57" s="24">
        <v>0</v>
      </c>
      <c r="J57" s="24"/>
      <c r="K57" s="24">
        <v>0</v>
      </c>
    </row>
    <row r="58" spans="1:11" ht="21.75" customHeight="1">
      <c r="A58" s="20" t="s">
        <v>270</v>
      </c>
      <c r="B58" s="22"/>
      <c r="C58" s="19">
        <v>8</v>
      </c>
      <c r="E58" s="24">
        <v>347633</v>
      </c>
      <c r="F58" s="24"/>
      <c r="G58" s="100">
        <v>0</v>
      </c>
      <c r="H58" s="24"/>
      <c r="I58" s="24">
        <v>347633</v>
      </c>
      <c r="J58" s="24"/>
      <c r="K58" s="24">
        <v>0</v>
      </c>
    </row>
    <row r="59" spans="1:11" ht="21.75" customHeight="1">
      <c r="A59" s="25" t="s">
        <v>231</v>
      </c>
      <c r="C59" s="19"/>
      <c r="E59" s="24">
        <v>6780527</v>
      </c>
      <c r="F59" s="100"/>
      <c r="G59" s="100">
        <v>6142479</v>
      </c>
      <c r="H59" s="100"/>
      <c r="I59" s="100">
        <v>2253421</v>
      </c>
      <c r="J59" s="100"/>
      <c r="K59" s="100">
        <v>1799809</v>
      </c>
    </row>
    <row r="60" spans="1:11" ht="21.75" customHeight="1">
      <c r="A60" s="25" t="s">
        <v>271</v>
      </c>
      <c r="C60" s="19">
        <v>8</v>
      </c>
      <c r="E60" s="24">
        <v>7527611</v>
      </c>
      <c r="F60" s="100"/>
      <c r="G60" s="100">
        <v>6564598</v>
      </c>
      <c r="H60" s="100"/>
      <c r="I60" s="100">
        <v>6449091</v>
      </c>
      <c r="J60" s="100"/>
      <c r="K60" s="100">
        <v>4915500</v>
      </c>
    </row>
    <row r="61" spans="1:11" ht="21.75" customHeight="1">
      <c r="A61" s="25" t="s">
        <v>134</v>
      </c>
      <c r="C61" s="19">
        <v>2</v>
      </c>
      <c r="E61" s="24">
        <v>523928</v>
      </c>
      <c r="F61" s="100"/>
      <c r="G61" s="100">
        <v>532386</v>
      </c>
      <c r="H61" s="100"/>
      <c r="I61" s="24">
        <v>3009013</v>
      </c>
      <c r="J61" s="100"/>
      <c r="K61" s="100">
        <v>1992741</v>
      </c>
    </row>
    <row r="62" spans="1:11" ht="21.75" customHeight="1">
      <c r="A62" s="20" t="s">
        <v>164</v>
      </c>
      <c r="B62" s="22"/>
      <c r="C62" s="19"/>
      <c r="E62" s="24"/>
      <c r="F62" s="24"/>
      <c r="G62" s="100"/>
      <c r="H62" s="24"/>
      <c r="I62" s="24"/>
      <c r="J62" s="24"/>
      <c r="K62" s="24"/>
    </row>
    <row r="63" spans="1:11" ht="21.75" customHeight="1">
      <c r="A63" s="8" t="s">
        <v>163</v>
      </c>
      <c r="B63" s="22"/>
      <c r="C63" s="19"/>
      <c r="E63" s="24">
        <v>101892</v>
      </c>
      <c r="F63" s="24"/>
      <c r="G63" s="100">
        <v>169189</v>
      </c>
      <c r="H63" s="24"/>
      <c r="I63" s="24">
        <v>7218</v>
      </c>
      <c r="J63" s="24"/>
      <c r="K63" s="24">
        <v>4232</v>
      </c>
    </row>
    <row r="64" spans="1:11" ht="21.75" customHeight="1">
      <c r="A64" s="20" t="s">
        <v>58</v>
      </c>
      <c r="B64" s="22"/>
      <c r="C64" s="19">
        <v>2</v>
      </c>
      <c r="E64" s="24">
        <v>3763213</v>
      </c>
      <c r="F64" s="96"/>
      <c r="G64" s="100">
        <v>3367258</v>
      </c>
      <c r="H64" s="24"/>
      <c r="I64" s="24">
        <v>2983</v>
      </c>
      <c r="J64" s="24"/>
      <c r="K64" s="24">
        <v>2983</v>
      </c>
    </row>
    <row r="65" spans="1:11" ht="21.75" customHeight="1">
      <c r="A65" s="20" t="s">
        <v>305</v>
      </c>
      <c r="B65" s="22"/>
      <c r="C65" s="19">
        <v>5.5</v>
      </c>
      <c r="E65" s="24">
        <v>630000</v>
      </c>
      <c r="F65" s="96"/>
      <c r="G65" s="100">
        <v>0</v>
      </c>
      <c r="H65" s="24"/>
      <c r="I65" s="24">
        <v>0</v>
      </c>
      <c r="J65" s="24"/>
      <c r="K65" s="24">
        <v>0</v>
      </c>
    </row>
    <row r="66" spans="1:11" ht="21.75" customHeight="1">
      <c r="A66" s="20" t="s">
        <v>124</v>
      </c>
      <c r="B66" s="22"/>
      <c r="C66" s="19">
        <v>2</v>
      </c>
      <c r="E66" s="24">
        <v>231587</v>
      </c>
      <c r="F66" s="24"/>
      <c r="G66" s="100">
        <v>171108</v>
      </c>
      <c r="H66" s="24"/>
      <c r="I66" s="24">
        <v>371</v>
      </c>
      <c r="J66" s="24"/>
      <c r="K66" s="24">
        <v>39</v>
      </c>
    </row>
    <row r="67" spans="1:11" ht="21.75" customHeight="1">
      <c r="A67" s="20" t="s">
        <v>206</v>
      </c>
      <c r="B67" s="22"/>
      <c r="C67" s="19"/>
      <c r="E67" s="24">
        <v>159487</v>
      </c>
      <c r="F67" s="24"/>
      <c r="G67" s="100">
        <v>226312</v>
      </c>
      <c r="H67" s="24"/>
      <c r="I67" s="24">
        <v>0</v>
      </c>
      <c r="J67" s="24"/>
      <c r="K67" s="24">
        <v>0</v>
      </c>
    </row>
    <row r="68" spans="1:11" ht="21.75" customHeight="1">
      <c r="A68" s="20" t="s">
        <v>197</v>
      </c>
      <c r="B68" s="22"/>
      <c r="C68" s="19"/>
      <c r="E68" s="24"/>
      <c r="F68" s="24"/>
      <c r="G68" s="100"/>
      <c r="H68" s="24"/>
      <c r="I68" s="24"/>
      <c r="J68" s="24"/>
      <c r="K68" s="24"/>
    </row>
    <row r="69" spans="1:11" ht="21.75" customHeight="1">
      <c r="A69" s="20" t="s">
        <v>198</v>
      </c>
      <c r="B69" s="22"/>
      <c r="C69" s="19">
        <v>5</v>
      </c>
      <c r="E69" s="24">
        <v>267486</v>
      </c>
      <c r="F69" s="24"/>
      <c r="G69" s="100">
        <v>210237</v>
      </c>
      <c r="H69" s="24"/>
      <c r="I69" s="24">
        <v>0</v>
      </c>
      <c r="J69" s="24"/>
      <c r="K69" s="24">
        <v>0</v>
      </c>
    </row>
    <row r="70" spans="1:11" ht="21.75" customHeight="1">
      <c r="A70" s="20" t="s">
        <v>179</v>
      </c>
      <c r="B70" s="22"/>
      <c r="C70" s="19"/>
      <c r="E70" s="24">
        <v>188058</v>
      </c>
      <c r="F70" s="24"/>
      <c r="G70" s="100">
        <v>192010</v>
      </c>
      <c r="H70" s="24"/>
      <c r="I70" s="24">
        <v>869</v>
      </c>
      <c r="J70" s="24"/>
      <c r="K70" s="24">
        <v>3349</v>
      </c>
    </row>
    <row r="71" spans="1:11" ht="21.75" customHeight="1">
      <c r="A71" s="20" t="s">
        <v>191</v>
      </c>
      <c r="B71" s="22"/>
      <c r="C71" s="19"/>
      <c r="E71" s="24"/>
      <c r="F71" s="24"/>
      <c r="G71" s="100"/>
      <c r="H71" s="24"/>
      <c r="I71" s="24"/>
      <c r="J71" s="24"/>
      <c r="K71" s="24"/>
    </row>
    <row r="72" spans="1:11" ht="21.75" customHeight="1">
      <c r="A72" s="20" t="s">
        <v>190</v>
      </c>
      <c r="B72" s="22"/>
      <c r="C72" s="19"/>
      <c r="E72" s="24">
        <v>78853</v>
      </c>
      <c r="F72" s="24"/>
      <c r="G72" s="100">
        <v>64110</v>
      </c>
      <c r="H72" s="24"/>
      <c r="I72" s="24">
        <v>0</v>
      </c>
      <c r="J72" s="24"/>
      <c r="K72" s="24">
        <v>0</v>
      </c>
    </row>
    <row r="73" spans="1:11" ht="21.75" customHeight="1">
      <c r="A73" s="8" t="s">
        <v>16</v>
      </c>
      <c r="C73" s="19">
        <v>2</v>
      </c>
      <c r="E73" s="24">
        <f>363788</f>
        <v>363788</v>
      </c>
      <c r="F73" s="24"/>
      <c r="G73" s="26">
        <f>319532-2</f>
        <v>319530</v>
      </c>
      <c r="H73" s="24"/>
      <c r="I73" s="26">
        <f>3826</f>
        <v>3826</v>
      </c>
      <c r="J73" s="24"/>
      <c r="K73" s="26">
        <f>8469+1</f>
        <v>8470</v>
      </c>
    </row>
    <row r="74" spans="1:11" ht="21.75" customHeight="1">
      <c r="A74" s="18" t="s">
        <v>17</v>
      </c>
      <c r="C74" s="19"/>
      <c r="E74" s="27">
        <f>SUM(E54:E73)</f>
        <v>26056962</v>
      </c>
      <c r="F74" s="24"/>
      <c r="G74" s="27">
        <f>SUM(G54:G73)</f>
        <v>22698325</v>
      </c>
      <c r="H74" s="24"/>
      <c r="I74" s="27">
        <f>SUM(I54:I73)</f>
        <v>13271414</v>
      </c>
      <c r="J74" s="24"/>
      <c r="K74" s="27">
        <f>SUM(K54:K73)</f>
        <v>9811170</v>
      </c>
    </row>
    <row r="75" spans="1:11" ht="21.75" customHeight="1">
      <c r="A75" s="18" t="s">
        <v>18</v>
      </c>
      <c r="C75" s="19"/>
      <c r="E75" s="24"/>
      <c r="F75" s="24"/>
      <c r="G75" s="24"/>
      <c r="H75" s="24"/>
      <c r="I75" s="24"/>
      <c r="J75" s="24"/>
      <c r="K75" s="24"/>
    </row>
    <row r="76" spans="1:11" ht="21.75" customHeight="1">
      <c r="A76" s="8" t="s">
        <v>232</v>
      </c>
      <c r="C76" s="7"/>
      <c r="E76" s="24"/>
      <c r="F76" s="24"/>
      <c r="G76" s="24"/>
      <c r="H76" s="24"/>
      <c r="I76" s="24"/>
      <c r="J76" s="24"/>
      <c r="K76" s="24"/>
    </row>
    <row r="77" spans="1:11" ht="21.75" customHeight="1">
      <c r="A77" s="8" t="s">
        <v>233</v>
      </c>
      <c r="C77" s="19"/>
      <c r="E77" s="24">
        <v>6311965</v>
      </c>
      <c r="F77" s="24"/>
      <c r="G77" s="24">
        <v>7987297</v>
      </c>
      <c r="H77" s="24"/>
      <c r="I77" s="24">
        <v>1142010</v>
      </c>
      <c r="J77" s="24"/>
      <c r="K77" s="24">
        <v>1430416</v>
      </c>
    </row>
    <row r="78" spans="1:11" ht="21.75" customHeight="1">
      <c r="A78" s="8" t="s">
        <v>272</v>
      </c>
      <c r="C78" s="19">
        <v>8</v>
      </c>
      <c r="E78" s="24">
        <v>8229774</v>
      </c>
      <c r="F78" s="24"/>
      <c r="G78" s="24">
        <v>10055208</v>
      </c>
      <c r="H78" s="24"/>
      <c r="I78" s="24">
        <v>5636021</v>
      </c>
      <c r="J78" s="24"/>
      <c r="K78" s="24">
        <v>7953728</v>
      </c>
    </row>
    <row r="79" spans="1:11" ht="21.75" customHeight="1">
      <c r="A79" s="8" t="s">
        <v>165</v>
      </c>
      <c r="C79" s="19"/>
      <c r="E79" s="24"/>
      <c r="F79" s="24"/>
      <c r="G79" s="24"/>
      <c r="H79" s="24"/>
      <c r="I79" s="24"/>
      <c r="J79" s="24"/>
      <c r="K79" s="24"/>
    </row>
    <row r="80" spans="1:11" ht="21.75" customHeight="1">
      <c r="A80" s="28" t="s">
        <v>163</v>
      </c>
      <c r="C80" s="19"/>
      <c r="E80" s="24">
        <v>235224</v>
      </c>
      <c r="F80" s="24"/>
      <c r="G80" s="24">
        <v>381190</v>
      </c>
      <c r="H80" s="24"/>
      <c r="I80" s="24">
        <v>13277</v>
      </c>
      <c r="J80" s="24"/>
      <c r="K80" s="24">
        <v>34301</v>
      </c>
    </row>
    <row r="81" spans="1:11" ht="21.75" customHeight="1">
      <c r="A81" s="8" t="s">
        <v>207</v>
      </c>
      <c r="C81" s="19"/>
      <c r="E81" s="24">
        <v>78400</v>
      </c>
      <c r="F81" s="24"/>
      <c r="G81" s="24">
        <v>79549</v>
      </c>
      <c r="H81" s="24"/>
      <c r="I81" s="24">
        <v>7990</v>
      </c>
      <c r="J81" s="24"/>
      <c r="K81" s="24">
        <v>7532</v>
      </c>
    </row>
    <row r="82" spans="1:11" ht="21.75" customHeight="1">
      <c r="A82" s="8" t="s">
        <v>180</v>
      </c>
      <c r="C82" s="19"/>
      <c r="E82" s="24"/>
      <c r="F82" s="24"/>
      <c r="G82" s="24"/>
      <c r="H82" s="24"/>
      <c r="I82" s="24"/>
      <c r="J82" s="24"/>
      <c r="K82" s="24"/>
    </row>
    <row r="83" spans="1:11" ht="21.75" customHeight="1">
      <c r="A83" s="20" t="s">
        <v>192</v>
      </c>
      <c r="C83" s="19"/>
      <c r="E83" s="24">
        <v>156182</v>
      </c>
      <c r="F83" s="24"/>
      <c r="G83" s="24">
        <v>141305</v>
      </c>
      <c r="H83" s="24"/>
      <c r="I83" s="24">
        <v>0</v>
      </c>
      <c r="J83" s="24"/>
      <c r="K83" s="24">
        <v>0</v>
      </c>
    </row>
    <row r="84" spans="1:11" ht="21.75" customHeight="1">
      <c r="A84" s="8" t="s">
        <v>119</v>
      </c>
      <c r="C84" s="19"/>
      <c r="E84" s="24">
        <v>379080</v>
      </c>
      <c r="F84" s="24"/>
      <c r="G84" s="24">
        <v>382793</v>
      </c>
      <c r="H84" s="24"/>
      <c r="I84" s="24">
        <v>0</v>
      </c>
      <c r="J84" s="24"/>
      <c r="K84" s="24">
        <v>0</v>
      </c>
    </row>
    <row r="85" spans="1:11" ht="21.75" customHeight="1">
      <c r="A85" s="8" t="s">
        <v>108</v>
      </c>
      <c r="C85" s="19"/>
      <c r="E85" s="26">
        <v>3465</v>
      </c>
      <c r="F85" s="24"/>
      <c r="G85" s="26">
        <v>7620</v>
      </c>
      <c r="H85" s="24"/>
      <c r="I85" s="26">
        <v>0</v>
      </c>
      <c r="J85" s="24"/>
      <c r="K85" s="26">
        <v>4887</v>
      </c>
    </row>
    <row r="86" spans="1:11" ht="21.75" customHeight="1">
      <c r="A86" s="18" t="s">
        <v>19</v>
      </c>
      <c r="C86" s="19"/>
      <c r="E86" s="24">
        <f>SUM(E76:E85)</f>
        <v>15394090</v>
      </c>
      <c r="F86" s="24"/>
      <c r="G86" s="24">
        <f>SUM(G76:G85)</f>
        <v>19034962</v>
      </c>
      <c r="H86" s="24"/>
      <c r="I86" s="24">
        <f>SUM(I76:I85)</f>
        <v>6799298</v>
      </c>
      <c r="J86" s="24"/>
      <c r="K86" s="24">
        <f>SUM(K76:K85)</f>
        <v>9430864</v>
      </c>
    </row>
    <row r="87" spans="1:11" ht="21.75" customHeight="1">
      <c r="A87" s="18" t="s">
        <v>20</v>
      </c>
      <c r="E87" s="27">
        <f>SUM(E86,E74)</f>
        <v>41451052</v>
      </c>
      <c r="F87" s="24"/>
      <c r="G87" s="27">
        <f>SUM(G86,G74)</f>
        <v>41733287</v>
      </c>
      <c r="H87" s="24"/>
      <c r="I87" s="27">
        <f>SUM(I86,I74)</f>
        <v>20070712</v>
      </c>
      <c r="J87" s="24"/>
      <c r="K87" s="27">
        <f>SUM(K86,K74)</f>
        <v>19242034</v>
      </c>
    </row>
    <row r="88" spans="1:11" ht="21.75" customHeight="1">
      <c r="E88" s="101"/>
      <c r="F88" s="29"/>
      <c r="G88" s="101"/>
      <c r="I88" s="101"/>
      <c r="J88" s="29"/>
      <c r="K88" s="101"/>
    </row>
    <row r="89" spans="1:11" ht="21.75" customHeight="1">
      <c r="A89" s="8" t="s">
        <v>13</v>
      </c>
      <c r="E89" s="29"/>
      <c r="F89" s="29"/>
      <c r="G89" s="29"/>
      <c r="I89" s="29"/>
      <c r="J89" s="29"/>
      <c r="K89" s="29"/>
    </row>
    <row r="90" spans="1:11" s="5" customFormat="1" ht="21.75" customHeight="1">
      <c r="A90" s="1" t="s">
        <v>82</v>
      </c>
      <c r="B90" s="2"/>
      <c r="C90" s="3"/>
      <c r="D90" s="4"/>
      <c r="E90" s="4"/>
      <c r="F90" s="4"/>
      <c r="G90" s="4"/>
      <c r="H90" s="4"/>
      <c r="I90" s="4"/>
      <c r="J90" s="4"/>
      <c r="K90" s="4"/>
    </row>
    <row r="91" spans="1:11" s="5" customFormat="1" ht="21.75" customHeight="1">
      <c r="A91" s="23" t="s">
        <v>182</v>
      </c>
      <c r="B91" s="2"/>
      <c r="C91" s="3"/>
      <c r="D91" s="4"/>
      <c r="E91" s="4"/>
      <c r="F91" s="4"/>
      <c r="G91" s="4"/>
      <c r="H91" s="4"/>
      <c r="I91" s="2"/>
      <c r="J91" s="4"/>
      <c r="K91" s="2"/>
    </row>
    <row r="92" spans="1:11" s="5" customFormat="1" ht="21.75" customHeight="1">
      <c r="A92" s="1" t="s">
        <v>281</v>
      </c>
      <c r="B92" s="2"/>
      <c r="C92" s="3"/>
      <c r="D92" s="4"/>
      <c r="E92" s="4"/>
      <c r="F92" s="4"/>
      <c r="G92" s="4"/>
      <c r="H92" s="4"/>
      <c r="I92" s="2"/>
      <c r="J92" s="4"/>
      <c r="K92" s="2"/>
    </row>
    <row r="93" spans="1:11" ht="21.75" customHeight="1">
      <c r="A93" s="3"/>
      <c r="B93" s="4"/>
      <c r="C93" s="3"/>
      <c r="D93" s="4"/>
      <c r="E93" s="4"/>
      <c r="F93" s="4"/>
      <c r="G93" s="4"/>
      <c r="H93" s="4"/>
      <c r="I93" s="4"/>
      <c r="J93" s="4"/>
      <c r="K93" s="6" t="s">
        <v>72</v>
      </c>
    </row>
    <row r="94" spans="1:11" ht="21.75" customHeight="1">
      <c r="E94" s="103" t="s">
        <v>0</v>
      </c>
      <c r="F94" s="103"/>
      <c r="G94" s="103"/>
      <c r="H94" s="10"/>
      <c r="I94" s="103" t="s">
        <v>1</v>
      </c>
      <c r="J94" s="103"/>
      <c r="K94" s="103"/>
    </row>
    <row r="95" spans="1:11" ht="21.75" customHeight="1">
      <c r="C95" s="11" t="s">
        <v>2</v>
      </c>
      <c r="D95" s="12"/>
      <c r="E95" s="13" t="s">
        <v>282</v>
      </c>
      <c r="F95" s="14"/>
      <c r="G95" s="13" t="s">
        <v>268</v>
      </c>
      <c r="H95" s="15"/>
      <c r="I95" s="13" t="s">
        <v>282</v>
      </c>
      <c r="J95" s="14"/>
      <c r="K95" s="13" t="s">
        <v>268</v>
      </c>
    </row>
    <row r="96" spans="1:11" ht="21.75" customHeight="1">
      <c r="A96" s="7"/>
      <c r="E96" s="16" t="s">
        <v>70</v>
      </c>
      <c r="F96" s="16"/>
      <c r="G96" s="16" t="s">
        <v>66</v>
      </c>
      <c r="H96" s="17"/>
      <c r="I96" s="16" t="s">
        <v>70</v>
      </c>
      <c r="J96" s="16"/>
      <c r="K96" s="16" t="s">
        <v>66</v>
      </c>
    </row>
    <row r="97" spans="1:11" ht="21.75" customHeight="1">
      <c r="A97" s="7"/>
      <c r="E97" s="16" t="s">
        <v>71</v>
      </c>
      <c r="F97" s="16"/>
      <c r="G97" s="16"/>
      <c r="H97" s="17"/>
      <c r="I97" s="16" t="s">
        <v>71</v>
      </c>
      <c r="J97" s="16"/>
      <c r="K97" s="16"/>
    </row>
    <row r="98" spans="1:11" ht="21.75" customHeight="1">
      <c r="A98" s="18" t="s">
        <v>21</v>
      </c>
      <c r="E98" s="29"/>
      <c r="F98" s="29"/>
      <c r="G98" s="29"/>
      <c r="I98" s="29"/>
      <c r="J98" s="29"/>
      <c r="K98" s="29"/>
    </row>
    <row r="99" spans="1:11" ht="21.75" customHeight="1">
      <c r="A99" s="8" t="s">
        <v>22</v>
      </c>
      <c r="C99" s="19"/>
      <c r="E99" s="29"/>
      <c r="F99" s="29"/>
      <c r="G99" s="29"/>
      <c r="I99" s="29"/>
      <c r="J99" s="29"/>
      <c r="K99" s="29"/>
    </row>
    <row r="100" spans="1:11" ht="21.75" customHeight="1">
      <c r="A100" s="25" t="s">
        <v>23</v>
      </c>
      <c r="B100" s="22"/>
      <c r="C100" s="19"/>
      <c r="E100" s="29"/>
      <c r="F100" s="29"/>
      <c r="G100" s="29"/>
      <c r="I100" s="29"/>
      <c r="J100" s="29"/>
      <c r="K100" s="29"/>
    </row>
    <row r="101" spans="1:11" ht="21.75" customHeight="1" thickBot="1">
      <c r="A101" s="25" t="s">
        <v>248</v>
      </c>
      <c r="B101" s="22"/>
      <c r="C101" s="19"/>
      <c r="E101" s="102">
        <v>1533827</v>
      </c>
      <c r="F101" s="96"/>
      <c r="G101" s="102">
        <v>1533827</v>
      </c>
      <c r="H101" s="100"/>
      <c r="I101" s="102">
        <v>1533827</v>
      </c>
      <c r="J101" s="96"/>
      <c r="K101" s="102">
        <v>1533827</v>
      </c>
    </row>
    <row r="102" spans="1:11" ht="21.75" customHeight="1" thickTop="1">
      <c r="A102" s="25" t="s">
        <v>128</v>
      </c>
      <c r="B102" s="22"/>
      <c r="C102" s="19"/>
      <c r="E102" s="96"/>
      <c r="F102" s="96"/>
      <c r="G102" s="96"/>
      <c r="H102" s="100"/>
      <c r="I102" s="96"/>
      <c r="J102" s="96"/>
      <c r="K102" s="96"/>
    </row>
    <row r="103" spans="1:11" ht="21.75" customHeight="1">
      <c r="A103" s="25" t="s">
        <v>185</v>
      </c>
      <c r="B103" s="22"/>
      <c r="C103" s="19"/>
      <c r="E103" s="96">
        <f>conso!E35</f>
        <v>1227061</v>
      </c>
      <c r="F103" s="96">
        <f>conso!D28</f>
        <v>0</v>
      </c>
      <c r="G103" s="96">
        <f>conso!E28</f>
        <v>1227061</v>
      </c>
      <c r="H103" s="100"/>
      <c r="I103" s="96">
        <f>'company only'!E21</f>
        <v>1227061</v>
      </c>
      <c r="J103" s="96"/>
      <c r="K103" s="96">
        <f>'company only'!E16</f>
        <v>1227061</v>
      </c>
    </row>
    <row r="104" spans="1:11" ht="21.75" customHeight="1">
      <c r="A104" s="25" t="s">
        <v>89</v>
      </c>
      <c r="B104" s="19"/>
      <c r="C104" s="19"/>
      <c r="E104" s="96">
        <f>conso!G35</f>
        <v>2350459</v>
      </c>
      <c r="F104" s="96">
        <f>conso!F28</f>
        <v>0</v>
      </c>
      <c r="G104" s="96">
        <f>conso!G28</f>
        <v>2350459</v>
      </c>
      <c r="H104" s="100"/>
      <c r="I104" s="96">
        <f>'company only'!G21</f>
        <v>2350459</v>
      </c>
      <c r="J104" s="96"/>
      <c r="K104" s="96">
        <f>'company only'!G16</f>
        <v>2350459</v>
      </c>
    </row>
    <row r="105" spans="1:11" ht="21.75" customHeight="1">
      <c r="A105" s="25" t="s">
        <v>109</v>
      </c>
      <c r="B105" s="5"/>
      <c r="C105" s="19"/>
      <c r="E105" s="96">
        <f>conso!I35</f>
        <v>-2910</v>
      </c>
      <c r="F105" s="96">
        <f>conso!H28</f>
        <v>0</v>
      </c>
      <c r="G105" s="96">
        <f>conso!I28</f>
        <v>-2910</v>
      </c>
      <c r="H105" s="100"/>
      <c r="I105" s="96">
        <v>0</v>
      </c>
      <c r="J105" s="96"/>
      <c r="K105" s="96">
        <v>0</v>
      </c>
    </row>
    <row r="106" spans="1:11" ht="21.75" customHeight="1">
      <c r="A106" s="25" t="s">
        <v>90</v>
      </c>
      <c r="B106" s="19"/>
      <c r="C106" s="19"/>
      <c r="E106" s="96">
        <f>conso!K35</f>
        <v>79834</v>
      </c>
      <c r="F106" s="96">
        <f>conso!J28</f>
        <v>0</v>
      </c>
      <c r="G106" s="96">
        <f>conso!K28</f>
        <v>79834</v>
      </c>
      <c r="H106" s="100"/>
      <c r="I106" s="96">
        <f>'company only'!I21</f>
        <v>79834</v>
      </c>
      <c r="J106" s="96"/>
      <c r="K106" s="96">
        <f>'company only'!I16</f>
        <v>79834</v>
      </c>
    </row>
    <row r="107" spans="1:11" ht="21.75" customHeight="1">
      <c r="A107" s="25" t="s">
        <v>162</v>
      </c>
      <c r="B107" s="19"/>
      <c r="C107" s="19"/>
      <c r="E107" s="96">
        <f>conso!M35</f>
        <v>2782052</v>
      </c>
      <c r="F107" s="96">
        <f>conso!L28</f>
        <v>0</v>
      </c>
      <c r="G107" s="96">
        <f>conso!M28</f>
        <v>2782052</v>
      </c>
      <c r="H107" s="100"/>
      <c r="I107" s="96">
        <v>0</v>
      </c>
      <c r="J107" s="96"/>
      <c r="K107" s="96">
        <v>0</v>
      </c>
    </row>
    <row r="108" spans="1:11" ht="21.75" customHeight="1">
      <c r="A108" s="25" t="s">
        <v>79</v>
      </c>
      <c r="B108" s="5"/>
      <c r="E108" s="96"/>
      <c r="F108" s="96"/>
      <c r="G108" s="96"/>
      <c r="H108" s="100"/>
      <c r="I108" s="96"/>
      <c r="J108" s="96"/>
      <c r="K108" s="96"/>
    </row>
    <row r="109" spans="1:11" ht="21.75" customHeight="1">
      <c r="A109" s="25" t="s">
        <v>80</v>
      </c>
      <c r="B109" s="5"/>
      <c r="C109" s="19"/>
      <c r="E109" s="96">
        <f>conso!O35</f>
        <v>154578</v>
      </c>
      <c r="F109" s="96">
        <f>conso!N28</f>
        <v>0</v>
      </c>
      <c r="G109" s="96">
        <f>conso!O28</f>
        <v>154578</v>
      </c>
      <c r="H109" s="100"/>
      <c r="I109" s="96">
        <f>'company only'!K21</f>
        <v>154578</v>
      </c>
      <c r="J109" s="96"/>
      <c r="K109" s="96">
        <f>'company only'!K21</f>
        <v>154578</v>
      </c>
    </row>
    <row r="110" spans="1:11" ht="21.75" customHeight="1">
      <c r="A110" s="25" t="s">
        <v>81</v>
      </c>
      <c r="B110" s="5"/>
      <c r="E110" s="96">
        <f>conso!Q35</f>
        <v>13948656</v>
      </c>
      <c r="F110" s="96">
        <f>conso!P28</f>
        <v>0</v>
      </c>
      <c r="G110" s="96">
        <f>conso!Q28</f>
        <v>13814326</v>
      </c>
      <c r="H110" s="100"/>
      <c r="I110" s="96">
        <f>'company only'!M21</f>
        <v>12126447</v>
      </c>
      <c r="J110" s="96"/>
      <c r="K110" s="96">
        <f>'company only'!M16</f>
        <v>12026213</v>
      </c>
    </row>
    <row r="111" spans="1:11" ht="21.75" customHeight="1">
      <c r="A111" s="25" t="s">
        <v>91</v>
      </c>
      <c r="B111" s="5"/>
      <c r="E111" s="97">
        <f>conso!S35+conso!U35</f>
        <v>-38306</v>
      </c>
      <c r="F111" s="96"/>
      <c r="G111" s="97">
        <f>conso!S28+conso!U28</f>
        <v>-38075</v>
      </c>
      <c r="H111" s="100"/>
      <c r="I111" s="97">
        <v>0</v>
      </c>
      <c r="J111" s="96"/>
      <c r="K111" s="97">
        <v>0</v>
      </c>
    </row>
    <row r="112" spans="1:11" ht="21.75" customHeight="1">
      <c r="A112" s="25" t="s">
        <v>92</v>
      </c>
      <c r="B112" s="5"/>
      <c r="E112" s="96">
        <f>SUM(E103:E111)</f>
        <v>20501424</v>
      </c>
      <c r="F112" s="96"/>
      <c r="G112" s="96">
        <f>SUM(G103:G111)</f>
        <v>20367325</v>
      </c>
      <c r="H112" s="100"/>
      <c r="I112" s="96">
        <f>SUM(I103:I111)</f>
        <v>15938379</v>
      </c>
      <c r="J112" s="96"/>
      <c r="K112" s="96">
        <f>SUM(K103:K111)</f>
        <v>15838145</v>
      </c>
    </row>
    <row r="113" spans="1:11" ht="21.75" customHeight="1">
      <c r="A113" s="25" t="s">
        <v>208</v>
      </c>
      <c r="B113" s="5"/>
      <c r="E113" s="97">
        <f>conso!Y35</f>
        <v>1591363</v>
      </c>
      <c r="F113" s="96"/>
      <c r="G113" s="97">
        <f>conso!Y28</f>
        <v>1613159</v>
      </c>
      <c r="H113" s="100"/>
      <c r="I113" s="97">
        <v>0</v>
      </c>
      <c r="J113" s="96"/>
      <c r="K113" s="97">
        <v>0</v>
      </c>
    </row>
    <row r="114" spans="1:11" ht="21.75" customHeight="1">
      <c r="A114" s="30" t="s">
        <v>24</v>
      </c>
      <c r="B114" s="5"/>
      <c r="E114" s="97">
        <f>SUM(E112:E113)</f>
        <v>22092787</v>
      </c>
      <c r="F114" s="96"/>
      <c r="G114" s="97">
        <f>SUM(G112:G113)</f>
        <v>21980484</v>
      </c>
      <c r="H114" s="100"/>
      <c r="I114" s="97">
        <f>SUM(I112:I113)</f>
        <v>15938379</v>
      </c>
      <c r="J114" s="96"/>
      <c r="K114" s="97">
        <f>SUM(K112:K113)</f>
        <v>15838145</v>
      </c>
    </row>
    <row r="115" spans="1:11" ht="21.75" customHeight="1" thickBot="1">
      <c r="A115" s="18" t="s">
        <v>25</v>
      </c>
      <c r="E115" s="102">
        <f>SUM(E114,E87)</f>
        <v>63543839</v>
      </c>
      <c r="F115" s="96"/>
      <c r="G115" s="102">
        <f>SUM(G114,G87)</f>
        <v>63713771</v>
      </c>
      <c r="H115" s="100"/>
      <c r="I115" s="102">
        <f>SUM(I114,I87)</f>
        <v>36009091</v>
      </c>
      <c r="J115" s="96"/>
      <c r="K115" s="102">
        <f>SUM(K114,K87)</f>
        <v>35080179</v>
      </c>
    </row>
    <row r="116" spans="1:11" ht="21.75" customHeight="1" thickTop="1">
      <c r="C116" s="31"/>
      <c r="E116" s="96">
        <f>E115-E41</f>
        <v>0</v>
      </c>
      <c r="F116" s="100"/>
      <c r="G116" s="96">
        <f>G115-G41</f>
        <v>0</v>
      </c>
      <c r="H116" s="100"/>
      <c r="I116" s="96">
        <f>I115-I41</f>
        <v>0</v>
      </c>
      <c r="J116" s="100"/>
      <c r="K116" s="96">
        <f>K115-K41</f>
        <v>0</v>
      </c>
    </row>
    <row r="117" spans="1:11" ht="21.75" customHeight="1">
      <c r="A117" s="8" t="s">
        <v>13</v>
      </c>
      <c r="C117" s="31"/>
    </row>
    <row r="118" spans="1:11" ht="21.75" customHeight="1">
      <c r="C118" s="31"/>
    </row>
    <row r="119" spans="1:11" ht="21.75" customHeight="1">
      <c r="A119" s="32"/>
      <c r="C119" s="31"/>
    </row>
    <row r="120" spans="1:11" ht="21.75" customHeight="1">
      <c r="C120" s="31"/>
    </row>
    <row r="121" spans="1:11" ht="21.75" customHeight="1">
      <c r="B121" s="25" t="s">
        <v>26</v>
      </c>
    </row>
    <row r="122" spans="1:11" ht="21.75" customHeight="1">
      <c r="A122" s="32"/>
      <c r="C122" s="31"/>
    </row>
  </sheetData>
  <mergeCells count="6">
    <mergeCell ref="E94:G94"/>
    <mergeCell ref="I94:K94"/>
    <mergeCell ref="E5:G5"/>
    <mergeCell ref="I5:K5"/>
    <mergeCell ref="E48:G48"/>
    <mergeCell ref="I48:K48"/>
  </mergeCells>
  <pageMargins left="0.78740157480314965" right="0.19685039370078741" top="0.78740157480314965" bottom="0.19685039370078741" header="0.19685039370078741" footer="0.19685039370078741"/>
  <pageSetup paperSize="9" scale="77" fitToHeight="0" orientation="portrait" r:id="rId1"/>
  <headerFooter>
    <evenHeader>&amp;R&amp;"Arial,Italic"&amp;12For internal use only</evenHeader>
  </headerFooter>
  <rowBreaks count="2" manualBreakCount="2">
    <brk id="43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59"/>
  <sheetViews>
    <sheetView showGridLines="0" view="pageBreakPreview" topLeftCell="A128" zoomScaleNormal="79" zoomScaleSheetLayoutView="100" workbookViewId="0">
      <selection activeCell="E92" sqref="E92"/>
    </sheetView>
  </sheetViews>
  <sheetFormatPr defaultColWidth="10.88671875" defaultRowHeight="23.1" customHeight="1"/>
  <cols>
    <col min="1" max="1" width="42.44140625" style="8" customWidth="1"/>
    <col min="2" max="2" width="2.44140625" style="7" customWidth="1"/>
    <col min="3" max="3" width="7.88671875" style="8" customWidth="1"/>
    <col min="4" max="4" width="1.44140625" style="7" customWidth="1"/>
    <col min="5" max="5" width="12.5546875" style="7" customWidth="1"/>
    <col min="6" max="6" width="1.44140625" style="7" customWidth="1"/>
    <col min="7" max="7" width="12.5546875" style="7" customWidth="1"/>
    <col min="8" max="8" width="1.44140625" style="7" customWidth="1"/>
    <col min="9" max="9" width="12.5546875" style="7" customWidth="1"/>
    <col min="10" max="10" width="1.44140625" style="7" customWidth="1"/>
    <col min="11" max="11" width="12.5546875" style="7" customWidth="1"/>
    <col min="12" max="12" width="0.44140625" style="7" customWidth="1"/>
    <col min="13" max="13" width="12.88671875" style="7" bestFit="1" customWidth="1"/>
    <col min="14" max="14" width="13" style="7" bestFit="1" customWidth="1"/>
    <col min="15" max="16384" width="10.88671875" style="7"/>
  </cols>
  <sheetData>
    <row r="1" spans="1:11" s="5" customFormat="1" ht="23.1" customHeight="1">
      <c r="A1" s="1"/>
      <c r="B1" s="2"/>
      <c r="C1" s="3"/>
      <c r="D1" s="4"/>
      <c r="E1" s="4"/>
      <c r="F1" s="4"/>
      <c r="G1" s="4"/>
      <c r="H1" s="4"/>
      <c r="I1" s="4"/>
      <c r="J1" s="4"/>
      <c r="K1" s="6" t="s">
        <v>73</v>
      </c>
    </row>
    <row r="2" spans="1:11" s="5" customFormat="1" ht="23.1" customHeight="1">
      <c r="A2" s="1" t="s">
        <v>82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3.1" customHeight="1">
      <c r="A3" s="1" t="s">
        <v>51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3.1" customHeight="1">
      <c r="A4" s="23" t="s">
        <v>283</v>
      </c>
      <c r="B4" s="33"/>
      <c r="C4" s="33"/>
      <c r="D4" s="33"/>
      <c r="E4" s="33"/>
      <c r="F4" s="33"/>
      <c r="G4" s="33"/>
      <c r="H4" s="4"/>
      <c r="I4" s="4"/>
      <c r="J4" s="4"/>
      <c r="K4" s="4"/>
    </row>
    <row r="5" spans="1:11" s="5" customFormat="1" ht="23.1" customHeight="1">
      <c r="B5" s="2"/>
      <c r="C5" s="3"/>
      <c r="D5" s="4"/>
      <c r="E5" s="4"/>
      <c r="F5" s="4"/>
      <c r="G5" s="4"/>
      <c r="H5" s="4"/>
      <c r="I5" s="2"/>
      <c r="J5" s="4"/>
      <c r="K5" s="6" t="s">
        <v>72</v>
      </c>
    </row>
    <row r="6" spans="1:11" ht="23.1" customHeight="1">
      <c r="E6" s="9"/>
      <c r="F6" s="9" t="s">
        <v>0</v>
      </c>
      <c r="G6" s="9"/>
      <c r="H6" s="10"/>
      <c r="I6" s="9"/>
      <c r="J6" s="9" t="s">
        <v>1</v>
      </c>
      <c r="K6" s="9"/>
    </row>
    <row r="7" spans="1:11" ht="23.1" customHeight="1">
      <c r="C7" s="11" t="s">
        <v>2</v>
      </c>
      <c r="D7" s="12"/>
      <c r="E7" s="11">
        <v>2569</v>
      </c>
      <c r="F7" s="14"/>
      <c r="G7" s="11">
        <v>2568</v>
      </c>
      <c r="H7" s="15"/>
      <c r="I7" s="11">
        <v>2569</v>
      </c>
      <c r="J7" s="14"/>
      <c r="K7" s="11">
        <v>2568</v>
      </c>
    </row>
    <row r="8" spans="1:11" ht="23.1" customHeight="1">
      <c r="A8" s="18" t="s">
        <v>52</v>
      </c>
      <c r="C8" s="34"/>
      <c r="D8" s="12"/>
      <c r="E8" s="16"/>
      <c r="F8" s="14"/>
      <c r="G8" s="31"/>
      <c r="H8" s="15"/>
      <c r="I8" s="34"/>
      <c r="J8" s="14"/>
      <c r="K8" s="31"/>
    </row>
    <row r="9" spans="1:11" ht="23.1" customHeight="1">
      <c r="A9" s="18" t="s">
        <v>27</v>
      </c>
      <c r="C9" s="19"/>
    </row>
    <row r="10" spans="1:11" ht="23.1" customHeight="1">
      <c r="A10" s="25" t="s">
        <v>54</v>
      </c>
      <c r="B10" s="22"/>
      <c r="C10" s="19"/>
      <c r="E10" s="24">
        <v>1246249</v>
      </c>
      <c r="F10" s="24"/>
      <c r="G10" s="24">
        <v>2190055</v>
      </c>
      <c r="H10" s="24"/>
      <c r="I10" s="24">
        <v>0</v>
      </c>
      <c r="J10" s="24"/>
      <c r="K10" s="24">
        <v>2247</v>
      </c>
    </row>
    <row r="11" spans="1:11" ht="23.1" customHeight="1">
      <c r="A11" s="25" t="s">
        <v>170</v>
      </c>
      <c r="B11" s="22"/>
      <c r="C11" s="19">
        <v>2</v>
      </c>
      <c r="E11" s="24">
        <v>301542</v>
      </c>
      <c r="F11" s="24"/>
      <c r="G11" s="24">
        <v>516486</v>
      </c>
      <c r="H11" s="24"/>
      <c r="I11" s="24">
        <v>0</v>
      </c>
      <c r="J11" s="24"/>
      <c r="K11" s="24">
        <v>0</v>
      </c>
    </row>
    <row r="12" spans="1:11" ht="23.1" customHeight="1">
      <c r="A12" s="25" t="s">
        <v>171</v>
      </c>
      <c r="B12" s="22"/>
      <c r="C12" s="19"/>
      <c r="E12" s="24">
        <v>108397</v>
      </c>
      <c r="F12" s="24"/>
      <c r="G12" s="24">
        <v>123758</v>
      </c>
      <c r="H12" s="24"/>
      <c r="I12" s="24">
        <v>0</v>
      </c>
      <c r="J12" s="24"/>
      <c r="K12" s="24">
        <v>0</v>
      </c>
    </row>
    <row r="13" spans="1:11" ht="23.1" customHeight="1">
      <c r="A13" s="25" t="s">
        <v>127</v>
      </c>
      <c r="B13" s="22"/>
      <c r="C13" s="19" t="s">
        <v>275</v>
      </c>
      <c r="E13" s="24">
        <v>82168</v>
      </c>
      <c r="F13" s="24"/>
      <c r="G13" s="24">
        <v>211426</v>
      </c>
      <c r="H13" s="24"/>
      <c r="I13" s="24">
        <v>0</v>
      </c>
      <c r="J13" s="24"/>
      <c r="K13" s="24">
        <v>0</v>
      </c>
    </row>
    <row r="14" spans="1:11" ht="23.1" customHeight="1">
      <c r="A14" s="25" t="s">
        <v>139</v>
      </c>
      <c r="B14" s="22"/>
      <c r="C14" s="19" t="s">
        <v>296</v>
      </c>
      <c r="E14" s="24">
        <v>0</v>
      </c>
      <c r="F14" s="24"/>
      <c r="G14" s="24">
        <v>0</v>
      </c>
      <c r="H14" s="24"/>
      <c r="I14" s="24">
        <v>175000</v>
      </c>
      <c r="J14" s="24"/>
      <c r="K14" s="24">
        <v>80535</v>
      </c>
    </row>
    <row r="15" spans="1:11" ht="23.1" customHeight="1">
      <c r="A15" s="25" t="s">
        <v>276</v>
      </c>
      <c r="B15" s="22"/>
      <c r="C15" s="19"/>
      <c r="E15" s="24">
        <v>0</v>
      </c>
      <c r="F15" s="24"/>
      <c r="G15" s="24">
        <v>57449</v>
      </c>
      <c r="H15" s="24"/>
      <c r="I15" s="24">
        <v>0</v>
      </c>
      <c r="J15" s="24"/>
      <c r="K15" s="24">
        <v>0</v>
      </c>
    </row>
    <row r="16" spans="1:11" ht="23.1" customHeight="1">
      <c r="A16" s="25" t="s">
        <v>140</v>
      </c>
      <c r="B16" s="22"/>
      <c r="C16" s="19">
        <v>2</v>
      </c>
      <c r="E16" s="24">
        <v>53866</v>
      </c>
      <c r="F16" s="24"/>
      <c r="G16" s="24">
        <v>71256</v>
      </c>
      <c r="H16" s="24"/>
      <c r="I16" s="24">
        <v>244623</v>
      </c>
      <c r="J16" s="24"/>
      <c r="K16" s="24">
        <v>306238</v>
      </c>
    </row>
    <row r="17" spans="1:11" ht="23.1" customHeight="1">
      <c r="A17" s="25" t="s">
        <v>28</v>
      </c>
      <c r="B17" s="22"/>
      <c r="C17" s="19"/>
      <c r="E17" s="24">
        <v>103971</v>
      </c>
      <c r="F17" s="24"/>
      <c r="G17" s="24">
        <v>99713</v>
      </c>
      <c r="H17" s="24"/>
      <c r="I17" s="24">
        <v>22738</v>
      </c>
      <c r="J17" s="24"/>
      <c r="K17" s="24">
        <v>21465</v>
      </c>
    </row>
    <row r="18" spans="1:11" ht="23.1" customHeight="1">
      <c r="A18" s="18" t="s">
        <v>29</v>
      </c>
      <c r="C18" s="19"/>
      <c r="E18" s="27">
        <f>SUM(E10:E17)</f>
        <v>1896193</v>
      </c>
      <c r="F18" s="24"/>
      <c r="G18" s="27">
        <f>SUM(G10:G17)</f>
        <v>3270143</v>
      </c>
      <c r="H18" s="24"/>
      <c r="I18" s="27">
        <f>SUM(I10:I17)</f>
        <v>442361</v>
      </c>
      <c r="J18" s="24"/>
      <c r="K18" s="27">
        <f>SUM(K10:K17)</f>
        <v>410485</v>
      </c>
    </row>
    <row r="19" spans="1:11" ht="23.1" customHeight="1">
      <c r="A19" s="18" t="s">
        <v>30</v>
      </c>
      <c r="C19" s="19"/>
      <c r="E19" s="24"/>
      <c r="F19" s="24"/>
      <c r="G19" s="24"/>
      <c r="H19" s="24"/>
      <c r="I19" s="24"/>
      <c r="J19" s="24"/>
      <c r="K19" s="24"/>
    </row>
    <row r="20" spans="1:11" ht="23.1" customHeight="1">
      <c r="A20" s="25" t="s">
        <v>55</v>
      </c>
      <c r="B20" s="22"/>
      <c r="C20" s="19"/>
      <c r="E20" s="24">
        <v>971669</v>
      </c>
      <c r="F20" s="24"/>
      <c r="G20" s="24">
        <v>1506195</v>
      </c>
      <c r="H20" s="24"/>
      <c r="I20" s="24">
        <v>0</v>
      </c>
      <c r="J20" s="24"/>
      <c r="K20" s="24">
        <v>3080</v>
      </c>
    </row>
    <row r="21" spans="1:11" ht="23.1" customHeight="1">
      <c r="A21" s="25" t="s">
        <v>172</v>
      </c>
      <c r="B21" s="22"/>
      <c r="C21" s="19"/>
      <c r="E21" s="24">
        <v>240645</v>
      </c>
      <c r="F21" s="24"/>
      <c r="G21" s="24">
        <v>406532</v>
      </c>
      <c r="H21" s="24"/>
      <c r="I21" s="24">
        <v>0</v>
      </c>
      <c r="J21" s="24"/>
      <c r="K21" s="24">
        <v>0</v>
      </c>
    </row>
    <row r="22" spans="1:11" ht="23.1" customHeight="1">
      <c r="A22" s="25" t="s">
        <v>173</v>
      </c>
      <c r="B22" s="22"/>
      <c r="C22" s="19"/>
      <c r="E22" s="24">
        <v>114506</v>
      </c>
      <c r="F22" s="24"/>
      <c r="G22" s="24">
        <v>89159</v>
      </c>
      <c r="H22" s="24"/>
      <c r="I22" s="24">
        <v>0</v>
      </c>
      <c r="J22" s="24"/>
      <c r="K22" s="24">
        <v>0</v>
      </c>
    </row>
    <row r="23" spans="1:11" ht="23.1" customHeight="1">
      <c r="A23" s="25" t="s">
        <v>56</v>
      </c>
      <c r="B23" s="22"/>
      <c r="C23" s="19"/>
      <c r="E23" s="24">
        <v>313392</v>
      </c>
      <c r="F23" s="24"/>
      <c r="G23" s="24">
        <v>400580</v>
      </c>
      <c r="H23" s="24"/>
      <c r="I23" s="24">
        <v>1315</v>
      </c>
      <c r="J23" s="24"/>
      <c r="K23" s="24">
        <v>3724</v>
      </c>
    </row>
    <row r="24" spans="1:11" ht="23.1" customHeight="1">
      <c r="A24" s="25" t="s">
        <v>31</v>
      </c>
      <c r="B24" s="22"/>
      <c r="C24" s="19"/>
      <c r="E24" s="24">
        <v>188976</v>
      </c>
      <c r="F24" s="24"/>
      <c r="G24" s="24">
        <v>205396</v>
      </c>
      <c r="H24" s="24"/>
      <c r="I24" s="24">
        <v>46063</v>
      </c>
      <c r="J24" s="24"/>
      <c r="K24" s="24">
        <v>42152</v>
      </c>
    </row>
    <row r="25" spans="1:11" ht="23.1" customHeight="1">
      <c r="A25" s="25" t="s">
        <v>252</v>
      </c>
      <c r="B25" s="22"/>
      <c r="C25" s="19" t="s">
        <v>188</v>
      </c>
      <c r="E25" s="24">
        <v>14790</v>
      </c>
      <c r="F25" s="24"/>
      <c r="G25" s="24">
        <v>2823</v>
      </c>
      <c r="H25" s="24"/>
      <c r="I25" s="24">
        <v>2831</v>
      </c>
      <c r="J25" s="24"/>
      <c r="K25" s="24">
        <v>0</v>
      </c>
    </row>
    <row r="26" spans="1:11" ht="23.1" customHeight="1">
      <c r="A26" s="18" t="s">
        <v>32</v>
      </c>
      <c r="E26" s="27">
        <f>SUM(E20:E25)</f>
        <v>1843978</v>
      </c>
      <c r="F26" s="24"/>
      <c r="G26" s="27">
        <f>SUM(G20:G25)</f>
        <v>2610685</v>
      </c>
      <c r="H26" s="24"/>
      <c r="I26" s="27">
        <f>SUM(I20:I25)</f>
        <v>50209</v>
      </c>
      <c r="J26" s="24"/>
      <c r="K26" s="27">
        <f>SUM(K20:K25)</f>
        <v>48956</v>
      </c>
    </row>
    <row r="27" spans="1:11" ht="23.1" customHeight="1">
      <c r="A27" s="30" t="s">
        <v>145</v>
      </c>
      <c r="B27" s="5"/>
      <c r="E27" s="24">
        <f>SUM(E18-E26)</f>
        <v>52215</v>
      </c>
      <c r="F27" s="24"/>
      <c r="G27" s="24">
        <f>SUM(G18-G26)</f>
        <v>659458</v>
      </c>
      <c r="H27" s="24"/>
      <c r="I27" s="24">
        <f>SUM(I18-I26)</f>
        <v>392152</v>
      </c>
      <c r="J27" s="24"/>
      <c r="K27" s="24">
        <f>SUM(K18-K26)</f>
        <v>361529</v>
      </c>
    </row>
    <row r="28" spans="1:11" ht="23.1" customHeight="1">
      <c r="A28" s="25" t="s">
        <v>294</v>
      </c>
      <c r="B28" s="5"/>
      <c r="C28" s="19"/>
      <c r="E28" s="24">
        <v>264315</v>
      </c>
      <c r="F28" s="24"/>
      <c r="G28" s="24">
        <v>1651</v>
      </c>
      <c r="H28" s="24"/>
      <c r="I28" s="24">
        <v>0</v>
      </c>
      <c r="J28" s="24"/>
      <c r="K28" s="24">
        <v>0</v>
      </c>
    </row>
    <row r="29" spans="1:11" ht="23.1" customHeight="1">
      <c r="A29" s="25" t="s">
        <v>135</v>
      </c>
      <c r="B29" s="5"/>
      <c r="E29" s="26">
        <v>-201654</v>
      </c>
      <c r="F29" s="24"/>
      <c r="G29" s="26">
        <v>-190298</v>
      </c>
      <c r="H29" s="24"/>
      <c r="I29" s="26">
        <v>-239575</v>
      </c>
      <c r="J29" s="24"/>
      <c r="K29" s="26">
        <v>-259280</v>
      </c>
    </row>
    <row r="30" spans="1:11" ht="23.1" customHeight="1">
      <c r="A30" s="30" t="s">
        <v>257</v>
      </c>
      <c r="B30" s="5"/>
      <c r="E30" s="24">
        <f>SUM(E27:E29)</f>
        <v>114876</v>
      </c>
      <c r="F30" s="24"/>
      <c r="G30" s="24">
        <f>SUM(G27:G29)</f>
        <v>470811</v>
      </c>
      <c r="H30" s="24"/>
      <c r="I30" s="24">
        <f>SUM(I27:I29)</f>
        <v>152577</v>
      </c>
      <c r="J30" s="24"/>
      <c r="K30" s="24">
        <f>SUM(K27:K29)</f>
        <v>102249</v>
      </c>
    </row>
    <row r="31" spans="1:11" ht="23.1" customHeight="1">
      <c r="A31" s="25" t="s">
        <v>258</v>
      </c>
      <c r="B31" s="5"/>
      <c r="C31" s="19"/>
      <c r="E31" s="26">
        <v>35772</v>
      </c>
      <c r="F31" s="24"/>
      <c r="G31" s="26">
        <v>-123733</v>
      </c>
      <c r="H31" s="24"/>
      <c r="I31" s="26">
        <v>-781</v>
      </c>
      <c r="J31" s="24"/>
      <c r="K31" s="26">
        <v>-4975</v>
      </c>
    </row>
    <row r="32" spans="1:11" ht="23.1" customHeight="1">
      <c r="A32" s="18" t="s">
        <v>84</v>
      </c>
      <c r="E32" s="27">
        <f>SUM(E30:E31)</f>
        <v>150648</v>
      </c>
      <c r="F32" s="24"/>
      <c r="G32" s="27">
        <f>SUM(G30:G31)</f>
        <v>347078</v>
      </c>
      <c r="H32" s="24"/>
      <c r="I32" s="27">
        <f>SUM(I30:I31)</f>
        <v>151796</v>
      </c>
      <c r="J32" s="24"/>
      <c r="K32" s="27">
        <f>SUM(K30:K31)</f>
        <v>97274</v>
      </c>
    </row>
    <row r="33" spans="1:11" ht="23.1" customHeight="1">
      <c r="E33" s="24"/>
      <c r="F33" s="24"/>
      <c r="G33" s="24"/>
      <c r="H33" s="24"/>
      <c r="I33" s="24"/>
      <c r="J33" s="24"/>
      <c r="K33" s="24"/>
    </row>
    <row r="34" spans="1:11" s="36" customFormat="1" ht="23.1" customHeight="1">
      <c r="A34" s="35" t="s">
        <v>47</v>
      </c>
      <c r="C34" s="37"/>
      <c r="D34" s="38"/>
      <c r="E34" s="39"/>
      <c r="F34" s="40"/>
      <c r="G34" s="39"/>
      <c r="H34" s="40"/>
      <c r="I34" s="39"/>
      <c r="J34" s="41"/>
      <c r="K34" s="39"/>
    </row>
    <row r="35" spans="1:11" s="36" customFormat="1" ht="23.1" customHeight="1">
      <c r="A35" s="95" t="s">
        <v>297</v>
      </c>
      <c r="C35" s="37"/>
      <c r="D35" s="38"/>
      <c r="E35" s="39"/>
      <c r="F35" s="40"/>
      <c r="G35" s="39"/>
      <c r="H35" s="40"/>
      <c r="I35" s="39"/>
      <c r="J35" s="41"/>
      <c r="K35" s="39"/>
    </row>
    <row r="36" spans="1:11" s="36" customFormat="1" ht="23.1" customHeight="1">
      <c r="A36" s="49" t="s">
        <v>298</v>
      </c>
      <c r="C36" s="19"/>
      <c r="D36" s="38"/>
      <c r="E36" s="50">
        <v>-231</v>
      </c>
      <c r="F36" s="40"/>
      <c r="G36" s="50">
        <v>0</v>
      </c>
      <c r="H36" s="40"/>
      <c r="I36" s="50">
        <v>0</v>
      </c>
      <c r="J36" s="41"/>
      <c r="K36" s="50">
        <v>0</v>
      </c>
    </row>
    <row r="37" spans="1:11" s="36" customFormat="1" ht="23.1" customHeight="1">
      <c r="A37" s="35" t="s">
        <v>74</v>
      </c>
      <c r="C37" s="19"/>
      <c r="D37" s="38"/>
      <c r="E37" s="42">
        <v>-231</v>
      </c>
      <c r="F37" s="43"/>
      <c r="G37" s="42">
        <v>0</v>
      </c>
      <c r="H37" s="43"/>
      <c r="I37" s="42">
        <v>0</v>
      </c>
      <c r="J37" s="39"/>
      <c r="K37" s="42">
        <v>0</v>
      </c>
    </row>
    <row r="38" spans="1:11" s="36" customFormat="1" ht="23.1" customHeight="1">
      <c r="A38" s="35"/>
      <c r="C38" s="44"/>
      <c r="D38" s="38"/>
      <c r="E38" s="41"/>
      <c r="F38" s="43"/>
      <c r="G38" s="41"/>
      <c r="H38" s="41"/>
      <c r="I38" s="40"/>
      <c r="J38" s="39"/>
      <c r="K38" s="40"/>
    </row>
    <row r="39" spans="1:11" s="36" customFormat="1" ht="23.1" customHeight="1" thickBot="1">
      <c r="A39" s="35" t="s">
        <v>75</v>
      </c>
      <c r="C39" s="19"/>
      <c r="D39" s="38"/>
      <c r="E39" s="45">
        <f>SUM(E37,E32)</f>
        <v>150417</v>
      </c>
      <c r="F39" s="43"/>
      <c r="G39" s="45">
        <f>SUM(G37,G32)</f>
        <v>347078</v>
      </c>
      <c r="H39" s="41"/>
      <c r="I39" s="45">
        <f>SUM(I37,I32)</f>
        <v>151796</v>
      </c>
      <c r="J39" s="39"/>
      <c r="K39" s="45">
        <f>SUM(K37,K32)</f>
        <v>97274</v>
      </c>
    </row>
    <row r="40" spans="1:11" s="36" customFormat="1" ht="23.1" customHeight="1" thickTop="1">
      <c r="A40" s="35"/>
      <c r="C40" s="44"/>
      <c r="D40" s="38"/>
      <c r="E40" s="40"/>
      <c r="F40" s="46"/>
      <c r="G40" s="40"/>
      <c r="H40" s="41"/>
      <c r="I40" s="40"/>
      <c r="J40" s="47"/>
      <c r="K40" s="40"/>
    </row>
    <row r="41" spans="1:11" ht="23.1" customHeight="1">
      <c r="A41" s="8" t="s">
        <v>13</v>
      </c>
      <c r="C41" s="31"/>
      <c r="E41" s="29"/>
      <c r="G41" s="29"/>
      <c r="I41" s="29"/>
      <c r="J41" s="29"/>
      <c r="K41" s="29"/>
    </row>
    <row r="42" spans="1:11" s="5" customFormat="1" ht="23.1" customHeight="1">
      <c r="A42" s="1"/>
      <c r="B42" s="2"/>
      <c r="C42" s="3"/>
      <c r="D42" s="4"/>
      <c r="E42" s="4"/>
      <c r="F42" s="4"/>
      <c r="G42" s="4"/>
      <c r="H42" s="4"/>
      <c r="I42" s="4"/>
      <c r="J42" s="4"/>
      <c r="K42" s="6" t="s">
        <v>73</v>
      </c>
    </row>
    <row r="43" spans="1:11" s="5" customFormat="1" ht="23.1" customHeight="1">
      <c r="A43" s="1" t="s">
        <v>82</v>
      </c>
      <c r="B43" s="2"/>
      <c r="C43" s="3"/>
      <c r="D43" s="4"/>
      <c r="E43" s="4"/>
      <c r="F43" s="4"/>
      <c r="G43" s="4"/>
      <c r="H43" s="4"/>
      <c r="I43" s="4"/>
      <c r="J43" s="4"/>
      <c r="K43" s="4"/>
    </row>
    <row r="44" spans="1:11" s="5" customFormat="1" ht="23.1" customHeight="1">
      <c r="A44" s="1" t="s">
        <v>117</v>
      </c>
      <c r="B44" s="1"/>
      <c r="C44" s="3"/>
      <c r="D44" s="4"/>
      <c r="E44" s="4"/>
      <c r="F44" s="4"/>
      <c r="G44" s="4"/>
      <c r="H44" s="4"/>
      <c r="I44" s="4"/>
      <c r="J44" s="4"/>
      <c r="K44" s="48"/>
    </row>
    <row r="45" spans="1:11" s="5" customFormat="1" ht="23.1" customHeight="1">
      <c r="A45" s="23" t="s">
        <v>283</v>
      </c>
      <c r="B45" s="33"/>
      <c r="C45" s="33"/>
      <c r="D45" s="33"/>
      <c r="E45" s="33"/>
      <c r="F45" s="33"/>
      <c r="G45" s="33"/>
      <c r="H45" s="4"/>
      <c r="I45" s="4"/>
      <c r="J45" s="4"/>
      <c r="K45" s="4"/>
    </row>
    <row r="46" spans="1:11" s="5" customFormat="1" ht="23.1" customHeight="1">
      <c r="B46" s="2"/>
      <c r="C46" s="3"/>
      <c r="D46" s="4"/>
      <c r="E46" s="4"/>
      <c r="F46" s="4"/>
      <c r="G46" s="4"/>
      <c r="H46" s="4"/>
      <c r="I46" s="2"/>
      <c r="J46" s="4"/>
      <c r="K46" s="6" t="s">
        <v>72</v>
      </c>
    </row>
    <row r="47" spans="1:11" ht="23.1" customHeight="1">
      <c r="E47" s="9"/>
      <c r="F47" s="9" t="s">
        <v>0</v>
      </c>
      <c r="G47" s="9"/>
      <c r="H47" s="10"/>
      <c r="I47" s="9"/>
      <c r="J47" s="9" t="s">
        <v>1</v>
      </c>
      <c r="K47" s="9"/>
    </row>
    <row r="48" spans="1:11" ht="23.1" customHeight="1">
      <c r="C48" s="11" t="s">
        <v>2</v>
      </c>
      <c r="D48" s="12"/>
      <c r="E48" s="11">
        <v>2569</v>
      </c>
      <c r="F48" s="14"/>
      <c r="G48" s="11">
        <v>2568</v>
      </c>
      <c r="H48" s="15"/>
      <c r="I48" s="11">
        <v>2569</v>
      </c>
      <c r="J48" s="14"/>
      <c r="K48" s="11">
        <v>2568</v>
      </c>
    </row>
    <row r="49" spans="1:11" s="36" customFormat="1" ht="23.1" customHeight="1">
      <c r="A49" s="35" t="s">
        <v>136</v>
      </c>
      <c r="C49" s="44"/>
      <c r="D49" s="38"/>
      <c r="E49" s="40"/>
      <c r="F49" s="46"/>
      <c r="G49" s="40"/>
      <c r="H49" s="41"/>
      <c r="I49" s="40"/>
      <c r="J49" s="47"/>
      <c r="K49" s="40"/>
    </row>
    <row r="50" spans="1:11" s="36" customFormat="1" ht="23.1" customHeight="1" thickBot="1">
      <c r="A50" s="49" t="s">
        <v>93</v>
      </c>
      <c r="C50" s="44"/>
      <c r="D50" s="38"/>
      <c r="E50" s="43">
        <f>SUM(E32-E51)</f>
        <v>151108</v>
      </c>
      <c r="F50" s="46"/>
      <c r="G50" s="43">
        <f>SUM(G32-G51)</f>
        <v>319358</v>
      </c>
      <c r="H50" s="39"/>
      <c r="I50" s="45">
        <f>I32</f>
        <v>151796</v>
      </c>
      <c r="J50" s="47"/>
      <c r="K50" s="45">
        <f>K32</f>
        <v>97274</v>
      </c>
    </row>
    <row r="51" spans="1:11" s="36" customFormat="1" ht="23.1" customHeight="1" thickTop="1">
      <c r="A51" s="49" t="s">
        <v>94</v>
      </c>
      <c r="C51" s="44"/>
      <c r="D51" s="38"/>
      <c r="E51" s="50">
        <v>-460</v>
      </c>
      <c r="F51" s="46"/>
      <c r="G51" s="50">
        <v>27720</v>
      </c>
      <c r="H51" s="39"/>
      <c r="I51" s="43"/>
      <c r="J51" s="47"/>
      <c r="K51" s="43"/>
    </row>
    <row r="52" spans="1:11" s="36" customFormat="1" ht="23.1" customHeight="1" thickBot="1">
      <c r="A52" s="35"/>
      <c r="C52" s="44"/>
      <c r="D52" s="38"/>
      <c r="E52" s="51">
        <f>SUM(E50:E51)</f>
        <v>150648</v>
      </c>
      <c r="F52" s="46"/>
      <c r="G52" s="51">
        <f>SUM(G50:G51)</f>
        <v>347078</v>
      </c>
      <c r="H52" s="41"/>
      <c r="I52" s="40"/>
      <c r="J52" s="47"/>
      <c r="K52" s="40"/>
    </row>
    <row r="53" spans="1:11" s="36" customFormat="1" ht="23.1" customHeight="1" thickTop="1">
      <c r="A53" s="35" t="s">
        <v>95</v>
      </c>
      <c r="C53" s="44"/>
      <c r="D53" s="38"/>
      <c r="E53" s="40"/>
      <c r="F53" s="46"/>
      <c r="G53" s="40"/>
      <c r="H53" s="41"/>
      <c r="I53" s="40"/>
      <c r="J53" s="47"/>
      <c r="K53" s="40"/>
    </row>
    <row r="54" spans="1:11" s="36" customFormat="1" ht="23.1" customHeight="1" thickBot="1">
      <c r="A54" s="49" t="s">
        <v>93</v>
      </c>
      <c r="C54" s="44"/>
      <c r="D54" s="38"/>
      <c r="E54" s="43">
        <f>SUM(E39-E55)</f>
        <v>150877</v>
      </c>
      <c r="F54" s="46"/>
      <c r="G54" s="43">
        <f>SUM(G39-G55)</f>
        <v>319358</v>
      </c>
      <c r="H54" s="39"/>
      <c r="I54" s="45">
        <f>I50</f>
        <v>151796</v>
      </c>
      <c r="J54" s="47"/>
      <c r="K54" s="45">
        <f>K39</f>
        <v>97274</v>
      </c>
    </row>
    <row r="55" spans="1:11" s="36" customFormat="1" ht="23.1" customHeight="1" thickTop="1">
      <c r="A55" s="49" t="s">
        <v>94</v>
      </c>
      <c r="C55" s="44"/>
      <c r="D55" s="38"/>
      <c r="E55" s="50">
        <f>E51</f>
        <v>-460</v>
      </c>
      <c r="F55" s="46"/>
      <c r="G55" s="50">
        <f>G51</f>
        <v>27720</v>
      </c>
      <c r="H55" s="39"/>
      <c r="I55" s="43"/>
      <c r="J55" s="47"/>
      <c r="K55" s="52"/>
    </row>
    <row r="56" spans="1:11" s="36" customFormat="1" ht="23.1" customHeight="1" thickBot="1">
      <c r="A56" s="35"/>
      <c r="C56" s="44"/>
      <c r="D56" s="38"/>
      <c r="E56" s="51">
        <f>SUM(E54:E55)</f>
        <v>150417</v>
      </c>
      <c r="F56" s="46"/>
      <c r="G56" s="51">
        <f>SUM(G54:G55)</f>
        <v>347078</v>
      </c>
      <c r="H56" s="41"/>
      <c r="I56" s="40"/>
      <c r="J56" s="47"/>
      <c r="K56" s="40"/>
    </row>
    <row r="57" spans="1:11" s="36" customFormat="1" ht="23.1" customHeight="1" thickTop="1">
      <c r="A57" s="35"/>
      <c r="C57" s="44"/>
      <c r="D57" s="38"/>
      <c r="E57" s="43"/>
      <c r="F57" s="46"/>
      <c r="G57" s="43"/>
      <c r="H57" s="41"/>
      <c r="I57" s="40"/>
      <c r="J57" s="47"/>
      <c r="K57" s="40"/>
    </row>
    <row r="58" spans="1:11" s="36" customFormat="1" ht="23.1" customHeight="1">
      <c r="A58" s="35"/>
      <c r="C58" s="44"/>
      <c r="D58" s="38"/>
      <c r="E58" s="4"/>
      <c r="F58" s="4"/>
      <c r="G58" s="48"/>
      <c r="H58" s="4"/>
      <c r="I58" s="2"/>
      <c r="J58" s="4"/>
      <c r="K58" s="6" t="s">
        <v>122</v>
      </c>
    </row>
    <row r="59" spans="1:11" s="36" customFormat="1" ht="23.1" customHeight="1">
      <c r="A59" s="35" t="s">
        <v>77</v>
      </c>
      <c r="C59" s="19">
        <v>9</v>
      </c>
      <c r="D59" s="38"/>
      <c r="E59" s="40"/>
      <c r="F59" s="46"/>
      <c r="G59" s="53"/>
      <c r="H59" s="41"/>
      <c r="I59" s="40"/>
      <c r="J59" s="47"/>
      <c r="K59" s="53"/>
    </row>
    <row r="60" spans="1:11" ht="23.1" customHeight="1">
      <c r="A60" s="8" t="s">
        <v>249</v>
      </c>
      <c r="C60" s="19"/>
      <c r="E60" s="29"/>
      <c r="G60" s="54"/>
      <c r="I60" s="29"/>
      <c r="J60" s="29"/>
      <c r="K60" s="29"/>
    </row>
    <row r="61" spans="1:11" ht="23.1" customHeight="1" thickBot="1">
      <c r="A61" s="25" t="s">
        <v>96</v>
      </c>
      <c r="B61" s="22"/>
      <c r="C61" s="19"/>
      <c r="E61" s="55">
        <v>6.1573330507861304E-2</v>
      </c>
      <c r="G61" s="55">
        <v>0.13009999999999999</v>
      </c>
      <c r="I61" s="55">
        <v>6.1853215657368801E-2</v>
      </c>
      <c r="J61" s="29"/>
      <c r="K61" s="55">
        <v>3.9600000000000003E-2</v>
      </c>
    </row>
    <row r="62" spans="1:11" ht="23.1" customHeight="1" thickTop="1">
      <c r="A62" s="25"/>
      <c r="B62" s="22"/>
      <c r="C62" s="19"/>
      <c r="E62" s="54"/>
      <c r="G62" s="54"/>
      <c r="I62" s="54"/>
      <c r="J62" s="29"/>
      <c r="K62" s="54"/>
    </row>
    <row r="63" spans="1:11" ht="23.1" customHeight="1">
      <c r="A63" s="8" t="s">
        <v>13</v>
      </c>
      <c r="C63" s="31"/>
      <c r="E63" s="29"/>
      <c r="G63" s="29"/>
      <c r="I63" s="29"/>
      <c r="J63" s="29"/>
      <c r="K63" s="29"/>
    </row>
    <row r="64" spans="1:11" s="5" customFormat="1" ht="23.1" customHeight="1">
      <c r="A64" s="1"/>
      <c r="B64" s="2"/>
      <c r="C64" s="3"/>
      <c r="D64" s="4"/>
      <c r="E64" s="4"/>
      <c r="F64" s="4"/>
      <c r="G64" s="4"/>
      <c r="H64" s="4"/>
      <c r="I64" s="4"/>
      <c r="J64" s="4"/>
      <c r="K64" s="6" t="s">
        <v>73</v>
      </c>
    </row>
    <row r="65" spans="1:11" s="5" customFormat="1" ht="23.1" customHeight="1">
      <c r="A65" s="1" t="s">
        <v>82</v>
      </c>
      <c r="B65" s="2"/>
      <c r="C65" s="3"/>
      <c r="D65" s="4"/>
      <c r="E65" s="4"/>
      <c r="F65" s="4"/>
      <c r="G65" s="4"/>
      <c r="H65" s="4"/>
      <c r="I65" s="4"/>
      <c r="J65" s="4"/>
      <c r="K65" s="4"/>
    </row>
    <row r="66" spans="1:11" s="5" customFormat="1" ht="23.1" customHeight="1">
      <c r="A66" s="1" t="s">
        <v>51</v>
      </c>
      <c r="B66" s="1"/>
      <c r="C66" s="3"/>
      <c r="D66" s="4"/>
      <c r="E66" s="4"/>
      <c r="F66" s="4"/>
      <c r="G66" s="4"/>
      <c r="H66" s="4"/>
      <c r="I66" s="4"/>
      <c r="J66" s="4"/>
      <c r="K66" s="4"/>
    </row>
    <row r="67" spans="1:11" s="5" customFormat="1" ht="23.1" customHeight="1">
      <c r="A67" s="23" t="s">
        <v>284</v>
      </c>
      <c r="B67" s="33"/>
      <c r="C67" s="33"/>
      <c r="D67" s="33"/>
      <c r="E67" s="33"/>
      <c r="F67" s="33"/>
      <c r="G67" s="33"/>
      <c r="H67" s="4"/>
      <c r="I67" s="4"/>
      <c r="J67" s="4"/>
      <c r="K67" s="4"/>
    </row>
    <row r="68" spans="1:11" s="5" customFormat="1" ht="23.1" customHeight="1">
      <c r="B68" s="2"/>
      <c r="C68" s="3"/>
      <c r="D68" s="4"/>
      <c r="E68" s="4"/>
      <c r="F68" s="4"/>
      <c r="G68" s="4"/>
      <c r="H68" s="4"/>
      <c r="I68" s="2"/>
      <c r="J68" s="4"/>
      <c r="K68" s="6" t="s">
        <v>72</v>
      </c>
    </row>
    <row r="69" spans="1:11" ht="23.1" customHeight="1">
      <c r="E69" s="9"/>
      <c r="F69" s="9" t="s">
        <v>0</v>
      </c>
      <c r="G69" s="9"/>
      <c r="H69" s="10"/>
      <c r="I69" s="9"/>
      <c r="J69" s="9" t="s">
        <v>1</v>
      </c>
      <c r="K69" s="9"/>
    </row>
    <row r="70" spans="1:11" ht="23.1" customHeight="1">
      <c r="C70" s="11" t="s">
        <v>2</v>
      </c>
      <c r="D70" s="12"/>
      <c r="E70" s="11">
        <v>2569</v>
      </c>
      <c r="F70" s="14"/>
      <c r="G70" s="11">
        <v>2568</v>
      </c>
      <c r="H70" s="15"/>
      <c r="I70" s="11">
        <v>2569</v>
      </c>
      <c r="J70" s="14"/>
      <c r="K70" s="11">
        <v>2568</v>
      </c>
    </row>
    <row r="71" spans="1:11" ht="23.1" customHeight="1">
      <c r="A71" s="18" t="s">
        <v>52</v>
      </c>
      <c r="C71" s="34"/>
      <c r="D71" s="12"/>
      <c r="E71" s="16"/>
      <c r="F71" s="14"/>
      <c r="G71" s="31"/>
      <c r="H71" s="15"/>
      <c r="I71" s="34"/>
      <c r="J71" s="14"/>
      <c r="K71" s="31"/>
    </row>
    <row r="72" spans="1:11" ht="23.1" customHeight="1">
      <c r="A72" s="18" t="s">
        <v>27</v>
      </c>
      <c r="C72" s="19"/>
    </row>
    <row r="73" spans="1:11" ht="23.1" customHeight="1">
      <c r="A73" s="25" t="s">
        <v>54</v>
      </c>
      <c r="B73" s="22"/>
      <c r="C73" s="19"/>
      <c r="E73" s="24">
        <v>2222930</v>
      </c>
      <c r="F73" s="24"/>
      <c r="G73" s="24">
        <v>3182848</v>
      </c>
      <c r="H73" s="24"/>
      <c r="I73" s="24">
        <v>0</v>
      </c>
      <c r="J73" s="24"/>
      <c r="K73" s="24">
        <v>14483</v>
      </c>
    </row>
    <row r="74" spans="1:11" ht="23.1" customHeight="1">
      <c r="A74" s="25" t="s">
        <v>170</v>
      </c>
      <c r="B74" s="22"/>
      <c r="C74" s="19">
        <v>2</v>
      </c>
      <c r="E74" s="24">
        <v>568400</v>
      </c>
      <c r="F74" s="24"/>
      <c r="G74" s="24">
        <v>871420</v>
      </c>
      <c r="H74" s="24"/>
      <c r="I74" s="24">
        <v>0</v>
      </c>
      <c r="J74" s="24"/>
      <c r="K74" s="24">
        <v>0</v>
      </c>
    </row>
    <row r="75" spans="1:11" ht="23.1" customHeight="1">
      <c r="A75" s="25" t="s">
        <v>171</v>
      </c>
      <c r="B75" s="22"/>
      <c r="C75" s="19"/>
      <c r="E75" s="24">
        <v>228911</v>
      </c>
      <c r="F75" s="24"/>
      <c r="G75" s="24">
        <v>249241</v>
      </c>
      <c r="H75" s="24"/>
      <c r="I75" s="24">
        <v>0</v>
      </c>
      <c r="J75" s="24"/>
      <c r="K75" s="24">
        <v>0</v>
      </c>
    </row>
    <row r="76" spans="1:11" ht="23.1" customHeight="1">
      <c r="A76" s="25" t="s">
        <v>127</v>
      </c>
      <c r="B76" s="22"/>
      <c r="C76" s="19" t="s">
        <v>275</v>
      </c>
      <c r="E76" s="24">
        <v>220285</v>
      </c>
      <c r="F76" s="24"/>
      <c r="G76" s="24">
        <v>375069</v>
      </c>
      <c r="H76" s="24"/>
      <c r="I76" s="24">
        <v>0</v>
      </c>
      <c r="J76" s="24"/>
      <c r="K76" s="24">
        <v>0</v>
      </c>
    </row>
    <row r="77" spans="1:11" ht="23.1" customHeight="1">
      <c r="A77" s="25" t="s">
        <v>139</v>
      </c>
      <c r="B77" s="22"/>
      <c r="C77" s="19" t="s">
        <v>296</v>
      </c>
      <c r="E77" s="24">
        <v>0</v>
      </c>
      <c r="F77" s="24"/>
      <c r="G77" s="24">
        <v>0</v>
      </c>
      <c r="H77" s="24"/>
      <c r="I77" s="24">
        <v>275000</v>
      </c>
      <c r="J77" s="24"/>
      <c r="K77" s="24">
        <v>386190</v>
      </c>
    </row>
    <row r="78" spans="1:11" ht="23.1" customHeight="1">
      <c r="A78" s="25" t="s">
        <v>276</v>
      </c>
      <c r="B78" s="22"/>
      <c r="C78" s="19">
        <v>6</v>
      </c>
      <c r="E78" s="24">
        <v>96242</v>
      </c>
      <c r="F78" s="24"/>
      <c r="G78" s="24">
        <v>57449</v>
      </c>
      <c r="H78" s="24"/>
      <c r="I78" s="24">
        <v>0</v>
      </c>
      <c r="J78" s="24"/>
      <c r="K78" s="24">
        <v>0</v>
      </c>
    </row>
    <row r="79" spans="1:11" ht="23.1" customHeight="1">
      <c r="A79" s="25" t="s">
        <v>140</v>
      </c>
      <c r="B79" s="22"/>
      <c r="C79" s="19">
        <v>2</v>
      </c>
      <c r="E79" s="24">
        <v>105223</v>
      </c>
      <c r="F79" s="24"/>
      <c r="G79" s="24">
        <v>129288</v>
      </c>
      <c r="H79" s="24"/>
      <c r="I79" s="24">
        <v>488509</v>
      </c>
      <c r="J79" s="24"/>
      <c r="K79" s="24">
        <v>605893</v>
      </c>
    </row>
    <row r="80" spans="1:11" ht="23.1" customHeight="1">
      <c r="A80" s="25" t="s">
        <v>28</v>
      </c>
      <c r="B80" s="22"/>
      <c r="C80" s="19"/>
      <c r="E80" s="24">
        <v>144386</v>
      </c>
      <c r="F80" s="24"/>
      <c r="G80" s="24">
        <v>133412</v>
      </c>
      <c r="H80" s="24"/>
      <c r="I80" s="24">
        <v>39954</v>
      </c>
      <c r="J80" s="24"/>
      <c r="K80" s="24">
        <v>42971</v>
      </c>
    </row>
    <row r="81" spans="1:11" ht="23.1" customHeight="1">
      <c r="A81" s="18" t="s">
        <v>29</v>
      </c>
      <c r="C81" s="19"/>
      <c r="E81" s="27">
        <f>SUM(E73:E80)</f>
        <v>3586377</v>
      </c>
      <c r="F81" s="24"/>
      <c r="G81" s="27">
        <f>SUM(G73:G80)</f>
        <v>4998727</v>
      </c>
      <c r="H81" s="24"/>
      <c r="I81" s="27">
        <f>SUM(I73:I80)</f>
        <v>803463</v>
      </c>
      <c r="J81" s="24"/>
      <c r="K81" s="27">
        <f>SUM(K73:K80)</f>
        <v>1049537</v>
      </c>
    </row>
    <row r="82" spans="1:11" ht="23.1" customHeight="1">
      <c r="A82" s="18" t="s">
        <v>30</v>
      </c>
      <c r="C82" s="19"/>
      <c r="E82" s="24"/>
      <c r="F82" s="24"/>
      <c r="G82" s="24"/>
      <c r="H82" s="24"/>
      <c r="I82" s="24"/>
      <c r="J82" s="24"/>
      <c r="K82" s="24"/>
    </row>
    <row r="83" spans="1:11" ht="23.1" customHeight="1">
      <c r="A83" s="25" t="s">
        <v>55</v>
      </c>
      <c r="B83" s="22"/>
      <c r="C83" s="19"/>
      <c r="E83" s="24">
        <v>1654063</v>
      </c>
      <c r="F83" s="24"/>
      <c r="G83" s="24">
        <v>2296384</v>
      </c>
      <c r="H83" s="24"/>
      <c r="I83" s="24">
        <v>0</v>
      </c>
      <c r="J83" s="24"/>
      <c r="K83" s="24">
        <v>18486</v>
      </c>
    </row>
    <row r="84" spans="1:11" ht="23.1" customHeight="1">
      <c r="A84" s="25" t="s">
        <v>172</v>
      </c>
      <c r="B84" s="22"/>
      <c r="C84" s="19"/>
      <c r="E84" s="24">
        <v>457982</v>
      </c>
      <c r="F84" s="24"/>
      <c r="G84" s="24">
        <v>679096</v>
      </c>
      <c r="H84" s="24"/>
      <c r="I84" s="24">
        <v>0</v>
      </c>
      <c r="J84" s="24"/>
      <c r="K84" s="24">
        <v>0</v>
      </c>
    </row>
    <row r="85" spans="1:11" ht="23.1" customHeight="1">
      <c r="A85" s="25" t="s">
        <v>173</v>
      </c>
      <c r="B85" s="22"/>
      <c r="C85" s="19"/>
      <c r="E85" s="24">
        <v>212990</v>
      </c>
      <c r="F85" s="24"/>
      <c r="G85" s="24">
        <v>199598</v>
      </c>
      <c r="H85" s="24"/>
      <c r="I85" s="24">
        <v>0</v>
      </c>
      <c r="J85" s="24"/>
      <c r="K85" s="24">
        <v>0</v>
      </c>
    </row>
    <row r="86" spans="1:11" ht="23.1" customHeight="1">
      <c r="A86" s="25" t="s">
        <v>56</v>
      </c>
      <c r="B86" s="22"/>
      <c r="C86" s="19"/>
      <c r="E86" s="24">
        <v>572748</v>
      </c>
      <c r="F86" s="24"/>
      <c r="G86" s="24">
        <v>734837</v>
      </c>
      <c r="H86" s="24"/>
      <c r="I86" s="24">
        <v>6616</v>
      </c>
      <c r="J86" s="24"/>
      <c r="K86" s="24">
        <v>9975</v>
      </c>
    </row>
    <row r="87" spans="1:11" ht="23.1" customHeight="1">
      <c r="A87" s="25" t="s">
        <v>31</v>
      </c>
      <c r="B87" s="22"/>
      <c r="C87" s="19"/>
      <c r="E87" s="24">
        <v>446676</v>
      </c>
      <c r="F87" s="24"/>
      <c r="G87" s="24">
        <v>383667</v>
      </c>
      <c r="H87" s="24"/>
      <c r="I87" s="24">
        <v>90204</v>
      </c>
      <c r="J87" s="24"/>
      <c r="K87" s="24">
        <v>88053</v>
      </c>
    </row>
    <row r="88" spans="1:11" ht="23.1" customHeight="1">
      <c r="A88" s="25" t="s">
        <v>252</v>
      </c>
      <c r="B88" s="22"/>
      <c r="C88" s="19" t="s">
        <v>188</v>
      </c>
      <c r="E88" s="24">
        <v>31577</v>
      </c>
      <c r="F88" s="24"/>
      <c r="G88" s="24">
        <v>18816</v>
      </c>
      <c r="H88" s="24"/>
      <c r="I88" s="24">
        <v>5821</v>
      </c>
      <c r="J88" s="24"/>
      <c r="K88" s="24">
        <v>13442</v>
      </c>
    </row>
    <row r="89" spans="1:11" ht="23.1" customHeight="1">
      <c r="A89" s="18" t="s">
        <v>32</v>
      </c>
      <c r="E89" s="27">
        <f>SUM(E83:E88)</f>
        <v>3376036</v>
      </c>
      <c r="F89" s="24"/>
      <c r="G89" s="27">
        <f>SUM(G83:G88)</f>
        <v>4312398</v>
      </c>
      <c r="H89" s="24"/>
      <c r="I89" s="27">
        <f>SUM(I83:I88)</f>
        <v>102641</v>
      </c>
      <c r="J89" s="24"/>
      <c r="K89" s="27">
        <f>SUM(K83:K88)</f>
        <v>129956</v>
      </c>
    </row>
    <row r="90" spans="1:11" ht="23.1" customHeight="1">
      <c r="A90" s="30" t="s">
        <v>145</v>
      </c>
      <c r="B90" s="5"/>
      <c r="E90" s="24">
        <f>SUM(E81-E89)</f>
        <v>210341</v>
      </c>
      <c r="F90" s="24"/>
      <c r="G90" s="24">
        <f>SUM(G81-G89)</f>
        <v>686329</v>
      </c>
      <c r="H90" s="24"/>
      <c r="I90" s="24">
        <f>SUM(I81-I89)</f>
        <v>700822</v>
      </c>
      <c r="J90" s="24"/>
      <c r="K90" s="24">
        <f>SUM(K81-K89)</f>
        <v>919581</v>
      </c>
    </row>
    <row r="91" spans="1:11" ht="23.1" customHeight="1">
      <c r="A91" s="25" t="s">
        <v>294</v>
      </c>
      <c r="B91" s="5"/>
      <c r="C91" s="19">
        <v>5</v>
      </c>
      <c r="E91" s="24">
        <v>432124</v>
      </c>
      <c r="F91" s="24"/>
      <c r="G91" s="24">
        <v>258852</v>
      </c>
      <c r="H91" s="24"/>
      <c r="I91" s="24">
        <v>0</v>
      </c>
      <c r="J91" s="24"/>
      <c r="K91" s="24">
        <v>0</v>
      </c>
    </row>
    <row r="92" spans="1:11" ht="23.1" customHeight="1">
      <c r="A92" s="25" t="s">
        <v>135</v>
      </c>
      <c r="B92" s="5"/>
      <c r="E92" s="26">
        <v>-388588</v>
      </c>
      <c r="F92" s="24"/>
      <c r="G92" s="26">
        <v>-370058</v>
      </c>
      <c r="H92" s="24"/>
      <c r="I92" s="26">
        <v>-480173</v>
      </c>
      <c r="J92" s="24"/>
      <c r="K92" s="26">
        <v>-506802</v>
      </c>
    </row>
    <row r="93" spans="1:11" ht="23.1" customHeight="1">
      <c r="A93" s="30" t="s">
        <v>257</v>
      </c>
      <c r="B93" s="5"/>
      <c r="E93" s="24">
        <f>SUM(E90:E92)</f>
        <v>253877</v>
      </c>
      <c r="F93" s="24"/>
      <c r="G93" s="24">
        <f>SUM(G90:G92)</f>
        <v>575123</v>
      </c>
      <c r="H93" s="24"/>
      <c r="I93" s="24">
        <f>SUM(I90:I92)</f>
        <v>220649</v>
      </c>
      <c r="J93" s="24"/>
      <c r="K93" s="24">
        <f>SUM(K90:K92)</f>
        <v>412779</v>
      </c>
    </row>
    <row r="94" spans="1:11" ht="23.1" customHeight="1">
      <c r="A94" s="25" t="s">
        <v>258</v>
      </c>
      <c r="B94" s="5"/>
      <c r="C94" s="19"/>
      <c r="E94" s="26">
        <v>1913</v>
      </c>
      <c r="F94" s="24"/>
      <c r="G94" s="26">
        <v>-111851</v>
      </c>
      <c r="H94" s="24"/>
      <c r="I94" s="26">
        <v>-164</v>
      </c>
      <c r="J94" s="24"/>
      <c r="K94" s="26">
        <v>-5614</v>
      </c>
    </row>
    <row r="95" spans="1:11" ht="23.1" customHeight="1">
      <c r="A95" s="18" t="s">
        <v>84</v>
      </c>
      <c r="E95" s="27">
        <f>SUM(E93:E94)</f>
        <v>255790</v>
      </c>
      <c r="F95" s="24"/>
      <c r="G95" s="27">
        <f>SUM(G93:G94)</f>
        <v>463272</v>
      </c>
      <c r="H95" s="24"/>
      <c r="I95" s="27">
        <f>SUM(I93:I94)</f>
        <v>220485</v>
      </c>
      <c r="J95" s="24"/>
      <c r="K95" s="27">
        <f>SUM(K93:K94)</f>
        <v>407165</v>
      </c>
    </row>
    <row r="96" spans="1:11" ht="23.1" customHeight="1">
      <c r="E96" s="24"/>
      <c r="F96" s="24"/>
      <c r="G96" s="24"/>
      <c r="H96" s="24"/>
      <c r="I96" s="24"/>
      <c r="J96" s="24"/>
      <c r="K96" s="24"/>
    </row>
    <row r="97" spans="1:11" s="36" customFormat="1" ht="23.1" customHeight="1">
      <c r="A97" s="35" t="s">
        <v>47</v>
      </c>
      <c r="C97" s="37"/>
      <c r="D97" s="38"/>
      <c r="E97" s="39"/>
      <c r="F97" s="40"/>
      <c r="G97" s="39"/>
      <c r="H97" s="40"/>
      <c r="I97" s="39"/>
      <c r="J97" s="41"/>
      <c r="K97" s="39"/>
    </row>
    <row r="98" spans="1:11" s="36" customFormat="1" ht="23.1" customHeight="1">
      <c r="A98" s="95" t="s">
        <v>297</v>
      </c>
      <c r="C98" s="37"/>
      <c r="D98" s="38"/>
      <c r="E98" s="39"/>
      <c r="F98" s="40"/>
      <c r="G98" s="39"/>
      <c r="H98" s="40"/>
      <c r="I98" s="39"/>
      <c r="J98" s="41"/>
      <c r="K98" s="39"/>
    </row>
    <row r="99" spans="1:11" s="36" customFormat="1" ht="23.1" customHeight="1">
      <c r="A99" s="49" t="s">
        <v>298</v>
      </c>
      <c r="C99" s="19">
        <v>5</v>
      </c>
      <c r="D99" s="38"/>
      <c r="E99" s="42">
        <v>-231</v>
      </c>
      <c r="F99" s="43"/>
      <c r="G99" s="42">
        <v>0</v>
      </c>
      <c r="H99" s="43"/>
      <c r="I99" s="42">
        <v>0</v>
      </c>
      <c r="J99" s="39"/>
      <c r="K99" s="42">
        <v>0</v>
      </c>
    </row>
    <row r="100" spans="1:11" s="36" customFormat="1" ht="23.1" customHeight="1">
      <c r="A100" s="35" t="s">
        <v>74</v>
      </c>
      <c r="C100" s="19"/>
      <c r="D100" s="38"/>
      <c r="E100" s="42">
        <v>-231</v>
      </c>
      <c r="F100" s="43"/>
      <c r="G100" s="42">
        <v>0</v>
      </c>
      <c r="H100" s="43"/>
      <c r="I100" s="42">
        <v>0</v>
      </c>
      <c r="J100" s="39"/>
      <c r="K100" s="42">
        <v>0</v>
      </c>
    </row>
    <row r="101" spans="1:11" s="36" customFormat="1" ht="23.1" customHeight="1">
      <c r="A101" s="35"/>
      <c r="C101" s="44"/>
      <c r="D101" s="38"/>
      <c r="E101" s="41"/>
      <c r="F101" s="43"/>
      <c r="G101" s="41"/>
      <c r="H101" s="41"/>
      <c r="I101" s="40"/>
      <c r="J101" s="39"/>
      <c r="K101" s="40"/>
    </row>
    <row r="102" spans="1:11" s="36" customFormat="1" ht="23.1" customHeight="1" thickBot="1">
      <c r="A102" s="35" t="s">
        <v>75</v>
      </c>
      <c r="C102" s="19"/>
      <c r="D102" s="38"/>
      <c r="E102" s="45">
        <f>SUM(E100,E95)</f>
        <v>255559</v>
      </c>
      <c r="F102" s="43"/>
      <c r="G102" s="45">
        <f>SUM(G100,G95)</f>
        <v>463272</v>
      </c>
      <c r="H102" s="41"/>
      <c r="I102" s="45">
        <f>SUM(I100,I95)</f>
        <v>220485</v>
      </c>
      <c r="J102" s="39"/>
      <c r="K102" s="45">
        <f>SUM(K100,K95)</f>
        <v>407165</v>
      </c>
    </row>
    <row r="103" spans="1:11" s="36" customFormat="1" ht="23.1" customHeight="1" thickTop="1">
      <c r="A103" s="35"/>
      <c r="C103" s="44"/>
      <c r="D103" s="38"/>
      <c r="E103" s="40"/>
      <c r="F103" s="46"/>
      <c r="G103" s="40"/>
      <c r="H103" s="41"/>
      <c r="I103" s="40"/>
      <c r="J103" s="47"/>
      <c r="K103" s="40"/>
    </row>
    <row r="104" spans="1:11" ht="23.1" customHeight="1">
      <c r="A104" s="8" t="s">
        <v>13</v>
      </c>
      <c r="C104" s="31"/>
      <c r="E104" s="29"/>
      <c r="G104" s="29"/>
      <c r="I104" s="29"/>
      <c r="J104" s="29"/>
      <c r="K104" s="29"/>
    </row>
    <row r="105" spans="1:11" s="5" customFormat="1" ht="23.1" customHeight="1">
      <c r="A105" s="1"/>
      <c r="B105" s="2"/>
      <c r="C105" s="3"/>
      <c r="D105" s="4"/>
      <c r="E105" s="4"/>
      <c r="F105" s="4"/>
      <c r="G105" s="4"/>
      <c r="H105" s="4"/>
      <c r="I105" s="4"/>
      <c r="J105" s="4"/>
      <c r="K105" s="6" t="s">
        <v>73</v>
      </c>
    </row>
    <row r="106" spans="1:11" s="5" customFormat="1" ht="23.1" customHeight="1">
      <c r="A106" s="1" t="s">
        <v>82</v>
      </c>
      <c r="B106" s="2"/>
      <c r="C106" s="3"/>
      <c r="D106" s="4"/>
      <c r="E106" s="4"/>
      <c r="F106" s="4"/>
      <c r="G106" s="4"/>
      <c r="H106" s="4"/>
      <c r="I106" s="4"/>
      <c r="J106" s="4"/>
      <c r="K106" s="4"/>
    </row>
    <row r="107" spans="1:11" s="5" customFormat="1" ht="23.1" customHeight="1">
      <c r="A107" s="1" t="s">
        <v>117</v>
      </c>
      <c r="B107" s="1"/>
      <c r="C107" s="3"/>
      <c r="D107" s="4"/>
      <c r="E107" s="4"/>
      <c r="F107" s="4"/>
      <c r="G107" s="4"/>
      <c r="H107" s="4"/>
      <c r="I107" s="4"/>
      <c r="J107" s="4"/>
      <c r="K107" s="48"/>
    </row>
    <row r="108" spans="1:11" s="5" customFormat="1" ht="23.1" customHeight="1">
      <c r="A108" s="23" t="s">
        <v>284</v>
      </c>
      <c r="B108" s="33"/>
      <c r="C108" s="33"/>
      <c r="D108" s="33"/>
      <c r="E108" s="33"/>
      <c r="F108" s="33"/>
      <c r="G108" s="33"/>
      <c r="H108" s="4"/>
      <c r="I108" s="4"/>
      <c r="J108" s="4"/>
      <c r="K108" s="4"/>
    </row>
    <row r="109" spans="1:11" s="5" customFormat="1" ht="23.1" customHeight="1">
      <c r="B109" s="2"/>
      <c r="C109" s="3"/>
      <c r="D109" s="4"/>
      <c r="E109" s="4"/>
      <c r="F109" s="4"/>
      <c r="G109" s="4"/>
      <c r="H109" s="4"/>
      <c r="I109" s="2"/>
      <c r="J109" s="4"/>
      <c r="K109" s="6" t="s">
        <v>72</v>
      </c>
    </row>
    <row r="110" spans="1:11" ht="23.1" customHeight="1">
      <c r="E110" s="9"/>
      <c r="F110" s="9" t="s">
        <v>0</v>
      </c>
      <c r="G110" s="9"/>
      <c r="H110" s="10"/>
      <c r="I110" s="9"/>
      <c r="J110" s="9" t="s">
        <v>1</v>
      </c>
      <c r="K110" s="9"/>
    </row>
    <row r="111" spans="1:11" ht="23.1" customHeight="1">
      <c r="C111" s="11" t="s">
        <v>2</v>
      </c>
      <c r="D111" s="12"/>
      <c r="E111" s="11">
        <v>2569</v>
      </c>
      <c r="F111" s="14"/>
      <c r="G111" s="11">
        <v>2568</v>
      </c>
      <c r="H111" s="15"/>
      <c r="I111" s="11">
        <v>2569</v>
      </c>
      <c r="J111" s="14"/>
      <c r="K111" s="11">
        <v>2568</v>
      </c>
    </row>
    <row r="112" spans="1:11" s="36" customFormat="1" ht="23.1" customHeight="1">
      <c r="A112" s="35" t="s">
        <v>136</v>
      </c>
      <c r="C112" s="44"/>
      <c r="D112" s="38"/>
      <c r="E112" s="40"/>
      <c r="F112" s="46"/>
      <c r="G112" s="40"/>
      <c r="H112" s="41"/>
      <c r="I112" s="40"/>
      <c r="J112" s="47"/>
      <c r="K112" s="40"/>
    </row>
    <row r="113" spans="1:12" s="36" customFormat="1" ht="23.1" customHeight="1" thickBot="1">
      <c r="A113" s="49" t="s">
        <v>93</v>
      </c>
      <c r="C113" s="44"/>
      <c r="D113" s="38"/>
      <c r="E113" s="43">
        <f>SUM(E95-E114)</f>
        <v>254581</v>
      </c>
      <c r="F113" s="46"/>
      <c r="G113" s="43">
        <f>SUM(G95-G114)</f>
        <v>430971</v>
      </c>
      <c r="H113" s="39"/>
      <c r="I113" s="45">
        <f>I95</f>
        <v>220485</v>
      </c>
      <c r="J113" s="47"/>
      <c r="K113" s="45">
        <f>K95</f>
        <v>407165</v>
      </c>
    </row>
    <row r="114" spans="1:12" s="36" customFormat="1" ht="23.1" customHeight="1" thickTop="1">
      <c r="A114" s="49" t="s">
        <v>94</v>
      </c>
      <c r="C114" s="44"/>
      <c r="D114" s="38"/>
      <c r="E114" s="50">
        <v>1209</v>
      </c>
      <c r="F114" s="46"/>
      <c r="G114" s="50">
        <v>32301</v>
      </c>
      <c r="H114" s="39"/>
      <c r="I114" s="43"/>
      <c r="J114" s="47"/>
      <c r="K114" s="43"/>
    </row>
    <row r="115" spans="1:12" s="36" customFormat="1" ht="23.1" customHeight="1" thickBot="1">
      <c r="A115" s="35"/>
      <c r="C115" s="44"/>
      <c r="D115" s="38"/>
      <c r="E115" s="51">
        <f>SUM(E113:E114)</f>
        <v>255790</v>
      </c>
      <c r="F115" s="46"/>
      <c r="G115" s="51">
        <f>SUM(G113:G114)</f>
        <v>463272</v>
      </c>
      <c r="H115" s="41"/>
      <c r="I115" s="40"/>
      <c r="J115" s="47"/>
      <c r="K115" s="40"/>
    </row>
    <row r="116" spans="1:12" s="36" customFormat="1" ht="23.1" customHeight="1" thickTop="1">
      <c r="A116" s="35" t="s">
        <v>95</v>
      </c>
      <c r="C116" s="44"/>
      <c r="D116" s="38"/>
      <c r="E116" s="40"/>
      <c r="F116" s="46"/>
      <c r="G116" s="40"/>
      <c r="H116" s="41"/>
      <c r="I116" s="40"/>
      <c r="J116" s="47"/>
      <c r="K116" s="40"/>
    </row>
    <row r="117" spans="1:12" s="36" customFormat="1" ht="23.1" customHeight="1" thickBot="1">
      <c r="A117" s="49" t="s">
        <v>93</v>
      </c>
      <c r="C117" s="44"/>
      <c r="D117" s="38"/>
      <c r="E117" s="43">
        <f>SUM(E102-E118)</f>
        <v>254350</v>
      </c>
      <c r="F117" s="46"/>
      <c r="G117" s="43">
        <f>SUM(G102-G118)</f>
        <v>430971</v>
      </c>
      <c r="H117" s="39"/>
      <c r="I117" s="45">
        <f>I113</f>
        <v>220485</v>
      </c>
      <c r="J117" s="47"/>
      <c r="K117" s="45">
        <f>K102</f>
        <v>407165</v>
      </c>
    </row>
    <row r="118" spans="1:12" s="36" customFormat="1" ht="23.1" customHeight="1" thickTop="1">
      <c r="A118" s="49" t="s">
        <v>94</v>
      </c>
      <c r="C118" s="44"/>
      <c r="D118" s="38"/>
      <c r="E118" s="50">
        <f>E114</f>
        <v>1209</v>
      </c>
      <c r="F118" s="46"/>
      <c r="G118" s="50">
        <f>G114</f>
        <v>32301</v>
      </c>
      <c r="H118" s="39"/>
      <c r="I118" s="43"/>
      <c r="J118" s="47"/>
      <c r="K118" s="52"/>
    </row>
    <row r="119" spans="1:12" s="36" customFormat="1" ht="23.1" customHeight="1" thickBot="1">
      <c r="A119" s="35"/>
      <c r="C119" s="44"/>
      <c r="D119" s="38"/>
      <c r="E119" s="51">
        <f>SUM(E117:E118)</f>
        <v>255559</v>
      </c>
      <c r="F119" s="46"/>
      <c r="G119" s="51">
        <f>SUM(G117:G118)</f>
        <v>463272</v>
      </c>
      <c r="H119" s="41"/>
      <c r="I119" s="40"/>
      <c r="J119" s="47"/>
      <c r="K119" s="40"/>
    </row>
    <row r="120" spans="1:12" s="36" customFormat="1" ht="23.1" customHeight="1" thickTop="1">
      <c r="A120" s="35"/>
      <c r="C120" s="44"/>
      <c r="D120" s="38"/>
      <c r="E120" s="43"/>
      <c r="F120" s="46"/>
      <c r="G120" s="43"/>
      <c r="H120" s="41"/>
      <c r="I120" s="40"/>
      <c r="J120" s="47"/>
      <c r="K120" s="40"/>
    </row>
    <row r="121" spans="1:12" s="36" customFormat="1" ht="23.1" customHeight="1">
      <c r="A121" s="35"/>
      <c r="C121" s="44"/>
      <c r="D121" s="38"/>
      <c r="E121" s="4"/>
      <c r="F121" s="4"/>
      <c r="G121" s="48"/>
      <c r="H121" s="4"/>
      <c r="I121" s="2"/>
      <c r="J121" s="4"/>
      <c r="K121" s="6" t="s">
        <v>122</v>
      </c>
    </row>
    <row r="122" spans="1:12" s="36" customFormat="1" ht="23.1" customHeight="1">
      <c r="A122" s="35" t="s">
        <v>77</v>
      </c>
      <c r="C122" s="19">
        <v>9</v>
      </c>
      <c r="D122" s="38"/>
      <c r="E122" s="40"/>
      <c r="F122" s="46"/>
      <c r="G122" s="53"/>
      <c r="H122" s="41"/>
      <c r="I122" s="40"/>
      <c r="J122" s="47"/>
      <c r="K122" s="53"/>
    </row>
    <row r="123" spans="1:12" ht="23.1" customHeight="1">
      <c r="A123" s="8" t="s">
        <v>249</v>
      </c>
      <c r="C123" s="19"/>
      <c r="E123" s="29"/>
      <c r="G123" s="54"/>
      <c r="I123" s="29"/>
      <c r="J123" s="29"/>
      <c r="K123" s="29"/>
    </row>
    <row r="124" spans="1:12" ht="23.1" customHeight="1" thickBot="1">
      <c r="A124" s="25" t="s">
        <v>96</v>
      </c>
      <c r="B124" s="22"/>
      <c r="C124" s="19"/>
      <c r="E124" s="55">
        <v>0.10373634350797772</v>
      </c>
      <c r="G124" s="55">
        <v>0.17560000000000001</v>
      </c>
      <c r="I124" s="55">
        <v>8.9842530687689354E-2</v>
      </c>
      <c r="J124" s="29"/>
      <c r="K124" s="55">
        <v>0.16589999999999999</v>
      </c>
    </row>
    <row r="125" spans="1:12" ht="23.1" customHeight="1" thickTop="1">
      <c r="A125" s="25"/>
      <c r="B125" s="22"/>
      <c r="C125" s="19"/>
      <c r="E125" s="54"/>
      <c r="G125" s="54"/>
      <c r="I125" s="54"/>
      <c r="J125" s="29"/>
      <c r="K125" s="54"/>
    </row>
    <row r="126" spans="1:12" ht="23.1" customHeight="1">
      <c r="A126" s="8" t="s">
        <v>13</v>
      </c>
      <c r="C126" s="31"/>
      <c r="E126" s="29"/>
      <c r="G126" s="29"/>
      <c r="I126" s="29"/>
      <c r="J126" s="29"/>
      <c r="K126" s="29"/>
    </row>
    <row r="127" spans="1:12" s="8" customFormat="1" ht="23.1" customHeight="1">
      <c r="B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s="8" customFormat="1" ht="23.1" customHeight="1">
      <c r="B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2:12" s="8" customFormat="1" ht="23.1" customHeight="1">
      <c r="B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2:12" s="8" customFormat="1" ht="23.1" customHeight="1">
      <c r="B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2:12" s="8" customFormat="1" ht="23.1" customHeight="1">
      <c r="B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2:12" s="8" customFormat="1" ht="23.1" customHeight="1">
      <c r="B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2:12" s="8" customFormat="1" ht="23.1" customHeight="1">
      <c r="B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2:12" s="8" customFormat="1" ht="23.1" customHeight="1">
      <c r="B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2:12" s="8" customFormat="1" ht="23.1" customHeight="1">
      <c r="B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2:12" s="8" customFormat="1" ht="23.1" customHeight="1">
      <c r="B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2:12" s="8" customFormat="1" ht="23.1" customHeight="1">
      <c r="B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2:12" s="8" customFormat="1" ht="23.1" customHeight="1">
      <c r="B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2:12" s="8" customFormat="1" ht="23.1" customHeight="1">
      <c r="B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2:12" s="8" customFormat="1" ht="23.1" customHeight="1">
      <c r="B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2:12" s="8" customFormat="1" ht="23.1" customHeight="1">
      <c r="B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2:12" s="8" customFormat="1" ht="23.1" customHeight="1">
      <c r="B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2:12" s="8" customFormat="1" ht="23.1" customHeight="1">
      <c r="B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2:12" s="8" customFormat="1" ht="23.1" customHeight="1">
      <c r="B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2:12" s="8" customFormat="1" ht="23.1" customHeight="1">
      <c r="B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2:12" s="8" customFormat="1" ht="23.1" customHeight="1">
      <c r="B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2:12" s="8" customFormat="1" ht="23.1" customHeight="1">
      <c r="B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2:12" s="8" customFormat="1" ht="23.1" customHeight="1">
      <c r="B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2:12" s="8" customFormat="1" ht="23.1" customHeight="1">
      <c r="B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2:12" s="8" customFormat="1" ht="23.1" customHeight="1">
      <c r="B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2:12" s="8" customFormat="1" ht="23.1" customHeight="1">
      <c r="B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2:12" s="8" customFormat="1" ht="23.1" customHeight="1">
      <c r="B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2:12" s="8" customFormat="1" ht="23.1" customHeight="1">
      <c r="B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2:12" s="8" customFormat="1" ht="23.1" customHeight="1">
      <c r="B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2:12" s="8" customFormat="1" ht="23.1" customHeight="1">
      <c r="B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2:12" s="8" customFormat="1" ht="23.1" customHeight="1">
      <c r="B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2:12" s="8" customFormat="1" ht="23.1" customHeight="1">
      <c r="B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2:12" s="8" customFormat="1" ht="23.1" customHeight="1">
      <c r="B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2:12" s="8" customFormat="1" ht="23.1" customHeight="1">
      <c r="B159" s="7"/>
      <c r="D159" s="7"/>
      <c r="E159" s="7"/>
      <c r="F159" s="7"/>
      <c r="G159" s="7"/>
      <c r="H159" s="7"/>
      <c r="I159" s="7"/>
      <c r="J159" s="7"/>
      <c r="K159" s="7"/>
      <c r="L159" s="7"/>
    </row>
  </sheetData>
  <pageMargins left="0.78740157480314965" right="0.19685039370078741" top="0.78740157480314965" bottom="0.19685039370078741" header="0.19685039370078741" footer="0.19685039370078741"/>
  <pageSetup paperSize="9" scale="84" fitToHeight="7" orientation="portrait" r:id="rId1"/>
  <headerFooter>
    <evenHeader>&amp;R&amp;"Arial,Italic"&amp;12For internal use only</evenHeader>
  </headerFooter>
  <rowBreaks count="3" manualBreakCount="3">
    <brk id="41" max="10" man="1"/>
    <brk id="63" max="10" man="1"/>
    <brk id="10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Q37"/>
  <sheetViews>
    <sheetView showGridLines="0" view="pageBreakPreview" topLeftCell="U27" zoomScale="85" zoomScaleNormal="70" zoomScaleSheetLayoutView="85" workbookViewId="0">
      <selection activeCell="Y41" sqref="Y41"/>
    </sheetView>
  </sheetViews>
  <sheetFormatPr defaultColWidth="9.109375" defaultRowHeight="22.35" customHeight="1"/>
  <cols>
    <col min="1" max="1" width="15.5546875" style="61" customWidth="1"/>
    <col min="2" max="2" width="3.88671875" style="61" customWidth="1"/>
    <col min="3" max="3" width="7.44140625" style="61" customWidth="1"/>
    <col min="4" max="4" width="5" style="61" customWidth="1"/>
    <col min="5" max="5" width="16.5546875" style="61" customWidth="1"/>
    <col min="6" max="6" width="1.44140625" style="61" customWidth="1"/>
    <col min="7" max="7" width="16.5546875" style="61" customWidth="1"/>
    <col min="8" max="8" width="1.44140625" style="61" customWidth="1"/>
    <col min="9" max="9" width="16.5546875" style="61" customWidth="1"/>
    <col min="10" max="10" width="1.44140625" style="61" customWidth="1"/>
    <col min="11" max="11" width="16.5546875" style="61" customWidth="1"/>
    <col min="12" max="12" width="1.88671875" style="61" customWidth="1"/>
    <col min="13" max="13" width="16.5546875" style="61" customWidth="1"/>
    <col min="14" max="14" width="1.44140625" style="61" customWidth="1"/>
    <col min="15" max="15" width="16.5546875" style="61" customWidth="1"/>
    <col min="16" max="16" width="1.44140625" style="61" customWidth="1"/>
    <col min="17" max="17" width="16.5546875" style="61" customWidth="1"/>
    <col min="18" max="18" width="1.44140625" style="61" customWidth="1"/>
    <col min="19" max="19" width="16.5546875" style="61" customWidth="1"/>
    <col min="20" max="20" width="1.44140625" style="61" customWidth="1"/>
    <col min="21" max="21" width="16.5546875" style="61" customWidth="1"/>
    <col min="22" max="22" width="1.44140625" style="61" customWidth="1"/>
    <col min="23" max="23" width="16.5546875" style="61" customWidth="1"/>
    <col min="24" max="24" width="1.44140625" style="61" customWidth="1"/>
    <col min="25" max="25" width="16.5546875" style="61" customWidth="1"/>
    <col min="26" max="26" width="1.44140625" style="61" customWidth="1"/>
    <col min="27" max="27" width="16.5546875" style="61" customWidth="1"/>
    <col min="28" max="28" width="1.109375" style="61" customWidth="1"/>
    <col min="29" max="68" width="9.109375" style="61"/>
    <col min="69" max="69" width="10.109375" style="61" bestFit="1" customWidth="1"/>
    <col min="70" max="16384" width="9.109375" style="61"/>
  </cols>
  <sheetData>
    <row r="1" spans="1:69" s="56" customFormat="1" ht="22.35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6" t="s">
        <v>73</v>
      </c>
    </row>
    <row r="2" spans="1:69" s="56" customFormat="1" ht="22.35" customHeight="1">
      <c r="A2" s="1" t="s">
        <v>82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69" s="56" customFormat="1" ht="22.35" customHeight="1">
      <c r="A3" s="1" t="s">
        <v>183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69" s="56" customFormat="1" ht="22.35" customHeight="1">
      <c r="A4" s="23" t="s">
        <v>284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69" s="56" customFormat="1" ht="22.3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 t="s">
        <v>72</v>
      </c>
    </row>
    <row r="6" spans="1:69" ht="22.35" customHeight="1">
      <c r="A6" s="58"/>
      <c r="B6" s="58"/>
      <c r="C6" s="58"/>
      <c r="D6" s="59"/>
      <c r="E6" s="60" t="s">
        <v>0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</row>
    <row r="7" spans="1:69" ht="22.35" customHeight="1">
      <c r="A7" s="58"/>
      <c r="B7" s="58"/>
      <c r="C7" s="58"/>
      <c r="D7" s="59"/>
      <c r="E7" s="104" t="s">
        <v>92</v>
      </c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62"/>
      <c r="Y7" s="62"/>
      <c r="Z7" s="62"/>
      <c r="AA7" s="62"/>
    </row>
    <row r="8" spans="1:69" ht="22.35" customHeight="1">
      <c r="A8" s="58"/>
      <c r="B8" s="58"/>
      <c r="C8" s="58"/>
      <c r="D8" s="59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105" t="s">
        <v>91</v>
      </c>
      <c r="T8" s="105"/>
      <c r="U8" s="105"/>
      <c r="V8" s="58"/>
      <c r="W8" s="58"/>
      <c r="X8" s="58"/>
      <c r="Y8" s="58"/>
      <c r="Z8" s="62"/>
      <c r="AA8" s="62"/>
    </row>
    <row r="9" spans="1:69" ht="22.35" customHeight="1">
      <c r="A9" s="58"/>
      <c r="B9" s="58"/>
      <c r="C9" s="58"/>
      <c r="D9" s="59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4" t="s">
        <v>160</v>
      </c>
      <c r="T9" s="62"/>
      <c r="U9" s="58"/>
      <c r="V9" s="58"/>
      <c r="W9" s="58"/>
      <c r="X9" s="58"/>
      <c r="Y9" s="58"/>
      <c r="Z9" s="62"/>
      <c r="AA9" s="62"/>
    </row>
    <row r="10" spans="1:69" ht="22.35" customHeight="1">
      <c r="A10" s="58"/>
      <c r="B10" s="58"/>
      <c r="C10" s="58"/>
      <c r="D10" s="59"/>
      <c r="E10" s="62"/>
      <c r="F10" s="62"/>
      <c r="G10" s="62"/>
      <c r="H10" s="62"/>
      <c r="I10" s="62"/>
      <c r="J10" s="62"/>
      <c r="K10" s="64"/>
      <c r="L10" s="62"/>
      <c r="M10" s="64" t="s">
        <v>153</v>
      </c>
      <c r="N10" s="62"/>
      <c r="O10" s="62"/>
      <c r="P10" s="62"/>
      <c r="Q10" s="62"/>
      <c r="R10" s="62"/>
      <c r="S10" s="65" t="s">
        <v>161</v>
      </c>
      <c r="T10" s="62"/>
      <c r="U10" s="58"/>
      <c r="V10" s="58"/>
      <c r="W10" s="58"/>
      <c r="X10" s="58"/>
      <c r="Y10" s="58" t="s">
        <v>97</v>
      </c>
      <c r="Z10" s="62"/>
      <c r="AA10" s="62"/>
    </row>
    <row r="11" spans="1:69" ht="22.35" customHeight="1">
      <c r="A11" s="58"/>
      <c r="B11" s="58"/>
      <c r="C11" s="58"/>
      <c r="I11" s="66" t="s">
        <v>110</v>
      </c>
      <c r="J11" s="66"/>
      <c r="K11" s="66" t="s">
        <v>98</v>
      </c>
      <c r="M11" s="64" t="s">
        <v>154</v>
      </c>
      <c r="N11" s="66"/>
      <c r="O11" s="105" t="s">
        <v>79</v>
      </c>
      <c r="P11" s="105"/>
      <c r="Q11" s="105"/>
      <c r="R11" s="58"/>
      <c r="S11" s="58" t="s">
        <v>157</v>
      </c>
      <c r="T11" s="58"/>
      <c r="U11" s="58" t="s">
        <v>146</v>
      </c>
      <c r="V11" s="58"/>
      <c r="W11" s="58" t="s">
        <v>49</v>
      </c>
      <c r="X11" s="58"/>
      <c r="Y11" s="58" t="s">
        <v>99</v>
      </c>
      <c r="Z11" s="58"/>
    </row>
    <row r="12" spans="1:69" ht="22.35" customHeight="1">
      <c r="A12" s="58"/>
      <c r="B12" s="58"/>
      <c r="C12" s="58"/>
      <c r="E12" s="58" t="s">
        <v>22</v>
      </c>
      <c r="F12" s="58"/>
      <c r="G12" s="58" t="s">
        <v>100</v>
      </c>
      <c r="H12" s="58"/>
      <c r="I12" s="58" t="s">
        <v>111</v>
      </c>
      <c r="J12" s="58"/>
      <c r="K12" s="58" t="s">
        <v>101</v>
      </c>
      <c r="L12" s="58"/>
      <c r="M12" s="67" t="s">
        <v>155</v>
      </c>
      <c r="N12" s="58"/>
      <c r="O12" s="66" t="s">
        <v>85</v>
      </c>
      <c r="R12" s="68"/>
      <c r="S12" s="68" t="s">
        <v>158</v>
      </c>
      <c r="T12" s="68"/>
      <c r="U12" s="58" t="s">
        <v>129</v>
      </c>
      <c r="V12" s="58"/>
      <c r="W12" s="58" t="s">
        <v>46</v>
      </c>
      <c r="X12" s="58"/>
      <c r="Y12" s="58" t="s">
        <v>102</v>
      </c>
      <c r="Z12" s="58"/>
      <c r="AA12" s="58" t="s">
        <v>49</v>
      </c>
    </row>
    <row r="13" spans="1:69" ht="22.35" customHeight="1">
      <c r="A13" s="58"/>
      <c r="B13" s="58"/>
      <c r="C13" s="58"/>
      <c r="D13" s="58"/>
      <c r="E13" s="63" t="s">
        <v>44</v>
      </c>
      <c r="F13" s="58"/>
      <c r="G13" s="63" t="s">
        <v>103</v>
      </c>
      <c r="H13" s="58"/>
      <c r="I13" s="69" t="s">
        <v>106</v>
      </c>
      <c r="J13" s="69"/>
      <c r="K13" s="63" t="s">
        <v>104</v>
      </c>
      <c r="L13" s="69"/>
      <c r="M13" s="70" t="s">
        <v>156</v>
      </c>
      <c r="N13" s="58"/>
      <c r="O13" s="71" t="s">
        <v>123</v>
      </c>
      <c r="P13" s="58"/>
      <c r="Q13" s="63" t="s">
        <v>45</v>
      </c>
      <c r="R13" s="58"/>
      <c r="S13" s="63" t="s">
        <v>159</v>
      </c>
      <c r="T13" s="58"/>
      <c r="U13" s="63" t="s">
        <v>130</v>
      </c>
      <c r="V13" s="58"/>
      <c r="W13" s="63" t="s">
        <v>105</v>
      </c>
      <c r="X13" s="58"/>
      <c r="Y13" s="63" t="s">
        <v>106</v>
      </c>
      <c r="Z13" s="58"/>
      <c r="AA13" s="63" t="s">
        <v>46</v>
      </c>
    </row>
    <row r="14" spans="1:69" ht="22.35" customHeight="1">
      <c r="A14" s="33" t="s">
        <v>200</v>
      </c>
      <c r="B14" s="58"/>
      <c r="C14" s="58"/>
      <c r="D14" s="72"/>
      <c r="E14" s="73">
        <v>1227061</v>
      </c>
      <c r="F14" s="73"/>
      <c r="G14" s="73">
        <v>2350459</v>
      </c>
      <c r="H14" s="73"/>
      <c r="I14" s="73">
        <v>-2910</v>
      </c>
      <c r="J14" s="73"/>
      <c r="K14" s="73">
        <v>79834</v>
      </c>
      <c r="L14" s="73"/>
      <c r="M14" s="73">
        <v>2414962</v>
      </c>
      <c r="N14" s="73"/>
      <c r="O14" s="73">
        <v>154578</v>
      </c>
      <c r="P14" s="73"/>
      <c r="Q14" s="73">
        <v>13145922</v>
      </c>
      <c r="R14" s="73"/>
      <c r="S14" s="73">
        <v>-127</v>
      </c>
      <c r="T14" s="73"/>
      <c r="U14" s="73">
        <v>-37948</v>
      </c>
      <c r="V14" s="73"/>
      <c r="W14" s="73">
        <f>SUM(E14:U14)</f>
        <v>19331831</v>
      </c>
      <c r="X14" s="73"/>
      <c r="Y14" s="73">
        <v>1950582</v>
      </c>
      <c r="Z14" s="73"/>
      <c r="AA14" s="74">
        <f>SUM(W14:Y14)</f>
        <v>21282413</v>
      </c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</row>
    <row r="15" spans="1:69" ht="22.35" customHeight="1">
      <c r="A15" s="61" t="s">
        <v>84</v>
      </c>
      <c r="B15" s="58"/>
      <c r="C15" s="58"/>
      <c r="D15" s="72"/>
      <c r="E15" s="73">
        <v>0</v>
      </c>
      <c r="F15" s="73"/>
      <c r="G15" s="73">
        <v>0</v>
      </c>
      <c r="H15" s="73"/>
      <c r="I15" s="73">
        <v>0</v>
      </c>
      <c r="J15" s="73"/>
      <c r="K15" s="73">
        <v>0</v>
      </c>
      <c r="L15" s="73"/>
      <c r="M15" s="73">
        <v>0</v>
      </c>
      <c r="N15" s="73"/>
      <c r="O15" s="73">
        <v>0</v>
      </c>
      <c r="P15" s="73"/>
      <c r="Q15" s="73">
        <f>PL!G113</f>
        <v>430971</v>
      </c>
      <c r="R15" s="73"/>
      <c r="S15" s="73">
        <v>0</v>
      </c>
      <c r="T15" s="73"/>
      <c r="U15" s="73">
        <v>0</v>
      </c>
      <c r="V15" s="73"/>
      <c r="W15" s="73">
        <f>SUM(E15:U15)</f>
        <v>430971</v>
      </c>
      <c r="X15" s="73"/>
      <c r="Y15" s="73">
        <f>PL!G114</f>
        <v>32301</v>
      </c>
      <c r="Z15" s="73"/>
      <c r="AA15" s="74">
        <f>SUM(W15:Y15)</f>
        <v>463272</v>
      </c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</row>
    <row r="16" spans="1:69" ht="22.35" customHeight="1">
      <c r="A16" s="61" t="s">
        <v>74</v>
      </c>
      <c r="B16" s="75"/>
      <c r="C16" s="75"/>
      <c r="D16" s="76"/>
      <c r="E16" s="77">
        <v>0</v>
      </c>
      <c r="F16" s="73"/>
      <c r="G16" s="77">
        <v>0</v>
      </c>
      <c r="H16" s="73"/>
      <c r="I16" s="77">
        <v>0</v>
      </c>
      <c r="J16" s="73"/>
      <c r="K16" s="77">
        <v>0</v>
      </c>
      <c r="L16" s="73"/>
      <c r="M16" s="77">
        <v>0</v>
      </c>
      <c r="N16" s="73"/>
      <c r="O16" s="77">
        <v>0</v>
      </c>
      <c r="P16" s="73"/>
      <c r="Q16" s="77">
        <v>0</v>
      </c>
      <c r="R16" s="73"/>
      <c r="S16" s="77">
        <v>0</v>
      </c>
      <c r="T16" s="73"/>
      <c r="U16" s="77">
        <v>0</v>
      </c>
      <c r="V16" s="73"/>
      <c r="W16" s="77">
        <f>SUM(E16:U16)</f>
        <v>0</v>
      </c>
      <c r="X16" s="73"/>
      <c r="Y16" s="77">
        <v>0</v>
      </c>
      <c r="Z16" s="73"/>
      <c r="AA16" s="78">
        <f t="shared" ref="AA16" si="0">SUM(W16:Y16)</f>
        <v>0</v>
      </c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</row>
    <row r="17" spans="1:69" ht="22.35" customHeight="1">
      <c r="A17" s="61" t="s">
        <v>75</v>
      </c>
      <c r="B17" s="75"/>
      <c r="C17" s="75"/>
      <c r="D17" s="76"/>
      <c r="E17" s="73">
        <f>SUM(E15:E16)</f>
        <v>0</v>
      </c>
      <c r="F17" s="73"/>
      <c r="G17" s="73">
        <f>SUM(G15:G16)</f>
        <v>0</v>
      </c>
      <c r="H17" s="73"/>
      <c r="I17" s="73">
        <f>SUM(I15:I16)</f>
        <v>0</v>
      </c>
      <c r="J17" s="73"/>
      <c r="K17" s="73">
        <f>SUM(K15:K16)</f>
        <v>0</v>
      </c>
      <c r="L17" s="73"/>
      <c r="M17" s="73">
        <f>SUM(M15:M16)</f>
        <v>0</v>
      </c>
      <c r="N17" s="73"/>
      <c r="O17" s="73">
        <f>SUM(O15:O16)</f>
        <v>0</v>
      </c>
      <c r="P17" s="73"/>
      <c r="Q17" s="73">
        <f>SUM(Q15:Q16)</f>
        <v>430971</v>
      </c>
      <c r="R17" s="73"/>
      <c r="S17" s="73">
        <f>SUM(S15:S16)</f>
        <v>0</v>
      </c>
      <c r="T17" s="73"/>
      <c r="U17" s="73">
        <f>SUM(U15:U16)</f>
        <v>0</v>
      </c>
      <c r="V17" s="73"/>
      <c r="W17" s="73">
        <f>SUM(W15:W16)</f>
        <v>430971</v>
      </c>
      <c r="X17" s="73"/>
      <c r="Y17" s="73">
        <f>SUM(Y15:Y16)</f>
        <v>32301</v>
      </c>
      <c r="Z17" s="73"/>
      <c r="AA17" s="73">
        <f>SUM(AA15:AA16)</f>
        <v>463272</v>
      </c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</row>
    <row r="18" spans="1:69" ht="22.35" customHeight="1">
      <c r="A18" s="61" t="s">
        <v>293</v>
      </c>
      <c r="B18" s="75"/>
      <c r="C18" s="75"/>
      <c r="D18" s="76"/>
      <c r="E18" s="73">
        <v>0</v>
      </c>
      <c r="F18" s="73"/>
      <c r="G18" s="73">
        <v>0</v>
      </c>
      <c r="H18" s="73"/>
      <c r="I18" s="73">
        <v>0</v>
      </c>
      <c r="J18" s="73"/>
      <c r="K18" s="73">
        <v>0</v>
      </c>
      <c r="L18" s="73"/>
      <c r="M18" s="73">
        <v>0</v>
      </c>
      <c r="N18" s="73"/>
      <c r="O18" s="73">
        <v>0</v>
      </c>
      <c r="P18" s="73"/>
      <c r="Q18" s="73">
        <v>0</v>
      </c>
      <c r="R18" s="73"/>
      <c r="S18" s="73">
        <v>0</v>
      </c>
      <c r="T18" s="73"/>
      <c r="U18" s="73">
        <v>0</v>
      </c>
      <c r="V18" s="73"/>
      <c r="W18" s="73">
        <f>SUM(E18:U18)</f>
        <v>0</v>
      </c>
      <c r="X18" s="73"/>
      <c r="Y18" s="73">
        <v>264</v>
      </c>
      <c r="Z18" s="73"/>
      <c r="AA18" s="74">
        <f>SUM(W18:Y18)</f>
        <v>264</v>
      </c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</row>
    <row r="19" spans="1:69" ht="22.35" customHeight="1">
      <c r="A19" s="61" t="s">
        <v>292</v>
      </c>
      <c r="B19" s="75"/>
      <c r="C19" s="75"/>
      <c r="D19" s="76"/>
      <c r="E19" s="73">
        <v>0</v>
      </c>
      <c r="F19" s="73"/>
      <c r="G19" s="73">
        <v>0</v>
      </c>
      <c r="H19" s="73"/>
      <c r="I19" s="73">
        <v>0</v>
      </c>
      <c r="J19" s="73"/>
      <c r="K19" s="73">
        <v>0</v>
      </c>
      <c r="L19" s="73"/>
      <c r="M19" s="73">
        <v>367090</v>
      </c>
      <c r="N19" s="73"/>
      <c r="O19" s="73">
        <v>0</v>
      </c>
      <c r="P19" s="73"/>
      <c r="Q19" s="73">
        <v>0</v>
      </c>
      <c r="R19" s="73"/>
      <c r="S19" s="73">
        <v>0</v>
      </c>
      <c r="T19" s="73"/>
      <c r="U19" s="73">
        <v>0</v>
      </c>
      <c r="V19" s="73"/>
      <c r="W19" s="73">
        <v>367090</v>
      </c>
      <c r="X19" s="73"/>
      <c r="Y19" s="73">
        <v>-371370</v>
      </c>
      <c r="Z19" s="73"/>
      <c r="AA19" s="74">
        <f>SUM(W19:Y19)</f>
        <v>-4280</v>
      </c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</row>
    <row r="20" spans="1:69" ht="22.35" customHeight="1">
      <c r="A20" s="61" t="s">
        <v>194</v>
      </c>
      <c r="E20" s="73"/>
      <c r="F20" s="58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</row>
    <row r="21" spans="1:69" ht="22.35" customHeight="1">
      <c r="A21" s="61" t="s">
        <v>195</v>
      </c>
      <c r="B21" s="75"/>
      <c r="C21" s="75"/>
      <c r="D21" s="76"/>
      <c r="E21" s="73">
        <f>SUM(E16:E17)</f>
        <v>0</v>
      </c>
      <c r="F21" s="58"/>
      <c r="G21" s="73">
        <v>0</v>
      </c>
      <c r="H21" s="73"/>
      <c r="I21" s="73">
        <v>0</v>
      </c>
      <c r="J21" s="73"/>
      <c r="K21" s="73">
        <v>0</v>
      </c>
      <c r="L21" s="73"/>
      <c r="M21" s="73">
        <v>0</v>
      </c>
      <c r="N21" s="73"/>
      <c r="O21" s="73">
        <v>0</v>
      </c>
      <c r="P21" s="73"/>
      <c r="Q21" s="73">
        <v>0</v>
      </c>
      <c r="R21" s="73"/>
      <c r="S21" s="73">
        <v>0</v>
      </c>
      <c r="T21" s="73"/>
      <c r="U21" s="73">
        <v>0</v>
      </c>
      <c r="V21" s="73"/>
      <c r="W21" s="73">
        <f>SUM(E21:U21)</f>
        <v>0</v>
      </c>
      <c r="X21" s="73"/>
      <c r="Y21" s="73">
        <v>102</v>
      </c>
      <c r="Z21" s="73"/>
      <c r="AA21" s="73">
        <f t="shared" ref="AA21:AA23" si="1">SUM(W21:Y21)</f>
        <v>102</v>
      </c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</row>
    <row r="22" spans="1:69" ht="22.35" customHeight="1">
      <c r="A22" s="61" t="s">
        <v>238</v>
      </c>
      <c r="B22" s="75"/>
      <c r="C22" s="75"/>
      <c r="D22" s="76"/>
      <c r="E22" s="73"/>
      <c r="F22" s="58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</row>
    <row r="23" spans="1:69" ht="22.35" customHeight="1">
      <c r="A23" s="61" t="s">
        <v>239</v>
      </c>
      <c r="B23" s="75"/>
      <c r="C23" s="75"/>
      <c r="D23" s="76"/>
      <c r="E23" s="73">
        <v>0</v>
      </c>
      <c r="F23" s="58"/>
      <c r="G23" s="73">
        <v>0</v>
      </c>
      <c r="H23" s="73"/>
      <c r="I23" s="73">
        <v>0</v>
      </c>
      <c r="J23" s="73"/>
      <c r="K23" s="73">
        <v>0</v>
      </c>
      <c r="L23" s="73"/>
      <c r="M23" s="73">
        <v>0</v>
      </c>
      <c r="N23" s="73"/>
      <c r="O23" s="73">
        <v>0</v>
      </c>
      <c r="P23" s="73"/>
      <c r="Q23" s="73">
        <v>0</v>
      </c>
      <c r="R23" s="73"/>
      <c r="S23" s="73">
        <v>0</v>
      </c>
      <c r="T23" s="73"/>
      <c r="U23" s="73">
        <v>0</v>
      </c>
      <c r="V23" s="73"/>
      <c r="W23" s="73">
        <f>SUM(E23:U23)</f>
        <v>0</v>
      </c>
      <c r="X23" s="73"/>
      <c r="Y23" s="73">
        <v>-2270</v>
      </c>
      <c r="Z23" s="73"/>
      <c r="AA23" s="73">
        <f t="shared" si="1"/>
        <v>-2270</v>
      </c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</row>
    <row r="24" spans="1:69" ht="22.35" customHeight="1">
      <c r="A24" s="61" t="s">
        <v>240</v>
      </c>
      <c r="B24" s="75"/>
      <c r="C24" s="75"/>
      <c r="D24" s="76"/>
      <c r="E24" s="73"/>
      <c r="F24" s="58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</row>
    <row r="25" spans="1:69" ht="22.35" customHeight="1">
      <c r="A25" s="61" t="s">
        <v>239</v>
      </c>
      <c r="B25" s="75"/>
      <c r="C25" s="75"/>
      <c r="D25" s="76"/>
      <c r="E25" s="77">
        <f>SUM(E17:E17)</f>
        <v>0</v>
      </c>
      <c r="F25" s="58"/>
      <c r="G25" s="77">
        <v>0</v>
      </c>
      <c r="H25" s="73"/>
      <c r="I25" s="77">
        <v>0</v>
      </c>
      <c r="J25" s="73"/>
      <c r="K25" s="77">
        <v>0</v>
      </c>
      <c r="L25" s="73"/>
      <c r="M25" s="77">
        <v>0</v>
      </c>
      <c r="N25" s="73"/>
      <c r="O25" s="77">
        <v>0</v>
      </c>
      <c r="P25" s="73"/>
      <c r="Q25" s="77">
        <v>0</v>
      </c>
      <c r="R25" s="73"/>
      <c r="S25" s="77">
        <v>0</v>
      </c>
      <c r="T25" s="73"/>
      <c r="U25" s="77">
        <v>0</v>
      </c>
      <c r="V25" s="73"/>
      <c r="W25" s="77">
        <f>SUM(E25:U25)</f>
        <v>0</v>
      </c>
      <c r="X25" s="73"/>
      <c r="Y25" s="73">
        <v>-26121</v>
      </c>
      <c r="Z25" s="73"/>
      <c r="AA25" s="77">
        <f t="shared" ref="AA25" si="2">SUM(W25:Y25)</f>
        <v>-26121</v>
      </c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</row>
    <row r="26" spans="1:69" ht="22.35" customHeight="1" thickBot="1">
      <c r="A26" s="33" t="s">
        <v>285</v>
      </c>
      <c r="B26" s="75"/>
      <c r="C26" s="75"/>
      <c r="D26" s="76"/>
      <c r="E26" s="79">
        <f>SUM(E14,E17:E25)</f>
        <v>1227061</v>
      </c>
      <c r="F26" s="73"/>
      <c r="G26" s="79">
        <f>SUM(G14,G17:G25)</f>
        <v>2350459</v>
      </c>
      <c r="H26" s="73"/>
      <c r="I26" s="79">
        <f>SUM(I14,I17:I25)</f>
        <v>-2910</v>
      </c>
      <c r="J26" s="73"/>
      <c r="K26" s="79">
        <f>SUM(K14,K17:K25)</f>
        <v>79834</v>
      </c>
      <c r="L26" s="73"/>
      <c r="M26" s="79">
        <f>SUM(M14,M17:M25)</f>
        <v>2782052</v>
      </c>
      <c r="N26" s="73"/>
      <c r="O26" s="79">
        <f>SUM(O14,O17:O25)</f>
        <v>154578</v>
      </c>
      <c r="P26" s="73"/>
      <c r="Q26" s="79">
        <f>SUM(Q14,Q17:Q25)</f>
        <v>13576893</v>
      </c>
      <c r="R26" s="73"/>
      <c r="S26" s="79">
        <f>SUM(S14,S17:S25)</f>
        <v>-127</v>
      </c>
      <c r="T26" s="73"/>
      <c r="U26" s="79">
        <f>SUM(U14,U17:U25)</f>
        <v>-37948</v>
      </c>
      <c r="V26" s="73"/>
      <c r="W26" s="79">
        <f>SUM(W14,W17:W25)</f>
        <v>20129892</v>
      </c>
      <c r="X26" s="73"/>
      <c r="Y26" s="80">
        <f>SUM(Y14,Y17:Y25)</f>
        <v>1583488</v>
      </c>
      <c r="Z26" s="73"/>
      <c r="AA26" s="79">
        <f>SUM(AA14,AA17:AA25)</f>
        <v>21713380</v>
      </c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</row>
    <row r="27" spans="1:69" ht="22.35" customHeight="1" thickTop="1">
      <c r="B27" s="75"/>
      <c r="C27" s="75"/>
      <c r="D27" s="81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</row>
    <row r="28" spans="1:69" ht="22.35" customHeight="1">
      <c r="A28" s="33" t="s">
        <v>269</v>
      </c>
      <c r="B28" s="75"/>
      <c r="C28" s="75"/>
      <c r="D28" s="81"/>
      <c r="E28" s="73">
        <v>1227061</v>
      </c>
      <c r="F28" s="73"/>
      <c r="G28" s="73">
        <v>2350459</v>
      </c>
      <c r="H28" s="73"/>
      <c r="I28" s="73">
        <v>-2910</v>
      </c>
      <c r="J28" s="73"/>
      <c r="K28" s="73">
        <v>79834</v>
      </c>
      <c r="L28" s="73"/>
      <c r="M28" s="73">
        <v>2782052</v>
      </c>
      <c r="N28" s="73"/>
      <c r="O28" s="73">
        <v>154578</v>
      </c>
      <c r="P28" s="73"/>
      <c r="Q28" s="73">
        <v>13814326</v>
      </c>
      <c r="R28" s="73"/>
      <c r="S28" s="73">
        <v>-127</v>
      </c>
      <c r="T28" s="73"/>
      <c r="U28" s="73">
        <v>-37948</v>
      </c>
      <c r="V28" s="73">
        <v>0</v>
      </c>
      <c r="W28" s="73">
        <f>SUM(E28:U28)</f>
        <v>20367325</v>
      </c>
      <c r="X28" s="73">
        <v>0</v>
      </c>
      <c r="Y28" s="73">
        <v>1613159</v>
      </c>
      <c r="Z28" s="73">
        <v>0</v>
      </c>
      <c r="AA28" s="74">
        <f>SUM(W28:Y28)</f>
        <v>21980484</v>
      </c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</row>
    <row r="29" spans="1:69" ht="22.35" customHeight="1">
      <c r="A29" s="61" t="s">
        <v>84</v>
      </c>
      <c r="B29" s="75"/>
      <c r="C29" s="75"/>
      <c r="D29" s="76"/>
      <c r="E29" s="73">
        <v>0</v>
      </c>
      <c r="F29" s="73"/>
      <c r="G29" s="73">
        <v>0</v>
      </c>
      <c r="H29" s="73"/>
      <c r="I29" s="73">
        <v>0</v>
      </c>
      <c r="J29" s="73"/>
      <c r="K29" s="73">
        <v>0</v>
      </c>
      <c r="L29" s="73"/>
      <c r="M29" s="73">
        <v>0</v>
      </c>
      <c r="N29" s="73"/>
      <c r="O29" s="73">
        <v>0</v>
      </c>
      <c r="P29" s="73"/>
      <c r="Q29" s="73">
        <f>PL!E113</f>
        <v>254581</v>
      </c>
      <c r="R29" s="73"/>
      <c r="S29" s="73">
        <v>0</v>
      </c>
      <c r="T29" s="73"/>
      <c r="U29" s="73">
        <v>0</v>
      </c>
      <c r="V29" s="73"/>
      <c r="W29" s="73">
        <f>SUM(E29:U29)</f>
        <v>254581</v>
      </c>
      <c r="X29" s="73"/>
      <c r="Y29" s="73">
        <f>PL!E114</f>
        <v>1209</v>
      </c>
      <c r="Z29" s="73"/>
      <c r="AA29" s="74">
        <f t="shared" ref="AA29" si="3">SUM(W29:Y29)</f>
        <v>255790</v>
      </c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</row>
    <row r="30" spans="1:69" ht="22.35" customHeight="1">
      <c r="A30" s="61" t="s">
        <v>74</v>
      </c>
      <c r="B30" s="75"/>
      <c r="C30" s="75"/>
      <c r="D30" s="76"/>
      <c r="E30" s="77">
        <v>0</v>
      </c>
      <c r="F30" s="73"/>
      <c r="G30" s="77">
        <v>0</v>
      </c>
      <c r="H30" s="73"/>
      <c r="I30" s="77">
        <v>0</v>
      </c>
      <c r="J30" s="73"/>
      <c r="K30" s="77">
        <v>0</v>
      </c>
      <c r="L30" s="73"/>
      <c r="M30" s="77">
        <v>0</v>
      </c>
      <c r="N30" s="73"/>
      <c r="O30" s="77">
        <v>0</v>
      </c>
      <c r="P30" s="73"/>
      <c r="Q30" s="77">
        <v>0</v>
      </c>
      <c r="R30" s="73"/>
      <c r="S30" s="77">
        <f>PL!E100</f>
        <v>-231</v>
      </c>
      <c r="T30" s="73"/>
      <c r="U30" s="77">
        <v>0</v>
      </c>
      <c r="V30" s="73"/>
      <c r="W30" s="77">
        <f>SUM(E30:U30)</f>
        <v>-231</v>
      </c>
      <c r="X30" s="73"/>
      <c r="Y30" s="77">
        <v>0</v>
      </c>
      <c r="Z30" s="73"/>
      <c r="AA30" s="78">
        <f t="shared" ref="AA30" si="4">SUM(W30:Y30)</f>
        <v>-231</v>
      </c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</row>
    <row r="31" spans="1:69" ht="22.5" customHeight="1">
      <c r="A31" s="61" t="s">
        <v>75</v>
      </c>
      <c r="B31" s="75"/>
      <c r="C31" s="75"/>
      <c r="D31" s="76"/>
      <c r="E31" s="73">
        <f>SUM(E29:E30)</f>
        <v>0</v>
      </c>
      <c r="F31" s="73"/>
      <c r="G31" s="73">
        <f>SUM(G29:G30)</f>
        <v>0</v>
      </c>
      <c r="H31" s="73"/>
      <c r="I31" s="73">
        <f>SUM(I29:I30)</f>
        <v>0</v>
      </c>
      <c r="J31" s="73"/>
      <c r="K31" s="73">
        <f>SUM(K29:K30)</f>
        <v>0</v>
      </c>
      <c r="L31" s="73"/>
      <c r="M31" s="73">
        <f>SUM(M29:M30)</f>
        <v>0</v>
      </c>
      <c r="N31" s="73"/>
      <c r="O31" s="73">
        <f>SUM(O29:O30)</f>
        <v>0</v>
      </c>
      <c r="P31" s="73"/>
      <c r="Q31" s="73">
        <f>SUM(Q29:Q30)</f>
        <v>254581</v>
      </c>
      <c r="R31" s="73"/>
      <c r="S31" s="73">
        <f>SUM(S29:S30)</f>
        <v>-231</v>
      </c>
      <c r="T31" s="73"/>
      <c r="U31" s="73">
        <f>SUM(U29:U30)</f>
        <v>0</v>
      </c>
      <c r="V31" s="73"/>
      <c r="W31" s="73">
        <f>SUM(W29:W30)</f>
        <v>254350</v>
      </c>
      <c r="X31" s="73"/>
      <c r="Y31" s="73">
        <f>SUM(Y29:Y30)</f>
        <v>1209</v>
      </c>
      <c r="Z31" s="73"/>
      <c r="AA31" s="73">
        <f>SUM(AA29:AA30)</f>
        <v>255559</v>
      </c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</row>
    <row r="32" spans="1:69" ht="22.35" customHeight="1">
      <c r="A32" s="61" t="s">
        <v>299</v>
      </c>
      <c r="B32" s="75"/>
      <c r="C32" s="75"/>
      <c r="D32" s="76"/>
      <c r="E32" s="73">
        <v>0</v>
      </c>
      <c r="F32" s="73"/>
      <c r="G32" s="73">
        <v>0</v>
      </c>
      <c r="H32" s="73"/>
      <c r="I32" s="73">
        <v>0</v>
      </c>
      <c r="J32" s="73"/>
      <c r="K32" s="73">
        <v>0</v>
      </c>
      <c r="L32" s="73"/>
      <c r="M32" s="73">
        <v>0</v>
      </c>
      <c r="N32" s="73"/>
      <c r="O32" s="73">
        <v>0</v>
      </c>
      <c r="P32" s="73"/>
      <c r="Q32" s="73">
        <v>-120251</v>
      </c>
      <c r="R32" s="73"/>
      <c r="S32" s="73">
        <v>0</v>
      </c>
      <c r="T32" s="73"/>
      <c r="U32" s="73">
        <v>0</v>
      </c>
      <c r="V32" s="73"/>
      <c r="W32" s="73">
        <f>SUM(E32:U32)</f>
        <v>-120251</v>
      </c>
      <c r="X32" s="73"/>
      <c r="Y32" s="73">
        <v>0</v>
      </c>
      <c r="Z32" s="73"/>
      <c r="AA32" s="74">
        <f>SUM(W32:Y32)</f>
        <v>-120251</v>
      </c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</row>
    <row r="33" spans="1:69" ht="22.35" customHeight="1">
      <c r="A33" s="61" t="s">
        <v>240</v>
      </c>
      <c r="B33" s="75"/>
      <c r="C33" s="75"/>
      <c r="D33" s="76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4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</row>
    <row r="34" spans="1:69" ht="22.35" customHeight="1">
      <c r="A34" s="61" t="s">
        <v>239</v>
      </c>
      <c r="B34" s="75"/>
      <c r="C34" s="75"/>
      <c r="D34" s="76"/>
      <c r="E34" s="73">
        <v>0</v>
      </c>
      <c r="F34" s="73"/>
      <c r="G34" s="73">
        <v>0</v>
      </c>
      <c r="H34" s="73"/>
      <c r="I34" s="73">
        <v>0</v>
      </c>
      <c r="J34" s="73"/>
      <c r="K34" s="73">
        <v>0</v>
      </c>
      <c r="L34" s="73"/>
      <c r="M34" s="73">
        <v>0</v>
      </c>
      <c r="N34" s="73"/>
      <c r="O34" s="73">
        <v>0</v>
      </c>
      <c r="P34" s="73"/>
      <c r="Q34" s="73">
        <v>0</v>
      </c>
      <c r="R34" s="73"/>
      <c r="S34" s="73">
        <v>0</v>
      </c>
      <c r="T34" s="73"/>
      <c r="U34" s="73">
        <v>0</v>
      </c>
      <c r="V34" s="73"/>
      <c r="W34" s="73">
        <f>SUM(E34:U34)</f>
        <v>0</v>
      </c>
      <c r="X34" s="73"/>
      <c r="Y34" s="73">
        <v>-23005</v>
      </c>
      <c r="Z34" s="73"/>
      <c r="AA34" s="74">
        <f t="shared" ref="AA34" si="5">SUM(W34:Y34)</f>
        <v>-23005</v>
      </c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</row>
    <row r="35" spans="1:69" ht="22.35" customHeight="1" thickBot="1">
      <c r="A35" s="33" t="s">
        <v>286</v>
      </c>
      <c r="B35" s="75"/>
      <c r="C35" s="75"/>
      <c r="D35" s="72"/>
      <c r="E35" s="80">
        <f>SUM(E28,E31:E34)</f>
        <v>1227061</v>
      </c>
      <c r="F35" s="73"/>
      <c r="G35" s="80">
        <f>SUM(G28,G31:G34)</f>
        <v>2350459</v>
      </c>
      <c r="H35" s="73"/>
      <c r="I35" s="80">
        <f>SUM(I28,I31:I34)</f>
        <v>-2910</v>
      </c>
      <c r="J35" s="73"/>
      <c r="K35" s="80">
        <f>SUM(K28,K31:K34)</f>
        <v>79834</v>
      </c>
      <c r="L35" s="73"/>
      <c r="M35" s="80">
        <f>SUM(M28,M31:M34)</f>
        <v>2782052</v>
      </c>
      <c r="N35" s="73"/>
      <c r="O35" s="80">
        <f>SUM(O28,O31:O34)</f>
        <v>154578</v>
      </c>
      <c r="P35" s="73"/>
      <c r="Q35" s="80">
        <f>SUM(Q28,Q31:Q34)</f>
        <v>13948656</v>
      </c>
      <c r="R35" s="73"/>
      <c r="S35" s="80">
        <f>SUM(S28,S31:S34)</f>
        <v>-358</v>
      </c>
      <c r="T35" s="73"/>
      <c r="U35" s="80">
        <f>SUM(U28,U31:U34)</f>
        <v>-37948</v>
      </c>
      <c r="V35" s="73"/>
      <c r="W35" s="80">
        <f>SUM(W28,W31:W34)</f>
        <v>20501424</v>
      </c>
      <c r="X35" s="73"/>
      <c r="Y35" s="80">
        <f>SUM(Y28,Y31:Y34)</f>
        <v>1591363</v>
      </c>
      <c r="Z35" s="73"/>
      <c r="AA35" s="80">
        <f>SUM(AA28,AA31:AA34)</f>
        <v>22092787</v>
      </c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</row>
    <row r="36" spans="1:69" ht="22.35" customHeight="1" thickTop="1">
      <c r="E36" s="73">
        <f>E35-BS!E103</f>
        <v>0</v>
      </c>
      <c r="F36" s="73"/>
      <c r="G36" s="73">
        <f>G35-BS!E104</f>
        <v>0</v>
      </c>
      <c r="H36" s="73"/>
      <c r="I36" s="73">
        <f>I35-BS!E105</f>
        <v>0</v>
      </c>
      <c r="J36" s="73"/>
      <c r="K36" s="73">
        <f>K35-BS!E106</f>
        <v>0</v>
      </c>
      <c r="L36" s="73"/>
      <c r="M36" s="73">
        <f>M35-BS!E107</f>
        <v>0</v>
      </c>
      <c r="N36" s="73"/>
      <c r="O36" s="73">
        <f>O35-BS!E109</f>
        <v>0</v>
      </c>
      <c r="Q36" s="73">
        <f>Q35-BS!E110</f>
        <v>0</v>
      </c>
      <c r="R36" s="73"/>
      <c r="S36" s="73"/>
      <c r="T36" s="73"/>
      <c r="U36" s="73">
        <f>S35+U35-BS!E111</f>
        <v>0</v>
      </c>
      <c r="V36" s="73"/>
      <c r="W36" s="73">
        <f>W35-BS!E112</f>
        <v>0</v>
      </c>
      <c r="X36" s="73"/>
      <c r="Y36" s="73">
        <f>Y35-BS!E113</f>
        <v>0</v>
      </c>
      <c r="AA36" s="73">
        <f>AA35-BS!E114</f>
        <v>0</v>
      </c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</row>
    <row r="37" spans="1:69" ht="22.35" customHeight="1">
      <c r="A37" s="82" t="s">
        <v>13</v>
      </c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</row>
  </sheetData>
  <mergeCells count="3">
    <mergeCell ref="E7:W7"/>
    <mergeCell ref="O11:Q11"/>
    <mergeCell ref="S8:U8"/>
  </mergeCells>
  <pageMargins left="0.39370078740157483" right="0.19685039370078741" top="0.78740157480314965" bottom="0.11811023622047245" header="0.19685039370078741" footer="0.19685039370078741"/>
  <pageSetup paperSize="9" scale="5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P45"/>
  <sheetViews>
    <sheetView showGridLines="0" view="pageBreakPreview" topLeftCell="A11" zoomScale="115" zoomScaleNormal="70" zoomScaleSheetLayoutView="115" workbookViewId="0">
      <selection activeCell="O22" sqref="O22"/>
    </sheetView>
  </sheetViews>
  <sheetFormatPr defaultColWidth="9.109375" defaultRowHeight="23.1" customHeight="1"/>
  <cols>
    <col min="1" max="1" width="21.88671875" style="61" customWidth="1"/>
    <col min="2" max="2" width="3.88671875" style="61" customWidth="1"/>
    <col min="3" max="3" width="6.44140625" style="61" customWidth="1"/>
    <col min="4" max="4" width="5.5546875" style="61" customWidth="1"/>
    <col min="5" max="5" width="15.44140625" style="61" customWidth="1"/>
    <col min="6" max="6" width="1.5546875" style="61" customWidth="1"/>
    <col min="7" max="7" width="15.44140625" style="61" customWidth="1"/>
    <col min="8" max="8" width="1.44140625" style="61" customWidth="1"/>
    <col min="9" max="9" width="15.44140625" style="61" customWidth="1"/>
    <col min="10" max="10" width="1.109375" style="61" customWidth="1"/>
    <col min="11" max="11" width="15.44140625" style="61" customWidth="1"/>
    <col min="12" max="12" width="1.109375" style="61" customWidth="1"/>
    <col min="13" max="13" width="15.44140625" style="61" customWidth="1"/>
    <col min="14" max="14" width="1.109375" style="61" customWidth="1"/>
    <col min="15" max="15" width="15.44140625" style="61" customWidth="1"/>
    <col min="16" max="16" width="1.109375" style="61" customWidth="1"/>
    <col min="17" max="17" width="14.109375" style="61" customWidth="1"/>
    <col min="18" max="18" width="1.109375" style="61" customWidth="1"/>
    <col min="19" max="19" width="12.88671875" style="61" customWidth="1"/>
    <col min="20" max="20" width="1.109375" style="61" customWidth="1"/>
    <col min="21" max="21" width="11.88671875" style="61" customWidth="1"/>
    <col min="22" max="40" width="9.109375" style="61"/>
    <col min="41" max="41" width="10.109375" style="61" bestFit="1" customWidth="1"/>
    <col min="42" max="16384" width="9.109375" style="61"/>
  </cols>
  <sheetData>
    <row r="1" spans="1:42" s="33" customFormat="1" ht="23.1" customHeight="1">
      <c r="A1" s="1"/>
      <c r="O1" s="6" t="s">
        <v>73</v>
      </c>
    </row>
    <row r="2" spans="1:42" s="33" customFormat="1" ht="23.1" customHeight="1">
      <c r="A2" s="1" t="s">
        <v>82</v>
      </c>
    </row>
    <row r="3" spans="1:42" s="33" customFormat="1" ht="23.1" customHeight="1">
      <c r="A3" s="1" t="s">
        <v>184</v>
      </c>
    </row>
    <row r="4" spans="1:42" s="33" customFormat="1" ht="23.1" customHeight="1">
      <c r="A4" s="23" t="s">
        <v>284</v>
      </c>
    </row>
    <row r="5" spans="1:42" ht="23.1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57" t="s">
        <v>72</v>
      </c>
      <c r="S5" s="1"/>
    </row>
    <row r="6" spans="1:42" ht="23.1" customHeight="1">
      <c r="A6" s="58"/>
      <c r="B6" s="58"/>
      <c r="C6" s="58"/>
      <c r="D6" s="59"/>
      <c r="E6" s="106" t="s">
        <v>1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S6" s="1"/>
    </row>
    <row r="7" spans="1:42" ht="23.1" customHeight="1">
      <c r="A7" s="58"/>
      <c r="B7" s="58"/>
      <c r="C7" s="58"/>
      <c r="D7" s="59"/>
      <c r="E7" s="83"/>
      <c r="F7" s="83"/>
      <c r="G7" s="83"/>
      <c r="H7" s="83"/>
      <c r="I7" s="66" t="s">
        <v>98</v>
      </c>
      <c r="J7" s="66"/>
      <c r="K7" s="105" t="s">
        <v>79</v>
      </c>
      <c r="L7" s="105"/>
      <c r="M7" s="105"/>
      <c r="N7" s="83"/>
      <c r="O7" s="83"/>
      <c r="S7" s="1"/>
    </row>
    <row r="8" spans="1:42" ht="23.1" customHeight="1">
      <c r="A8" s="58"/>
      <c r="B8" s="58"/>
      <c r="C8" s="58"/>
      <c r="D8" s="58"/>
      <c r="E8" s="58" t="s">
        <v>22</v>
      </c>
      <c r="F8" s="58"/>
      <c r="G8" s="58" t="s">
        <v>100</v>
      </c>
      <c r="H8" s="58"/>
      <c r="I8" s="58" t="s">
        <v>101</v>
      </c>
      <c r="J8" s="58"/>
      <c r="K8" s="66" t="s">
        <v>85</v>
      </c>
      <c r="N8" s="68"/>
      <c r="O8" s="58" t="s">
        <v>49</v>
      </c>
    </row>
    <row r="9" spans="1:42" ht="23.1" customHeight="1">
      <c r="A9" s="58"/>
      <c r="B9" s="58"/>
      <c r="C9" s="58"/>
      <c r="D9" s="58"/>
      <c r="E9" s="63" t="s">
        <v>44</v>
      </c>
      <c r="F9" s="58"/>
      <c r="G9" s="63" t="s">
        <v>103</v>
      </c>
      <c r="H9" s="58"/>
      <c r="I9" s="63" t="s">
        <v>104</v>
      </c>
      <c r="J9" s="58"/>
      <c r="K9" s="71" t="s">
        <v>123</v>
      </c>
      <c r="L9" s="58"/>
      <c r="M9" s="63" t="s">
        <v>45</v>
      </c>
      <c r="N9" s="58"/>
      <c r="O9" s="63" t="s">
        <v>46</v>
      </c>
    </row>
    <row r="10" spans="1:42" ht="23.1" customHeight="1">
      <c r="A10" s="33" t="s">
        <v>200</v>
      </c>
      <c r="B10" s="75"/>
      <c r="C10" s="75"/>
      <c r="D10" s="58"/>
      <c r="E10" s="73">
        <v>1227061</v>
      </c>
      <c r="F10" s="73"/>
      <c r="G10" s="73">
        <v>2350459</v>
      </c>
      <c r="H10" s="73"/>
      <c r="I10" s="73">
        <v>79834</v>
      </c>
      <c r="J10" s="73"/>
      <c r="K10" s="73">
        <v>154578</v>
      </c>
      <c r="L10" s="73"/>
      <c r="M10" s="73">
        <v>11537167</v>
      </c>
      <c r="N10" s="73"/>
      <c r="O10" s="73">
        <f>SUM(E10:M10)</f>
        <v>15349099</v>
      </c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</row>
    <row r="11" spans="1:42" ht="23.1" customHeight="1">
      <c r="A11" s="61" t="s">
        <v>84</v>
      </c>
      <c r="B11" s="75"/>
      <c r="C11" s="75"/>
      <c r="D11" s="58"/>
      <c r="E11" s="73">
        <v>0</v>
      </c>
      <c r="F11" s="73"/>
      <c r="G11" s="73">
        <v>0</v>
      </c>
      <c r="H11" s="73"/>
      <c r="I11" s="73">
        <v>0</v>
      </c>
      <c r="J11" s="73"/>
      <c r="K11" s="73">
        <v>0</v>
      </c>
      <c r="L11" s="73"/>
      <c r="M11" s="73">
        <f>PL!K113</f>
        <v>407165</v>
      </c>
      <c r="N11" s="73"/>
      <c r="O11" s="73">
        <f>SUM(E11:M11)</f>
        <v>407165</v>
      </c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</row>
    <row r="12" spans="1:42" ht="23.1" customHeight="1">
      <c r="A12" s="61" t="s">
        <v>74</v>
      </c>
      <c r="B12" s="75"/>
      <c r="C12" s="75"/>
      <c r="D12" s="58"/>
      <c r="E12" s="77">
        <v>0</v>
      </c>
      <c r="F12" s="73"/>
      <c r="G12" s="77">
        <v>0</v>
      </c>
      <c r="H12" s="73"/>
      <c r="I12" s="77">
        <v>0</v>
      </c>
      <c r="J12" s="73"/>
      <c r="K12" s="77">
        <v>0</v>
      </c>
      <c r="L12" s="73"/>
      <c r="M12" s="77">
        <v>0</v>
      </c>
      <c r="N12" s="73"/>
      <c r="O12" s="77">
        <f>SUM(E12:M12)</f>
        <v>0</v>
      </c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</row>
    <row r="13" spans="1:42" ht="23.1" customHeight="1">
      <c r="A13" s="61" t="s">
        <v>75</v>
      </c>
      <c r="B13" s="75"/>
      <c r="C13" s="75"/>
      <c r="D13" s="58"/>
      <c r="E13" s="73">
        <f>SUM(E11:E12)</f>
        <v>0</v>
      </c>
      <c r="F13" s="73"/>
      <c r="G13" s="73">
        <f>SUM(G11:G12)</f>
        <v>0</v>
      </c>
      <c r="H13" s="73"/>
      <c r="I13" s="73">
        <f>SUM(I11:I12)</f>
        <v>0</v>
      </c>
      <c r="J13" s="73"/>
      <c r="K13" s="73">
        <f>SUM(K11:K12)</f>
        <v>0</v>
      </c>
      <c r="L13" s="73"/>
      <c r="M13" s="73">
        <f>SUM(M11:M12)</f>
        <v>407165</v>
      </c>
      <c r="N13" s="73"/>
      <c r="O13" s="73">
        <f>SUM(O11:O12)</f>
        <v>407165</v>
      </c>
      <c r="Q13" s="73"/>
      <c r="R13" s="73"/>
      <c r="S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</row>
    <row r="14" spans="1:42" ht="23.1" customHeight="1" thickBot="1">
      <c r="A14" s="33" t="s">
        <v>285</v>
      </c>
      <c r="B14" s="75"/>
      <c r="C14" s="75"/>
      <c r="D14" s="58"/>
      <c r="E14" s="80">
        <f>SUM(E10,E13:E13)</f>
        <v>1227061</v>
      </c>
      <c r="F14" s="73"/>
      <c r="G14" s="80">
        <f>SUM(G10,G13:G13)</f>
        <v>2350459</v>
      </c>
      <c r="H14" s="73"/>
      <c r="I14" s="80">
        <f>SUM(I10,I13:I13)</f>
        <v>79834</v>
      </c>
      <c r="J14" s="73"/>
      <c r="K14" s="80">
        <f>SUM(K10,K13:K13)</f>
        <v>154578</v>
      </c>
      <c r="L14" s="73"/>
      <c r="M14" s="80">
        <f>SUM(M10,M13:M13)</f>
        <v>11944332</v>
      </c>
      <c r="N14" s="73"/>
      <c r="O14" s="80">
        <f>SUM(O10,O13:O13)</f>
        <v>15756264</v>
      </c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</row>
    <row r="15" spans="1:42" ht="23.1" customHeight="1" thickTop="1">
      <c r="B15" s="75"/>
      <c r="C15" s="75"/>
      <c r="D15" s="75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</row>
    <row r="16" spans="1:42" ht="23.1" customHeight="1">
      <c r="A16" s="33" t="s">
        <v>269</v>
      </c>
      <c r="B16" s="75"/>
      <c r="C16" s="75"/>
      <c r="D16" s="75"/>
      <c r="E16" s="73">
        <v>1227061</v>
      </c>
      <c r="F16" s="73"/>
      <c r="G16" s="73">
        <v>2350459</v>
      </c>
      <c r="H16" s="73"/>
      <c r="I16" s="73">
        <v>79834</v>
      </c>
      <c r="J16" s="73"/>
      <c r="K16" s="73">
        <v>154578</v>
      </c>
      <c r="L16" s="73"/>
      <c r="M16" s="73">
        <v>12026213</v>
      </c>
      <c r="N16" s="73">
        <v>0</v>
      </c>
      <c r="O16" s="73">
        <f>SUM(E16:N16)</f>
        <v>15838145</v>
      </c>
      <c r="P16" s="73">
        <v>0</v>
      </c>
      <c r="Q16" s="73"/>
      <c r="S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</row>
    <row r="17" spans="1:42" ht="23.1" customHeight="1">
      <c r="A17" s="61" t="s">
        <v>84</v>
      </c>
      <c r="B17" s="75"/>
      <c r="C17" s="75"/>
      <c r="D17" s="58"/>
      <c r="E17" s="73">
        <v>0</v>
      </c>
      <c r="F17" s="73"/>
      <c r="G17" s="73">
        <v>0</v>
      </c>
      <c r="H17" s="73"/>
      <c r="I17" s="73">
        <v>0</v>
      </c>
      <c r="J17" s="73"/>
      <c r="K17" s="73">
        <v>0</v>
      </c>
      <c r="L17" s="73"/>
      <c r="M17" s="73">
        <f>PL!I113</f>
        <v>220485</v>
      </c>
      <c r="N17" s="73"/>
      <c r="O17" s="73">
        <f>SUM(E17:M17)</f>
        <v>220485</v>
      </c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</row>
    <row r="18" spans="1:42" ht="23.1" customHeight="1">
      <c r="A18" s="61" t="s">
        <v>74</v>
      </c>
      <c r="B18" s="75"/>
      <c r="C18" s="75"/>
      <c r="D18" s="58"/>
      <c r="E18" s="77">
        <v>0</v>
      </c>
      <c r="F18" s="73"/>
      <c r="G18" s="77">
        <v>0</v>
      </c>
      <c r="H18" s="73"/>
      <c r="I18" s="77">
        <v>0</v>
      </c>
      <c r="J18" s="73"/>
      <c r="K18" s="77">
        <v>0</v>
      </c>
      <c r="L18" s="73"/>
      <c r="M18" s="77">
        <v>0</v>
      </c>
      <c r="N18" s="73"/>
      <c r="O18" s="77">
        <f>SUM(E18:M18)</f>
        <v>0</v>
      </c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</row>
    <row r="19" spans="1:42" ht="23.1" customHeight="1">
      <c r="A19" s="61" t="s">
        <v>75</v>
      </c>
      <c r="B19" s="75"/>
      <c r="C19" s="75"/>
      <c r="D19" s="58"/>
      <c r="E19" s="73">
        <f>SUM(E17:E18)</f>
        <v>0</v>
      </c>
      <c r="F19" s="73"/>
      <c r="G19" s="73">
        <f>SUM(G17:G18)</f>
        <v>0</v>
      </c>
      <c r="H19" s="73"/>
      <c r="I19" s="73">
        <f>SUM(I17:I18)</f>
        <v>0</v>
      </c>
      <c r="J19" s="73"/>
      <c r="K19" s="73">
        <f>SUM(K17:K18)</f>
        <v>0</v>
      </c>
      <c r="L19" s="73"/>
      <c r="M19" s="73">
        <f>SUM(M17:M18)</f>
        <v>220485</v>
      </c>
      <c r="N19" s="73"/>
      <c r="O19" s="73">
        <f>SUM(O17:O18)</f>
        <v>220485</v>
      </c>
      <c r="Q19" s="73"/>
      <c r="R19" s="73"/>
      <c r="S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</row>
    <row r="20" spans="1:42" ht="23.1" customHeight="1">
      <c r="A20" s="61" t="s">
        <v>299</v>
      </c>
      <c r="B20" s="75"/>
      <c r="C20" s="75"/>
      <c r="D20" s="58"/>
      <c r="E20" s="73">
        <v>0</v>
      </c>
      <c r="F20" s="73"/>
      <c r="G20" s="73">
        <v>0</v>
      </c>
      <c r="H20" s="73"/>
      <c r="I20" s="73">
        <v>0</v>
      </c>
      <c r="J20" s="73"/>
      <c r="K20" s="73">
        <v>0</v>
      </c>
      <c r="L20" s="73"/>
      <c r="M20" s="73">
        <v>-120251</v>
      </c>
      <c r="N20" s="73"/>
      <c r="O20" s="73">
        <f>SUM(E20:M20)</f>
        <v>-120251</v>
      </c>
      <c r="Q20" s="73"/>
      <c r="R20" s="73"/>
      <c r="S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</row>
    <row r="21" spans="1:42" ht="23.1" customHeight="1" thickBot="1">
      <c r="A21" s="33" t="s">
        <v>286</v>
      </c>
      <c r="B21" s="75"/>
      <c r="C21" s="75"/>
      <c r="D21" s="58"/>
      <c r="E21" s="80">
        <f>SUM(E16,E19:E20)</f>
        <v>1227061</v>
      </c>
      <c r="F21" s="73"/>
      <c r="G21" s="80">
        <f>SUM(G16,G19:G20)</f>
        <v>2350459</v>
      </c>
      <c r="H21" s="73"/>
      <c r="I21" s="80">
        <f>SUM(I16,I19:I20)</f>
        <v>79834</v>
      </c>
      <c r="J21" s="73"/>
      <c r="K21" s="80">
        <f>SUM(K16,K19:K20)</f>
        <v>154578</v>
      </c>
      <c r="L21" s="73"/>
      <c r="M21" s="80">
        <f>SUM(M16,M19:M20)</f>
        <v>12126447</v>
      </c>
      <c r="N21" s="73"/>
      <c r="O21" s="80">
        <f>SUM(O16,O19:O20)</f>
        <v>15938379</v>
      </c>
      <c r="Q21" s="73"/>
      <c r="R21" s="73"/>
      <c r="S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</row>
    <row r="22" spans="1:42" ht="23.1" customHeight="1" thickTop="1">
      <c r="E22" s="73"/>
      <c r="F22" s="73"/>
      <c r="G22" s="73"/>
      <c r="H22" s="73"/>
      <c r="I22" s="73"/>
      <c r="J22" s="73"/>
      <c r="K22" s="73"/>
      <c r="M22" s="73"/>
      <c r="N22" s="73"/>
      <c r="O22" s="73"/>
      <c r="Q22" s="73"/>
      <c r="R22" s="73"/>
      <c r="S22" s="73"/>
      <c r="U22" s="73"/>
      <c r="V22" s="73"/>
      <c r="W22" s="73"/>
      <c r="X22" s="73"/>
      <c r="Y22" s="73"/>
      <c r="Z22" s="73"/>
      <c r="AA22" s="73"/>
      <c r="AB22" s="73"/>
      <c r="AC22" s="73"/>
    </row>
    <row r="23" spans="1:42" ht="23.1" customHeight="1">
      <c r="A23" s="82"/>
      <c r="E23" s="73">
        <f>E21-BS!I103</f>
        <v>0</v>
      </c>
      <c r="F23" s="73"/>
      <c r="G23" s="73">
        <f>G21-BS!I104</f>
        <v>0</v>
      </c>
      <c r="H23" s="73"/>
      <c r="I23" s="73">
        <f>I21-BS!I106</f>
        <v>0</v>
      </c>
      <c r="J23" s="73"/>
      <c r="K23" s="73">
        <f>K21-BS!I109</f>
        <v>0</v>
      </c>
      <c r="M23" s="73">
        <f>M21-BS!I110</f>
        <v>0</v>
      </c>
      <c r="N23" s="73"/>
      <c r="O23" s="73">
        <f>O21-BS!I112</f>
        <v>0</v>
      </c>
      <c r="Q23" s="73"/>
      <c r="R23" s="73"/>
      <c r="S23" s="73"/>
      <c r="U23" s="73"/>
      <c r="V23" s="73"/>
      <c r="W23" s="73"/>
      <c r="X23" s="73"/>
      <c r="Y23" s="73"/>
      <c r="Z23" s="73"/>
      <c r="AA23" s="73"/>
      <c r="AB23" s="73"/>
      <c r="AC23" s="73"/>
    </row>
    <row r="24" spans="1:42" ht="23.1" customHeight="1">
      <c r="A24" s="82" t="s">
        <v>13</v>
      </c>
      <c r="K24" s="84"/>
      <c r="M24" s="85"/>
      <c r="O24" s="85"/>
    </row>
    <row r="26" spans="1:42" s="89" customFormat="1" ht="23.1" customHeight="1">
      <c r="A26" s="58"/>
      <c r="B26" s="58"/>
      <c r="C26" s="58"/>
      <c r="D26" s="59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87"/>
      <c r="S26" s="87"/>
      <c r="T26" s="87"/>
      <c r="U26" s="88"/>
      <c r="V26" s="61"/>
      <c r="W26" s="61"/>
      <c r="X26" s="61"/>
      <c r="Y26" s="61"/>
    </row>
    <row r="27" spans="1:42" s="89" customFormat="1" ht="23.1" customHeight="1">
      <c r="A27" s="58"/>
      <c r="B27" s="58"/>
      <c r="C27" s="58"/>
      <c r="D27" s="59"/>
      <c r="E27" s="86"/>
      <c r="F27" s="86"/>
      <c r="G27" s="86"/>
      <c r="H27" s="86"/>
      <c r="I27" s="90"/>
      <c r="J27" s="86"/>
      <c r="K27" s="90"/>
      <c r="L27" s="90"/>
      <c r="M27" s="86"/>
      <c r="N27" s="86"/>
      <c r="O27" s="86"/>
      <c r="P27" s="86"/>
      <c r="Q27" s="86"/>
      <c r="R27" s="87"/>
      <c r="S27" s="87"/>
      <c r="T27" s="87"/>
      <c r="U27" s="88"/>
      <c r="V27" s="61"/>
      <c r="W27" s="61"/>
      <c r="X27" s="61"/>
      <c r="Y27" s="61"/>
    </row>
    <row r="28" spans="1:42" s="89" customFormat="1" ht="23.1" customHeight="1">
      <c r="A28" s="58"/>
      <c r="B28" s="58"/>
      <c r="C28" s="58"/>
      <c r="D28" s="58"/>
      <c r="E28" s="90"/>
      <c r="F28" s="90"/>
      <c r="G28" s="90"/>
      <c r="H28" s="90"/>
      <c r="I28" s="90"/>
      <c r="J28" s="90"/>
      <c r="K28" s="90"/>
      <c r="L28" s="90"/>
      <c r="M28" s="108"/>
      <c r="N28" s="108"/>
      <c r="O28" s="108"/>
      <c r="P28" s="91"/>
      <c r="Q28" s="90"/>
      <c r="R28" s="87"/>
      <c r="S28" s="87"/>
      <c r="T28" s="87"/>
      <c r="U28" s="87"/>
      <c r="V28" s="61"/>
      <c r="W28" s="61"/>
      <c r="X28" s="61"/>
      <c r="Y28" s="61"/>
    </row>
    <row r="29" spans="1:42" s="89" customFormat="1" ht="23.1" customHeight="1">
      <c r="A29" s="58"/>
      <c r="B29" s="58"/>
      <c r="C29" s="58"/>
      <c r="D29" s="58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87"/>
      <c r="S29" s="87"/>
      <c r="T29" s="87"/>
      <c r="U29" s="87"/>
      <c r="V29" s="61"/>
      <c r="W29" s="61"/>
      <c r="X29" s="61"/>
      <c r="Y29" s="61"/>
    </row>
    <row r="30" spans="1:42" s="89" customFormat="1" ht="23.1" customHeight="1">
      <c r="A30" s="33"/>
      <c r="B30" s="58"/>
      <c r="C30" s="58"/>
      <c r="D30" s="58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61"/>
      <c r="W30" s="61"/>
      <c r="X30" s="61"/>
      <c r="Y30" s="61"/>
    </row>
    <row r="31" spans="1:42" s="89" customFormat="1" ht="23.1" customHeight="1">
      <c r="A31" s="61"/>
      <c r="B31" s="75"/>
      <c r="C31" s="75"/>
      <c r="D31" s="58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61"/>
      <c r="W31" s="61"/>
      <c r="X31" s="61"/>
      <c r="Y31" s="61"/>
    </row>
    <row r="32" spans="1:42" s="89" customFormat="1" ht="23.1" customHeight="1">
      <c r="A32" s="61"/>
      <c r="B32" s="75"/>
      <c r="C32" s="75"/>
      <c r="D32" s="58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61"/>
      <c r="W32" s="61"/>
      <c r="X32" s="61"/>
      <c r="Y32" s="61"/>
    </row>
    <row r="33" spans="1:25" s="89" customFormat="1" ht="23.1" customHeight="1">
      <c r="A33" s="61"/>
      <c r="B33" s="75"/>
      <c r="C33" s="75"/>
      <c r="D33" s="58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61"/>
      <c r="W33" s="61"/>
      <c r="X33" s="61"/>
      <c r="Y33" s="61"/>
    </row>
    <row r="34" spans="1:25" s="89" customFormat="1" ht="23.1" customHeight="1">
      <c r="A34" s="61"/>
      <c r="B34" s="75"/>
      <c r="C34" s="75"/>
      <c r="D34" s="58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61"/>
      <c r="W34" s="61"/>
      <c r="X34" s="61"/>
      <c r="Y34" s="61"/>
    </row>
    <row r="35" spans="1:25" s="89" customFormat="1" ht="23.1" customHeight="1">
      <c r="A35" s="61"/>
      <c r="B35" s="75"/>
      <c r="C35" s="75"/>
      <c r="D35" s="58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61"/>
      <c r="W35" s="61"/>
      <c r="X35" s="61"/>
      <c r="Y35" s="61"/>
    </row>
    <row r="36" spans="1:25" s="89" customFormat="1" ht="23.1" customHeight="1">
      <c r="A36" s="61"/>
      <c r="B36" s="75"/>
      <c r="C36" s="75"/>
      <c r="D36" s="58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61"/>
      <c r="W36" s="61"/>
      <c r="X36" s="61"/>
      <c r="Y36" s="61"/>
    </row>
    <row r="37" spans="1:25" s="89" customFormat="1" ht="23.1" customHeight="1">
      <c r="A37" s="61"/>
      <c r="B37" s="75"/>
      <c r="C37" s="75"/>
      <c r="D37" s="58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61"/>
      <c r="W37" s="61"/>
      <c r="X37" s="61"/>
      <c r="Y37" s="61"/>
    </row>
    <row r="38" spans="1:25" s="89" customFormat="1" ht="23.1" customHeight="1">
      <c r="A38" s="61"/>
      <c r="B38" s="75"/>
      <c r="C38" s="75"/>
      <c r="D38" s="58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61"/>
      <c r="W38" s="61"/>
      <c r="X38" s="61"/>
      <c r="Y38" s="61"/>
    </row>
    <row r="39" spans="1:25" s="89" customFormat="1" ht="23.1" customHeight="1">
      <c r="A39" s="61"/>
      <c r="B39" s="75"/>
      <c r="C39" s="75"/>
      <c r="D39" s="58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61"/>
      <c r="W39" s="61"/>
      <c r="X39" s="61"/>
      <c r="Y39" s="61"/>
    </row>
    <row r="40" spans="1:25" s="89" customFormat="1" ht="23.1" customHeight="1">
      <c r="A40" s="61"/>
      <c r="B40" s="75"/>
      <c r="C40" s="75"/>
      <c r="D40" s="58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61"/>
      <c r="W40" s="61"/>
      <c r="X40" s="61"/>
      <c r="Y40" s="61"/>
    </row>
    <row r="41" spans="1:25" s="89" customFormat="1" ht="23.1" customHeight="1">
      <c r="A41" s="61"/>
      <c r="B41" s="75"/>
      <c r="C41" s="75"/>
      <c r="D41" s="58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61"/>
      <c r="W41" s="61"/>
      <c r="X41" s="61"/>
      <c r="Y41" s="61"/>
    </row>
    <row r="42" spans="1:25" s="89" customFormat="1" ht="23.1" customHeight="1">
      <c r="A42" s="33"/>
      <c r="B42" s="75"/>
      <c r="C42" s="75"/>
      <c r="D42" s="58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61"/>
      <c r="W42" s="61"/>
      <c r="X42" s="61"/>
      <c r="Y42" s="61"/>
    </row>
    <row r="43" spans="1:25" s="89" customFormat="1" ht="23.1" customHeight="1">
      <c r="A43" s="61"/>
      <c r="B43" s="61"/>
      <c r="C43" s="61"/>
      <c r="D43" s="61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61"/>
      <c r="W43" s="61"/>
      <c r="X43" s="61"/>
      <c r="Y43" s="61"/>
    </row>
    <row r="44" spans="1:25" s="89" customFormat="1" ht="23.1" customHeight="1">
      <c r="A44" s="82"/>
      <c r="B44" s="61"/>
      <c r="C44" s="61"/>
      <c r="D44" s="61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92"/>
      <c r="P44" s="87"/>
      <c r="Q44" s="87"/>
      <c r="R44" s="87"/>
      <c r="S44" s="87"/>
      <c r="T44" s="87"/>
      <c r="U44" s="87"/>
      <c r="V44" s="61"/>
      <c r="W44" s="61"/>
      <c r="X44" s="61"/>
      <c r="Y44" s="61"/>
    </row>
    <row r="45" spans="1:25" s="89" customFormat="1" ht="23.1" customHeight="1">
      <c r="A45" s="82"/>
      <c r="B45" s="61"/>
      <c r="C45" s="61"/>
      <c r="D45" s="61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61"/>
      <c r="W45" s="61"/>
      <c r="X45" s="61"/>
      <c r="Y45" s="61"/>
    </row>
  </sheetData>
  <mergeCells count="4">
    <mergeCell ref="E6:O6"/>
    <mergeCell ref="K7:M7"/>
    <mergeCell ref="E26:Q26"/>
    <mergeCell ref="M28:O28"/>
  </mergeCells>
  <printOptions horizontalCentered="1"/>
  <pageMargins left="0.78740157480314965" right="0.39370078740157483" top="0.78740157480314965" bottom="0.11811023622047245" header="0.19685039370078741" footer="0.19685039370078741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81"/>
  <sheetViews>
    <sheetView showGridLines="0" tabSelected="1" view="pageBreakPreview" topLeftCell="A79" zoomScale="70" zoomScaleNormal="90" zoomScaleSheetLayoutView="70" workbookViewId="0">
      <selection activeCell="A87" sqref="A87"/>
    </sheetView>
  </sheetViews>
  <sheetFormatPr defaultColWidth="10.88671875" defaultRowHeight="21" customHeight="1"/>
  <cols>
    <col min="1" max="1" width="51.109375" style="8" customWidth="1"/>
    <col min="2" max="2" width="1.88671875" style="7" customWidth="1"/>
    <col min="3" max="3" width="8.5546875" style="8" customWidth="1"/>
    <col min="4" max="4" width="1.109375" style="7" customWidth="1"/>
    <col min="5" max="5" width="14.109375" style="7" customWidth="1"/>
    <col min="6" max="6" width="1.109375" style="7" customWidth="1"/>
    <col min="7" max="7" width="14.109375" style="7" customWidth="1"/>
    <col min="8" max="8" width="1.109375" style="7" customWidth="1"/>
    <col min="9" max="9" width="14.109375" style="7" customWidth="1"/>
    <col min="10" max="10" width="1.109375" style="7" customWidth="1"/>
    <col min="11" max="11" width="14.109375" style="7" customWidth="1"/>
    <col min="12" max="12" width="1.109375" style="7" customWidth="1"/>
    <col min="13" max="16384" width="10.88671875" style="7"/>
  </cols>
  <sheetData>
    <row r="1" spans="1:11" s="5" customFormat="1" ht="21" customHeight="1">
      <c r="A1" s="1"/>
      <c r="B1" s="2"/>
      <c r="C1" s="3"/>
      <c r="D1" s="4"/>
      <c r="E1" s="4"/>
      <c r="F1" s="4"/>
      <c r="G1" s="4"/>
      <c r="H1" s="4"/>
      <c r="I1" s="4"/>
      <c r="J1" s="4"/>
      <c r="K1" s="6" t="s">
        <v>73</v>
      </c>
    </row>
    <row r="2" spans="1:11" s="5" customFormat="1" ht="21" customHeight="1">
      <c r="A2" s="1" t="s">
        <v>82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" customHeight="1">
      <c r="A3" s="1" t="s">
        <v>33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" customHeight="1">
      <c r="A4" s="1" t="s">
        <v>284</v>
      </c>
      <c r="B4" s="33"/>
      <c r="C4" s="33"/>
      <c r="D4" s="33"/>
      <c r="E4" s="4"/>
      <c r="F4" s="4"/>
      <c r="G4" s="4"/>
      <c r="H4" s="4"/>
      <c r="I4" s="4"/>
      <c r="J4" s="4"/>
      <c r="K4" s="4"/>
    </row>
    <row r="5" spans="1:11" s="5" customFormat="1" ht="21" customHeight="1">
      <c r="B5" s="2"/>
      <c r="C5" s="3"/>
      <c r="D5" s="4"/>
      <c r="E5" s="4"/>
      <c r="F5" s="4"/>
      <c r="G5" s="4"/>
      <c r="H5" s="4"/>
      <c r="I5" s="2"/>
      <c r="J5" s="4"/>
      <c r="K5" s="6" t="s">
        <v>72</v>
      </c>
    </row>
    <row r="6" spans="1:11" ht="21" customHeight="1">
      <c r="E6" s="9"/>
      <c r="F6" s="9" t="s">
        <v>0</v>
      </c>
      <c r="G6" s="9"/>
      <c r="H6" s="10"/>
      <c r="I6" s="9"/>
      <c r="J6" s="9" t="s">
        <v>1</v>
      </c>
      <c r="K6" s="9"/>
    </row>
    <row r="7" spans="1:11" ht="21" customHeight="1">
      <c r="C7" s="16"/>
      <c r="D7" s="12"/>
      <c r="E7" s="11">
        <v>2569</v>
      </c>
      <c r="F7" s="14"/>
      <c r="G7" s="11">
        <v>2568</v>
      </c>
      <c r="H7" s="15"/>
      <c r="I7" s="11">
        <v>2569</v>
      </c>
      <c r="J7" s="14"/>
      <c r="K7" s="11">
        <v>2568</v>
      </c>
    </row>
    <row r="8" spans="1:11" ht="21" customHeight="1">
      <c r="A8" s="18" t="s">
        <v>34</v>
      </c>
      <c r="B8" s="10"/>
      <c r="C8" s="16"/>
      <c r="E8" s="93"/>
      <c r="F8" s="93"/>
      <c r="G8" s="93"/>
      <c r="I8" s="93"/>
      <c r="J8" s="93"/>
      <c r="K8" s="93"/>
    </row>
    <row r="9" spans="1:11" ht="21" customHeight="1">
      <c r="A9" s="8" t="s">
        <v>86</v>
      </c>
      <c r="C9" s="16"/>
      <c r="E9" s="24">
        <f>PL!E93</f>
        <v>253877</v>
      </c>
      <c r="F9" s="24"/>
      <c r="G9" s="24">
        <f>PL!G93</f>
        <v>575123</v>
      </c>
      <c r="H9" s="24"/>
      <c r="I9" s="24">
        <f>PL!I93</f>
        <v>220649</v>
      </c>
      <c r="J9" s="24"/>
      <c r="K9" s="24">
        <f>PL!K93</f>
        <v>412779</v>
      </c>
    </row>
    <row r="10" spans="1:11" ht="21" customHeight="1">
      <c r="A10" s="8" t="s">
        <v>87</v>
      </c>
      <c r="C10" s="16"/>
      <c r="E10" s="24"/>
      <c r="F10" s="24"/>
      <c r="G10" s="24"/>
      <c r="H10" s="24"/>
      <c r="I10" s="24"/>
      <c r="J10" s="24"/>
      <c r="K10" s="24"/>
    </row>
    <row r="11" spans="1:11" ht="21" customHeight="1">
      <c r="A11" s="8" t="s">
        <v>35</v>
      </c>
      <c r="C11" s="16"/>
      <c r="E11" s="24"/>
      <c r="F11" s="24"/>
      <c r="G11" s="24"/>
      <c r="H11" s="24"/>
      <c r="I11" s="24"/>
      <c r="J11" s="24"/>
      <c r="K11" s="24"/>
    </row>
    <row r="12" spans="1:11" ht="21" customHeight="1">
      <c r="A12" s="25" t="s">
        <v>69</v>
      </c>
      <c r="C12" s="16"/>
      <c r="E12" s="24">
        <v>195413</v>
      </c>
      <c r="F12" s="24"/>
      <c r="G12" s="24">
        <v>236524</v>
      </c>
      <c r="H12" s="24"/>
      <c r="I12" s="24">
        <v>10183</v>
      </c>
      <c r="J12" s="24"/>
      <c r="K12" s="24">
        <v>9360</v>
      </c>
    </row>
    <row r="13" spans="1:11" ht="21" customHeight="1">
      <c r="A13" s="25" t="s">
        <v>277</v>
      </c>
      <c r="C13" s="16"/>
      <c r="E13" s="24">
        <v>31577</v>
      </c>
      <c r="F13" s="24"/>
      <c r="G13" s="24">
        <v>20915</v>
      </c>
      <c r="H13" s="24"/>
      <c r="I13" s="24">
        <v>5821</v>
      </c>
      <c r="J13" s="24"/>
      <c r="K13" s="24">
        <v>13442</v>
      </c>
    </row>
    <row r="14" spans="1:11" ht="21" customHeight="1">
      <c r="A14" s="25" t="s">
        <v>303</v>
      </c>
      <c r="C14" s="16"/>
      <c r="E14" s="24">
        <v>26071</v>
      </c>
      <c r="F14" s="24"/>
      <c r="G14" s="24">
        <v>0</v>
      </c>
      <c r="H14" s="24"/>
      <c r="I14" s="24">
        <v>0</v>
      </c>
      <c r="J14" s="24"/>
      <c r="K14" s="24">
        <v>0</v>
      </c>
    </row>
    <row r="15" spans="1:11" ht="21" customHeight="1">
      <c r="A15" s="25" t="s">
        <v>306</v>
      </c>
      <c r="C15" s="16"/>
      <c r="E15" s="24"/>
      <c r="F15" s="24"/>
      <c r="G15" s="24"/>
      <c r="H15" s="24"/>
      <c r="I15" s="24"/>
      <c r="J15" s="24"/>
      <c r="K15" s="24"/>
    </row>
    <row r="16" spans="1:11" ht="21" customHeight="1">
      <c r="A16" s="25" t="s">
        <v>307</v>
      </c>
      <c r="C16" s="16"/>
      <c r="E16" s="24">
        <v>8074</v>
      </c>
      <c r="F16" s="24"/>
      <c r="G16" s="24">
        <v>0</v>
      </c>
      <c r="H16" s="24"/>
      <c r="I16" s="24">
        <v>0</v>
      </c>
      <c r="J16" s="24"/>
      <c r="K16" s="24">
        <v>0</v>
      </c>
    </row>
    <row r="17" spans="1:11" ht="21" customHeight="1">
      <c r="A17" s="25" t="s">
        <v>126</v>
      </c>
      <c r="C17" s="16"/>
      <c r="E17" s="24">
        <v>-96242</v>
      </c>
      <c r="F17" s="24"/>
      <c r="G17" s="24">
        <v>-57449</v>
      </c>
      <c r="H17" s="24"/>
      <c r="I17" s="24">
        <v>0</v>
      </c>
      <c r="J17" s="24"/>
      <c r="K17" s="24">
        <v>0</v>
      </c>
    </row>
    <row r="18" spans="1:11" ht="21" customHeight="1">
      <c r="A18" s="25" t="s">
        <v>243</v>
      </c>
      <c r="C18" s="16"/>
      <c r="E18" s="24">
        <v>0</v>
      </c>
      <c r="F18" s="24"/>
      <c r="G18" s="24">
        <v>2722</v>
      </c>
      <c r="H18" s="24"/>
      <c r="I18" s="24">
        <v>0</v>
      </c>
      <c r="J18" s="24"/>
      <c r="K18" s="24">
        <v>0</v>
      </c>
    </row>
    <row r="19" spans="1:11" ht="21" customHeight="1">
      <c r="A19" s="25" t="s">
        <v>279</v>
      </c>
      <c r="C19" s="16"/>
      <c r="E19" s="24">
        <v>17287</v>
      </c>
      <c r="F19" s="24"/>
      <c r="G19" s="24">
        <v>0</v>
      </c>
      <c r="H19" s="24"/>
      <c r="I19" s="24">
        <v>0</v>
      </c>
      <c r="J19" s="24"/>
      <c r="K19" s="24">
        <v>0</v>
      </c>
    </row>
    <row r="20" spans="1:11" ht="21" customHeight="1">
      <c r="A20" s="8" t="s">
        <v>287</v>
      </c>
      <c r="C20" s="16"/>
      <c r="E20" s="24">
        <v>0</v>
      </c>
      <c r="F20" s="24"/>
      <c r="G20" s="24">
        <v>133</v>
      </c>
      <c r="H20" s="24"/>
      <c r="I20" s="24">
        <v>0</v>
      </c>
      <c r="J20" s="24"/>
      <c r="K20" s="24">
        <v>0</v>
      </c>
    </row>
    <row r="21" spans="1:11" ht="21" customHeight="1">
      <c r="A21" s="8" t="s">
        <v>308</v>
      </c>
      <c r="B21" s="5"/>
      <c r="C21" s="16"/>
      <c r="E21" s="24">
        <v>-36751</v>
      </c>
      <c r="F21" s="24"/>
      <c r="G21" s="24">
        <v>32948</v>
      </c>
      <c r="H21" s="24"/>
      <c r="I21" s="24">
        <v>0</v>
      </c>
      <c r="J21" s="24"/>
      <c r="K21" s="24">
        <v>15</v>
      </c>
    </row>
    <row r="22" spans="1:11" ht="21" customHeight="1">
      <c r="A22" s="8" t="s">
        <v>246</v>
      </c>
      <c r="B22" s="5"/>
      <c r="C22" s="16"/>
      <c r="E22" s="24">
        <v>2743</v>
      </c>
      <c r="F22" s="24"/>
      <c r="G22" s="24">
        <v>0</v>
      </c>
      <c r="H22" s="24"/>
      <c r="I22" s="24">
        <v>0</v>
      </c>
      <c r="J22" s="24"/>
      <c r="K22" s="24">
        <v>0</v>
      </c>
    </row>
    <row r="23" spans="1:11" ht="21" customHeight="1">
      <c r="A23" s="8" t="s">
        <v>309</v>
      </c>
      <c r="C23" s="16"/>
      <c r="E23" s="24">
        <v>-20655</v>
      </c>
      <c r="F23" s="24"/>
      <c r="G23" s="24">
        <v>473</v>
      </c>
      <c r="H23" s="24"/>
      <c r="I23" s="24">
        <v>-3899</v>
      </c>
      <c r="J23" s="24"/>
      <c r="K23" s="24">
        <v>0</v>
      </c>
    </row>
    <row r="24" spans="1:11" ht="21" customHeight="1">
      <c r="A24" s="8" t="s">
        <v>209</v>
      </c>
      <c r="B24" s="5"/>
      <c r="C24" s="16"/>
      <c r="E24" s="24">
        <v>5658</v>
      </c>
      <c r="F24" s="24"/>
      <c r="G24" s="24">
        <v>7060</v>
      </c>
      <c r="H24" s="24"/>
      <c r="I24" s="24">
        <v>458</v>
      </c>
      <c r="J24" s="24"/>
      <c r="K24" s="24">
        <v>427</v>
      </c>
    </row>
    <row r="25" spans="1:11" ht="21" customHeight="1">
      <c r="A25" s="8" t="s">
        <v>107</v>
      </c>
      <c r="B25" s="5"/>
      <c r="C25" s="16"/>
      <c r="E25" s="24">
        <v>0</v>
      </c>
      <c r="F25" s="24"/>
      <c r="G25" s="24">
        <v>102</v>
      </c>
      <c r="H25" s="24"/>
      <c r="I25" s="24">
        <v>0</v>
      </c>
      <c r="J25" s="24"/>
      <c r="K25" s="24">
        <v>0</v>
      </c>
    </row>
    <row r="26" spans="1:11" ht="21" customHeight="1">
      <c r="A26" s="8" t="s">
        <v>274</v>
      </c>
      <c r="C26" s="16"/>
      <c r="E26" s="24">
        <v>-432124</v>
      </c>
      <c r="F26" s="24"/>
      <c r="G26" s="24">
        <v>-258852</v>
      </c>
      <c r="H26" s="24"/>
      <c r="I26" s="24">
        <v>0</v>
      </c>
      <c r="J26" s="24"/>
      <c r="K26" s="24">
        <v>0</v>
      </c>
    </row>
    <row r="27" spans="1:11" ht="21" customHeight="1">
      <c r="A27" s="8" t="s">
        <v>310</v>
      </c>
      <c r="C27" s="16"/>
      <c r="E27" s="24">
        <v>4920</v>
      </c>
      <c r="F27" s="24"/>
      <c r="G27" s="24">
        <v>-429</v>
      </c>
      <c r="H27" s="24"/>
      <c r="I27" s="24">
        <v>-10</v>
      </c>
      <c r="J27" s="24"/>
      <c r="K27" s="24">
        <v>-19</v>
      </c>
    </row>
    <row r="28" spans="1:11" ht="21" customHeight="1">
      <c r="A28" s="8" t="s">
        <v>141</v>
      </c>
      <c r="C28" s="16"/>
      <c r="E28" s="24">
        <v>0</v>
      </c>
      <c r="F28" s="24"/>
      <c r="G28" s="24">
        <v>0</v>
      </c>
      <c r="H28" s="24"/>
      <c r="I28" s="24">
        <v>-275000</v>
      </c>
      <c r="J28" s="24"/>
      <c r="K28" s="24">
        <v>-386190</v>
      </c>
    </row>
    <row r="29" spans="1:11" ht="21" customHeight="1">
      <c r="A29" s="8" t="s">
        <v>142</v>
      </c>
      <c r="B29" s="5"/>
      <c r="C29" s="16"/>
      <c r="E29" s="24">
        <v>-105223</v>
      </c>
      <c r="F29" s="24"/>
      <c r="G29" s="24">
        <v>-129288</v>
      </c>
      <c r="H29" s="24"/>
      <c r="I29" s="24">
        <v>-488509</v>
      </c>
      <c r="J29" s="24"/>
      <c r="K29" s="24">
        <v>-605893</v>
      </c>
    </row>
    <row r="30" spans="1:11" ht="21" customHeight="1">
      <c r="A30" s="8" t="s">
        <v>143</v>
      </c>
      <c r="B30" s="5"/>
      <c r="C30" s="16"/>
      <c r="E30" s="26">
        <v>388588</v>
      </c>
      <c r="F30" s="24"/>
      <c r="G30" s="26">
        <v>370058</v>
      </c>
      <c r="H30" s="24"/>
      <c r="I30" s="26">
        <v>480173</v>
      </c>
      <c r="J30" s="24"/>
      <c r="K30" s="26">
        <v>506802</v>
      </c>
    </row>
    <row r="31" spans="1:11" ht="21" customHeight="1">
      <c r="A31" s="8" t="s">
        <v>166</v>
      </c>
      <c r="C31" s="16"/>
      <c r="E31" s="24"/>
      <c r="F31" s="24"/>
      <c r="G31" s="24"/>
      <c r="H31" s="24"/>
      <c r="I31" s="24"/>
      <c r="J31" s="24"/>
      <c r="K31" s="24"/>
    </row>
    <row r="32" spans="1:11" ht="21" customHeight="1">
      <c r="A32" s="8" t="s">
        <v>36</v>
      </c>
      <c r="C32" s="16"/>
      <c r="E32" s="24">
        <f>SUM(E9:E31)</f>
        <v>243213</v>
      </c>
      <c r="F32" s="24"/>
      <c r="G32" s="24">
        <f>SUM(G9:G31)</f>
        <v>800040</v>
      </c>
      <c r="H32" s="24"/>
      <c r="I32" s="24">
        <f>SUM(I9:I31)</f>
        <v>-50134</v>
      </c>
      <c r="J32" s="24"/>
      <c r="K32" s="24">
        <f>SUM(K9:K31)</f>
        <v>-49277</v>
      </c>
    </row>
    <row r="33" spans="1:11" ht="21" customHeight="1">
      <c r="A33" s="8" t="s">
        <v>37</v>
      </c>
      <c r="C33" s="16"/>
      <c r="E33" s="24"/>
      <c r="F33" s="24"/>
      <c r="G33" s="24"/>
      <c r="H33" s="24"/>
      <c r="I33" s="24"/>
      <c r="J33" s="24"/>
      <c r="K33" s="24"/>
    </row>
    <row r="34" spans="1:11" ht="21" customHeight="1">
      <c r="A34" s="8" t="s">
        <v>174</v>
      </c>
      <c r="C34" s="16"/>
      <c r="E34" s="24">
        <v>227265</v>
      </c>
      <c r="F34" s="24"/>
      <c r="G34" s="24">
        <v>-1117</v>
      </c>
      <c r="H34" s="24"/>
      <c r="I34" s="24">
        <v>-419579</v>
      </c>
      <c r="J34" s="24"/>
      <c r="K34" s="24">
        <v>12960</v>
      </c>
    </row>
    <row r="35" spans="1:11" ht="21" customHeight="1">
      <c r="A35" s="8" t="s">
        <v>57</v>
      </c>
      <c r="C35" s="16"/>
      <c r="E35" s="24">
        <v>471714</v>
      </c>
      <c r="F35" s="24"/>
      <c r="G35" s="24">
        <v>85981</v>
      </c>
      <c r="H35" s="24"/>
      <c r="I35" s="24">
        <v>0</v>
      </c>
      <c r="J35" s="24"/>
      <c r="K35" s="24">
        <v>18264</v>
      </c>
    </row>
    <row r="36" spans="1:11" ht="21" customHeight="1">
      <c r="A36" s="8" t="s">
        <v>67</v>
      </c>
      <c r="C36" s="16"/>
      <c r="E36" s="24">
        <v>24638</v>
      </c>
      <c r="F36" s="24"/>
      <c r="G36" s="24">
        <v>36215</v>
      </c>
      <c r="H36" s="24"/>
      <c r="I36" s="24">
        <v>0</v>
      </c>
      <c r="J36" s="24"/>
      <c r="K36" s="24">
        <v>0</v>
      </c>
    </row>
    <row r="37" spans="1:11" ht="21" customHeight="1">
      <c r="A37" s="8" t="s">
        <v>88</v>
      </c>
      <c r="C37" s="16"/>
      <c r="E37" s="24">
        <v>-92423</v>
      </c>
      <c r="F37" s="24"/>
      <c r="G37" s="24">
        <v>74572</v>
      </c>
      <c r="H37" s="24"/>
      <c r="I37" s="24">
        <v>0</v>
      </c>
      <c r="J37" s="24"/>
      <c r="K37" s="24">
        <v>0</v>
      </c>
    </row>
    <row r="38" spans="1:11" ht="21" customHeight="1">
      <c r="A38" s="25" t="s">
        <v>38</v>
      </c>
      <c r="B38" s="22"/>
      <c r="C38" s="16"/>
      <c r="E38" s="24">
        <v>-186722</v>
      </c>
      <c r="F38" s="24"/>
      <c r="G38" s="24">
        <v>-179744</v>
      </c>
      <c r="H38" s="24"/>
      <c r="I38" s="24">
        <v>-1076</v>
      </c>
      <c r="J38" s="24"/>
      <c r="K38" s="24">
        <v>2251</v>
      </c>
    </row>
    <row r="39" spans="1:11" ht="21" customHeight="1">
      <c r="A39" s="25" t="s">
        <v>151</v>
      </c>
      <c r="B39" s="22"/>
      <c r="C39" s="16"/>
      <c r="E39" s="24">
        <v>62901</v>
      </c>
      <c r="F39" s="24"/>
      <c r="G39" s="24">
        <v>-100010</v>
      </c>
      <c r="H39" s="24"/>
      <c r="I39" s="24">
        <v>0</v>
      </c>
      <c r="J39" s="24"/>
      <c r="K39" s="24">
        <v>0</v>
      </c>
    </row>
    <row r="40" spans="1:11" ht="21" customHeight="1">
      <c r="A40" s="8" t="s">
        <v>78</v>
      </c>
      <c r="C40" s="16"/>
      <c r="E40" s="24">
        <v>74706</v>
      </c>
      <c r="F40" s="24"/>
      <c r="G40" s="24">
        <v>-43188</v>
      </c>
      <c r="H40" s="24"/>
      <c r="I40" s="24">
        <v>177</v>
      </c>
      <c r="J40" s="24"/>
      <c r="K40" s="24">
        <v>0</v>
      </c>
    </row>
    <row r="41" spans="1:11" ht="21" customHeight="1">
      <c r="A41" s="8" t="s">
        <v>39</v>
      </c>
      <c r="C41" s="16"/>
      <c r="E41" s="24"/>
      <c r="F41" s="24"/>
      <c r="G41" s="24"/>
      <c r="H41" s="24"/>
      <c r="I41" s="24"/>
      <c r="J41" s="24"/>
      <c r="K41" s="24"/>
    </row>
    <row r="42" spans="1:11" ht="21" customHeight="1">
      <c r="A42" s="25" t="s">
        <v>210</v>
      </c>
      <c r="B42" s="5"/>
      <c r="C42" s="16"/>
      <c r="E42" s="24">
        <v>521488</v>
      </c>
      <c r="F42" s="24"/>
      <c r="G42" s="24">
        <v>342107</v>
      </c>
      <c r="H42" s="24"/>
      <c r="I42" s="24">
        <v>5725</v>
      </c>
      <c r="J42" s="24"/>
      <c r="K42" s="24">
        <v>-72852</v>
      </c>
    </row>
    <row r="43" spans="1:11" ht="21" customHeight="1">
      <c r="A43" s="25" t="s">
        <v>59</v>
      </c>
      <c r="B43" s="5"/>
      <c r="C43" s="16"/>
      <c r="E43" s="24">
        <v>753654</v>
      </c>
      <c r="F43" s="24"/>
      <c r="G43" s="24">
        <v>79588</v>
      </c>
      <c r="H43" s="24"/>
      <c r="I43" s="24">
        <v>0</v>
      </c>
      <c r="J43" s="24"/>
      <c r="K43" s="24">
        <v>-406</v>
      </c>
    </row>
    <row r="44" spans="1:11" ht="21" customHeight="1">
      <c r="A44" s="25" t="s">
        <v>125</v>
      </c>
      <c r="B44" s="5"/>
      <c r="C44" s="16"/>
      <c r="E44" s="24">
        <v>60479</v>
      </c>
      <c r="F44" s="24"/>
      <c r="G44" s="24">
        <v>-5256</v>
      </c>
      <c r="H44" s="24"/>
      <c r="I44" s="24">
        <v>332</v>
      </c>
      <c r="J44" s="24"/>
      <c r="K44" s="24">
        <v>8630</v>
      </c>
    </row>
    <row r="45" spans="1:11" ht="21" customHeight="1">
      <c r="A45" s="25" t="s">
        <v>186</v>
      </c>
      <c r="B45" s="5"/>
      <c r="C45" s="16"/>
      <c r="E45" s="24">
        <v>-3952</v>
      </c>
      <c r="F45" s="24"/>
      <c r="G45" s="24">
        <v>-9387</v>
      </c>
      <c r="H45" s="24"/>
      <c r="I45" s="24">
        <v>-2480</v>
      </c>
      <c r="J45" s="24"/>
      <c r="K45" s="24">
        <v>-1630</v>
      </c>
    </row>
    <row r="46" spans="1:11" ht="21" customHeight="1">
      <c r="A46" s="25" t="s">
        <v>187</v>
      </c>
      <c r="B46" s="5"/>
      <c r="C46" s="16"/>
      <c r="E46" s="24">
        <v>29620</v>
      </c>
      <c r="F46" s="24"/>
      <c r="G46" s="24">
        <v>14700</v>
      </c>
      <c r="H46" s="24"/>
      <c r="I46" s="24">
        <v>0</v>
      </c>
      <c r="J46" s="24"/>
      <c r="K46" s="24">
        <v>0</v>
      </c>
    </row>
    <row r="47" spans="1:11" ht="21" customHeight="1">
      <c r="A47" s="25" t="s">
        <v>40</v>
      </c>
      <c r="B47" s="5"/>
      <c r="C47" s="16"/>
      <c r="E47" s="24">
        <v>10218</v>
      </c>
      <c r="F47" s="24"/>
      <c r="G47" s="24">
        <v>-32409</v>
      </c>
      <c r="H47" s="24"/>
      <c r="I47" s="24">
        <v>-4644</v>
      </c>
      <c r="J47" s="24"/>
      <c r="K47" s="24">
        <v>1957</v>
      </c>
    </row>
    <row r="48" spans="1:11" ht="21" customHeight="1">
      <c r="A48" s="25" t="s">
        <v>115</v>
      </c>
      <c r="B48" s="5"/>
      <c r="C48" s="16"/>
      <c r="E48" s="26">
        <v>-4155</v>
      </c>
      <c r="F48" s="24"/>
      <c r="G48" s="26">
        <v>-31662</v>
      </c>
      <c r="H48" s="24"/>
      <c r="I48" s="26">
        <v>-4887</v>
      </c>
      <c r="J48" s="24"/>
      <c r="K48" s="26">
        <v>0</v>
      </c>
    </row>
    <row r="49" spans="1:11" ht="21" customHeight="1">
      <c r="A49" s="25" t="s">
        <v>167</v>
      </c>
      <c r="B49" s="5"/>
      <c r="C49" s="16"/>
      <c r="E49" s="24">
        <f>SUM(E32:E48)</f>
        <v>2192644</v>
      </c>
      <c r="F49" s="24"/>
      <c r="G49" s="24">
        <f>SUM(G32:G48)</f>
        <v>1030430</v>
      </c>
      <c r="H49" s="24"/>
      <c r="I49" s="24">
        <f>SUM(I32:I48)</f>
        <v>-476566</v>
      </c>
      <c r="J49" s="24"/>
      <c r="K49" s="24">
        <f>SUM(K32:K48)</f>
        <v>-80103</v>
      </c>
    </row>
    <row r="50" spans="1:11" ht="21" customHeight="1">
      <c r="A50" s="25" t="s">
        <v>211</v>
      </c>
      <c r="B50" s="5"/>
      <c r="C50" s="16"/>
      <c r="E50" s="24">
        <v>-6807</v>
      </c>
      <c r="F50" s="24"/>
      <c r="G50" s="24">
        <v>-1067</v>
      </c>
      <c r="H50" s="24"/>
      <c r="I50" s="24">
        <v>0</v>
      </c>
      <c r="J50" s="24"/>
      <c r="K50" s="24">
        <v>0</v>
      </c>
    </row>
    <row r="51" spans="1:11" ht="21" customHeight="1">
      <c r="A51" s="25" t="s">
        <v>41</v>
      </c>
      <c r="B51" s="5"/>
      <c r="C51" s="16"/>
      <c r="E51" s="24">
        <v>-825849</v>
      </c>
      <c r="F51" s="24"/>
      <c r="G51" s="24">
        <v>-944090</v>
      </c>
      <c r="H51" s="24"/>
      <c r="I51" s="24">
        <v>-421060</v>
      </c>
      <c r="J51" s="24"/>
      <c r="K51" s="24">
        <v>-481108</v>
      </c>
    </row>
    <row r="52" spans="1:11" ht="21" customHeight="1">
      <c r="A52" s="25" t="s">
        <v>212</v>
      </c>
      <c r="C52" s="16"/>
      <c r="E52" s="26">
        <v>-193706</v>
      </c>
      <c r="F52" s="24"/>
      <c r="G52" s="26">
        <v>-292102</v>
      </c>
      <c r="H52" s="24"/>
      <c r="I52" s="26">
        <v>-3138</v>
      </c>
      <c r="J52" s="24"/>
      <c r="K52" s="26">
        <v>-3420</v>
      </c>
    </row>
    <row r="53" spans="1:11" ht="21" customHeight="1">
      <c r="A53" s="30" t="s">
        <v>250</v>
      </c>
      <c r="B53" s="22"/>
      <c r="C53" s="16"/>
      <c r="E53" s="26">
        <f>SUM(E49:E52)</f>
        <v>1166282</v>
      </c>
      <c r="F53" s="24"/>
      <c r="G53" s="26">
        <f>SUM(G49:G52)</f>
        <v>-206829</v>
      </c>
      <c r="H53" s="24"/>
      <c r="I53" s="26">
        <f>SUM(I49:I52)</f>
        <v>-900764</v>
      </c>
      <c r="J53" s="24"/>
      <c r="K53" s="26">
        <f>SUM(K49:K52)</f>
        <v>-564631</v>
      </c>
    </row>
    <row r="54" spans="1:11" ht="12.6" customHeight="1">
      <c r="C54" s="16"/>
      <c r="E54" s="29"/>
      <c r="F54" s="29"/>
      <c r="G54" s="29"/>
      <c r="I54" s="29"/>
      <c r="J54" s="29"/>
      <c r="K54" s="29"/>
    </row>
    <row r="55" spans="1:11" ht="21" customHeight="1">
      <c r="A55" s="20" t="s">
        <v>13</v>
      </c>
      <c r="B55" s="22"/>
      <c r="C55" s="16"/>
      <c r="F55" s="29"/>
    </row>
    <row r="56" spans="1:11" s="5" customFormat="1" ht="21" customHeight="1">
      <c r="A56" s="1"/>
      <c r="B56" s="2"/>
      <c r="C56" s="3"/>
      <c r="D56" s="4"/>
      <c r="E56" s="4"/>
      <c r="F56" s="4"/>
      <c r="G56" s="4"/>
      <c r="H56" s="4"/>
      <c r="I56" s="4"/>
      <c r="J56" s="4"/>
      <c r="K56" s="6" t="s">
        <v>73</v>
      </c>
    </row>
    <row r="57" spans="1:11" s="5" customFormat="1" ht="21" customHeight="1">
      <c r="A57" s="1" t="s">
        <v>82</v>
      </c>
      <c r="B57" s="2"/>
      <c r="C57" s="3"/>
      <c r="D57" s="4"/>
      <c r="E57" s="4"/>
      <c r="F57" s="4"/>
      <c r="G57" s="4"/>
      <c r="H57" s="4"/>
      <c r="I57" s="4"/>
      <c r="J57" s="4"/>
      <c r="K57" s="4"/>
    </row>
    <row r="58" spans="1:11" s="5" customFormat="1" ht="21" customHeight="1">
      <c r="A58" s="1" t="s">
        <v>50</v>
      </c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1:11" s="5" customFormat="1" ht="21" customHeight="1">
      <c r="A59" s="1" t="s">
        <v>284</v>
      </c>
      <c r="B59" s="33"/>
      <c r="C59" s="33"/>
      <c r="D59" s="33"/>
      <c r="E59" s="4"/>
      <c r="F59" s="4"/>
      <c r="G59" s="4"/>
      <c r="H59" s="4"/>
      <c r="I59" s="4"/>
      <c r="J59" s="4"/>
      <c r="K59" s="4"/>
    </row>
    <row r="60" spans="1:11" s="5" customFormat="1" ht="21" customHeight="1">
      <c r="B60" s="2"/>
      <c r="C60" s="3"/>
      <c r="D60" s="4"/>
      <c r="E60" s="4"/>
      <c r="F60" s="4"/>
      <c r="G60" s="4"/>
      <c r="H60" s="4"/>
      <c r="I60" s="2"/>
      <c r="J60" s="4"/>
      <c r="K60" s="6" t="s">
        <v>72</v>
      </c>
    </row>
    <row r="61" spans="1:11" ht="21" customHeight="1">
      <c r="E61" s="9"/>
      <c r="F61" s="9" t="s">
        <v>0</v>
      </c>
      <c r="G61" s="9"/>
      <c r="H61" s="10"/>
      <c r="I61" s="9"/>
      <c r="J61" s="9" t="s">
        <v>1</v>
      </c>
      <c r="K61" s="9"/>
    </row>
    <row r="62" spans="1:11" ht="21" customHeight="1">
      <c r="C62" s="16"/>
      <c r="D62" s="12"/>
      <c r="E62" s="11">
        <v>2569</v>
      </c>
      <c r="F62" s="14"/>
      <c r="G62" s="11">
        <v>2568</v>
      </c>
      <c r="H62" s="15"/>
      <c r="I62" s="11">
        <v>2569</v>
      </c>
      <c r="J62" s="14"/>
      <c r="K62" s="11">
        <v>2568</v>
      </c>
    </row>
    <row r="63" spans="1:11" ht="21" customHeight="1">
      <c r="A63" s="18" t="s">
        <v>42</v>
      </c>
      <c r="B63" s="10"/>
      <c r="C63" s="16"/>
      <c r="E63" s="29"/>
      <c r="F63" s="29"/>
      <c r="G63" s="29"/>
      <c r="I63" s="29"/>
      <c r="J63" s="29"/>
      <c r="K63" s="29"/>
    </row>
    <row r="64" spans="1:11" ht="21" customHeight="1">
      <c r="A64" s="8" t="s">
        <v>133</v>
      </c>
      <c r="C64" s="16"/>
      <c r="E64" s="24">
        <v>236014</v>
      </c>
      <c r="F64" s="24"/>
      <c r="G64" s="24">
        <v>335634</v>
      </c>
      <c r="H64" s="24"/>
      <c r="I64" s="24">
        <v>160450</v>
      </c>
      <c r="J64" s="24"/>
      <c r="K64" s="24">
        <v>386190</v>
      </c>
    </row>
    <row r="65" spans="1:11" ht="21" customHeight="1">
      <c r="A65" s="8" t="s">
        <v>295</v>
      </c>
      <c r="B65" s="16"/>
      <c r="C65" s="16"/>
      <c r="E65" s="24">
        <v>-469817</v>
      </c>
      <c r="F65" s="24"/>
      <c r="G65" s="24">
        <v>283962</v>
      </c>
      <c r="H65" s="24"/>
      <c r="I65" s="24">
        <v>-118866</v>
      </c>
      <c r="J65" s="24"/>
      <c r="K65" s="24">
        <v>738468</v>
      </c>
    </row>
    <row r="66" spans="1:11" ht="21" customHeight="1">
      <c r="A66" s="8" t="s">
        <v>301</v>
      </c>
      <c r="B66" s="16"/>
      <c r="C66" s="16"/>
      <c r="E66" s="24">
        <v>177105</v>
      </c>
      <c r="F66" s="24"/>
      <c r="G66" s="24">
        <v>0</v>
      </c>
      <c r="H66" s="24"/>
      <c r="I66" s="24">
        <v>0</v>
      </c>
      <c r="J66" s="24"/>
      <c r="K66" s="24">
        <v>0</v>
      </c>
    </row>
    <row r="67" spans="1:11" ht="21" customHeight="1">
      <c r="A67" s="8" t="s">
        <v>288</v>
      </c>
      <c r="B67" s="16"/>
      <c r="C67" s="16"/>
      <c r="E67" s="24">
        <v>2000</v>
      </c>
      <c r="F67" s="24"/>
      <c r="G67" s="24">
        <v>11866</v>
      </c>
      <c r="H67" s="24"/>
      <c r="I67" s="24">
        <v>0</v>
      </c>
      <c r="J67" s="24"/>
      <c r="K67" s="24">
        <v>0</v>
      </c>
    </row>
    <row r="68" spans="1:11" ht="21" customHeight="1">
      <c r="A68" s="8" t="s">
        <v>289</v>
      </c>
      <c r="B68" s="16"/>
      <c r="C68" s="16"/>
      <c r="E68" s="24">
        <v>0</v>
      </c>
      <c r="F68" s="24"/>
      <c r="G68" s="24">
        <v>0</v>
      </c>
      <c r="H68" s="24"/>
      <c r="I68" s="24">
        <v>0</v>
      </c>
      <c r="J68" s="24"/>
      <c r="K68" s="24">
        <v>-1499995</v>
      </c>
    </row>
    <row r="69" spans="1:11" ht="21" customHeight="1">
      <c r="A69" s="8" t="s">
        <v>311</v>
      </c>
      <c r="B69" s="16"/>
      <c r="C69" s="16"/>
      <c r="E69" s="24">
        <v>-1692</v>
      </c>
      <c r="F69" s="24"/>
      <c r="G69" s="24">
        <v>-8748</v>
      </c>
      <c r="H69" s="24"/>
      <c r="I69" s="24">
        <v>0</v>
      </c>
      <c r="J69" s="24"/>
      <c r="K69" s="24">
        <v>0</v>
      </c>
    </row>
    <row r="70" spans="1:11" ht="21" customHeight="1">
      <c r="A70" s="8" t="s">
        <v>189</v>
      </c>
      <c r="B70" s="16"/>
      <c r="C70" s="16"/>
      <c r="E70" s="24">
        <v>-162986</v>
      </c>
      <c r="F70" s="24"/>
      <c r="G70" s="24">
        <v>-581719</v>
      </c>
      <c r="H70" s="24"/>
      <c r="I70" s="24">
        <v>0</v>
      </c>
      <c r="J70" s="24"/>
      <c r="K70" s="24">
        <v>0</v>
      </c>
    </row>
    <row r="71" spans="1:11" ht="21" customHeight="1">
      <c r="A71" s="8" t="s">
        <v>168</v>
      </c>
      <c r="C71" s="25"/>
      <c r="E71" s="24">
        <v>-269228</v>
      </c>
      <c r="F71" s="24"/>
      <c r="G71" s="24">
        <v>-641210</v>
      </c>
      <c r="H71" s="24"/>
      <c r="I71" s="24">
        <v>0</v>
      </c>
      <c r="J71" s="24"/>
      <c r="K71" s="24">
        <v>0</v>
      </c>
    </row>
    <row r="72" spans="1:11" ht="21" customHeight="1">
      <c r="A72" s="8" t="s">
        <v>213</v>
      </c>
      <c r="C72" s="25"/>
      <c r="E72" s="24">
        <v>192795</v>
      </c>
      <c r="F72" s="24"/>
      <c r="G72" s="24">
        <v>176836</v>
      </c>
      <c r="H72" s="24"/>
      <c r="I72" s="24">
        <v>0</v>
      </c>
      <c r="J72" s="24"/>
      <c r="K72" s="24">
        <v>30631</v>
      </c>
    </row>
    <row r="73" spans="1:11" ht="21" customHeight="1">
      <c r="A73" s="8" t="s">
        <v>305</v>
      </c>
      <c r="C73" s="25"/>
      <c r="E73" s="24">
        <v>630000</v>
      </c>
      <c r="F73" s="24"/>
      <c r="G73" s="24">
        <v>0</v>
      </c>
      <c r="H73" s="24"/>
      <c r="I73" s="24">
        <v>0</v>
      </c>
      <c r="J73" s="24"/>
      <c r="K73" s="24">
        <v>0</v>
      </c>
    </row>
    <row r="74" spans="1:11" ht="21" customHeight="1">
      <c r="A74" s="8" t="s">
        <v>114</v>
      </c>
      <c r="C74" s="16"/>
      <c r="E74" s="24">
        <v>-1284</v>
      </c>
      <c r="F74" s="24"/>
      <c r="G74" s="24">
        <v>-700</v>
      </c>
      <c r="H74" s="24"/>
      <c r="I74" s="24">
        <v>0</v>
      </c>
      <c r="J74" s="24"/>
      <c r="K74" s="24">
        <v>0</v>
      </c>
    </row>
    <row r="75" spans="1:11" ht="21" customHeight="1">
      <c r="A75" s="8" t="s">
        <v>113</v>
      </c>
      <c r="C75" s="16"/>
      <c r="E75" s="24">
        <v>-18876</v>
      </c>
      <c r="F75" s="24"/>
      <c r="G75" s="24">
        <v>-148756</v>
      </c>
      <c r="H75" s="24"/>
      <c r="I75" s="24">
        <v>-1682</v>
      </c>
      <c r="J75" s="24"/>
      <c r="K75" s="24">
        <v>-44</v>
      </c>
    </row>
    <row r="76" spans="1:11" ht="21" customHeight="1">
      <c r="A76" s="8" t="s">
        <v>68</v>
      </c>
      <c r="C76" s="16"/>
      <c r="E76" s="24">
        <v>0</v>
      </c>
      <c r="F76" s="24"/>
      <c r="G76" s="24">
        <v>-30</v>
      </c>
      <c r="H76" s="24"/>
      <c r="I76" s="24">
        <v>0</v>
      </c>
      <c r="J76" s="24"/>
      <c r="K76" s="24">
        <v>0</v>
      </c>
    </row>
    <row r="77" spans="1:11" ht="21" customHeight="1">
      <c r="A77" s="8" t="s">
        <v>193</v>
      </c>
      <c r="C77" s="16"/>
      <c r="E77" s="24">
        <v>230157</v>
      </c>
      <c r="F77" s="24"/>
      <c r="G77" s="24">
        <v>1495</v>
      </c>
      <c r="H77" s="24"/>
      <c r="I77" s="24">
        <v>0</v>
      </c>
      <c r="J77" s="24"/>
      <c r="K77" s="24">
        <v>0</v>
      </c>
    </row>
    <row r="78" spans="1:11" ht="21" customHeight="1">
      <c r="A78" s="8" t="s">
        <v>60</v>
      </c>
      <c r="C78" s="16"/>
      <c r="E78" s="24">
        <v>18185</v>
      </c>
      <c r="F78" s="24"/>
      <c r="G78" s="24">
        <v>67475</v>
      </c>
      <c r="H78" s="24"/>
      <c r="I78" s="24">
        <v>192930</v>
      </c>
      <c r="J78" s="24"/>
      <c r="K78" s="24">
        <v>165663</v>
      </c>
    </row>
    <row r="79" spans="1:11" ht="21" customHeight="1">
      <c r="A79" s="18" t="s">
        <v>259</v>
      </c>
      <c r="C79" s="16"/>
      <c r="E79" s="27">
        <f>SUM(E64:E78)</f>
        <v>562373</v>
      </c>
      <c r="F79" s="24"/>
      <c r="G79" s="27">
        <f>SUM(G64:G78)</f>
        <v>-503895</v>
      </c>
      <c r="H79" s="24"/>
      <c r="I79" s="27">
        <f>SUM(I64:I78)</f>
        <v>232832</v>
      </c>
      <c r="J79" s="24"/>
      <c r="K79" s="27">
        <f>SUM(K64:K78)</f>
        <v>-179087</v>
      </c>
    </row>
    <row r="80" spans="1:11" ht="21" customHeight="1">
      <c r="A80" s="18" t="s">
        <v>43</v>
      </c>
      <c r="B80" s="10"/>
      <c r="C80" s="16"/>
      <c r="E80" s="24"/>
      <c r="F80" s="24"/>
      <c r="G80" s="24"/>
      <c r="H80" s="24"/>
      <c r="I80" s="24"/>
      <c r="J80" s="24"/>
      <c r="K80" s="24"/>
    </row>
    <row r="81" spans="1:12" ht="21" customHeight="1">
      <c r="A81" s="25" t="s">
        <v>266</v>
      </c>
      <c r="B81" s="22"/>
      <c r="C81" s="16"/>
      <c r="E81" s="24">
        <v>-330352</v>
      </c>
      <c r="F81" s="24"/>
      <c r="G81" s="24">
        <v>289789</v>
      </c>
      <c r="H81" s="24"/>
      <c r="I81" s="24">
        <v>0</v>
      </c>
      <c r="J81" s="24"/>
      <c r="K81" s="24">
        <v>285791</v>
      </c>
      <c r="L81" s="24"/>
    </row>
    <row r="82" spans="1:12" ht="21" customHeight="1">
      <c r="A82" s="25" t="s">
        <v>273</v>
      </c>
      <c r="B82" s="22"/>
      <c r="C82" s="16"/>
      <c r="E82" s="24">
        <v>-100000</v>
      </c>
      <c r="F82" s="24"/>
      <c r="G82" s="24">
        <v>-250000</v>
      </c>
      <c r="H82" s="24"/>
      <c r="I82" s="24">
        <v>-100000</v>
      </c>
      <c r="J82" s="24"/>
      <c r="K82" s="24">
        <v>-250000</v>
      </c>
      <c r="L82" s="24"/>
    </row>
    <row r="83" spans="1:12" ht="21" customHeight="1">
      <c r="A83" s="25" t="s">
        <v>234</v>
      </c>
      <c r="B83" s="22"/>
      <c r="C83" s="16"/>
      <c r="E83" s="24">
        <v>60220</v>
      </c>
      <c r="F83" s="24"/>
      <c r="G83" s="24">
        <v>197942</v>
      </c>
      <c r="H83" s="24"/>
      <c r="I83" s="24">
        <v>0</v>
      </c>
      <c r="J83" s="24"/>
      <c r="K83" s="24">
        <v>0</v>
      </c>
      <c r="L83" s="24"/>
    </row>
    <row r="84" spans="1:12" ht="21" customHeight="1">
      <c r="A84" s="25" t="s">
        <v>176</v>
      </c>
      <c r="B84" s="22"/>
      <c r="C84" s="16"/>
      <c r="E84" s="24">
        <v>105807</v>
      </c>
      <c r="F84" s="24"/>
      <c r="G84" s="24">
        <v>-97364</v>
      </c>
      <c r="H84" s="24"/>
      <c r="I84" s="24">
        <v>1016272</v>
      </c>
      <c r="J84" s="24"/>
      <c r="K84" s="24">
        <v>-314720</v>
      </c>
      <c r="L84" s="24"/>
    </row>
    <row r="85" spans="1:12" ht="21" customHeight="1">
      <c r="A85" s="25" t="s">
        <v>235</v>
      </c>
      <c r="C85" s="16"/>
      <c r="E85" s="24">
        <v>2074760</v>
      </c>
      <c r="F85" s="24"/>
      <c r="G85" s="24">
        <v>6240436</v>
      </c>
      <c r="H85" s="24"/>
      <c r="I85" s="24">
        <v>1020755</v>
      </c>
      <c r="J85" s="24"/>
      <c r="K85" s="24">
        <v>4319689</v>
      </c>
      <c r="L85" s="24"/>
    </row>
    <row r="86" spans="1:12" ht="21" customHeight="1">
      <c r="A86" s="8" t="s">
        <v>236</v>
      </c>
      <c r="C86" s="16"/>
      <c r="E86" s="24">
        <v>-2811175</v>
      </c>
      <c r="F86" s="24"/>
      <c r="G86" s="24">
        <v>-4457843</v>
      </c>
      <c r="H86" s="24"/>
      <c r="I86" s="24">
        <v>-692288</v>
      </c>
      <c r="J86" s="24"/>
      <c r="K86" s="24">
        <v>-2389356</v>
      </c>
      <c r="L86" s="24"/>
    </row>
    <row r="87" spans="1:12" ht="21" customHeight="1">
      <c r="A87" s="8" t="s">
        <v>175</v>
      </c>
      <c r="C87" s="16"/>
      <c r="E87" s="24">
        <v>2707500</v>
      </c>
      <c r="F87" s="24"/>
      <c r="G87" s="24">
        <v>1952000</v>
      </c>
      <c r="H87" s="24"/>
      <c r="I87" s="24">
        <v>1700000</v>
      </c>
      <c r="J87" s="24"/>
      <c r="K87" s="24">
        <v>1982000</v>
      </c>
      <c r="L87" s="24"/>
    </row>
    <row r="88" spans="1:12" ht="21" customHeight="1">
      <c r="A88" s="8" t="s">
        <v>177</v>
      </c>
      <c r="C88" s="16"/>
      <c r="E88" s="24">
        <v>-3218800</v>
      </c>
      <c r="F88" s="24"/>
      <c r="G88" s="24">
        <v>-3344700</v>
      </c>
      <c r="H88" s="24"/>
      <c r="I88" s="24">
        <v>-2135000</v>
      </c>
      <c r="J88" s="24"/>
      <c r="K88" s="24">
        <v>-2965000</v>
      </c>
      <c r="L88" s="24"/>
    </row>
    <row r="89" spans="1:12" ht="21" customHeight="1">
      <c r="A89" s="8" t="s">
        <v>144</v>
      </c>
      <c r="C89" s="16"/>
      <c r="E89" s="24">
        <v>-26867</v>
      </c>
      <c r="F89" s="24"/>
      <c r="G89" s="24">
        <v>-22505</v>
      </c>
      <c r="H89" s="24"/>
      <c r="I89" s="24">
        <v>-15895</v>
      </c>
      <c r="J89" s="24"/>
      <c r="K89" s="24">
        <v>-22505</v>
      </c>
      <c r="L89" s="24"/>
    </row>
    <row r="90" spans="1:12" ht="21" customHeight="1">
      <c r="A90" s="8" t="s">
        <v>214</v>
      </c>
      <c r="C90" s="16"/>
      <c r="E90" s="24">
        <v>-95471</v>
      </c>
      <c r="F90" s="24"/>
      <c r="G90" s="24">
        <v>-164484</v>
      </c>
      <c r="H90" s="24"/>
      <c r="I90" s="24">
        <v>-3922</v>
      </c>
      <c r="J90" s="24"/>
      <c r="K90" s="24">
        <v>-3155</v>
      </c>
      <c r="L90" s="24"/>
    </row>
    <row r="91" spans="1:12" ht="21" customHeight="1">
      <c r="A91" s="8" t="s">
        <v>290</v>
      </c>
      <c r="C91" s="16"/>
      <c r="E91" s="24">
        <v>0</v>
      </c>
      <c r="F91" s="24"/>
      <c r="G91" s="24">
        <v>264</v>
      </c>
      <c r="H91" s="24"/>
      <c r="I91" s="24">
        <v>0</v>
      </c>
      <c r="J91" s="24"/>
      <c r="K91" s="24">
        <v>0</v>
      </c>
      <c r="L91" s="24"/>
    </row>
    <row r="92" spans="1:12" ht="21" customHeight="1">
      <c r="A92" s="8" t="s">
        <v>291</v>
      </c>
      <c r="C92" s="16"/>
      <c r="E92" s="24">
        <v>0</v>
      </c>
      <c r="F92" s="24"/>
      <c r="G92" s="24">
        <v>-5350</v>
      </c>
      <c r="H92" s="24"/>
      <c r="I92" s="24">
        <v>0</v>
      </c>
      <c r="J92" s="24"/>
      <c r="K92" s="24">
        <v>0</v>
      </c>
      <c r="L92" s="24"/>
    </row>
    <row r="93" spans="1:12" ht="21" customHeight="1">
      <c r="A93" s="8" t="s">
        <v>244</v>
      </c>
      <c r="C93" s="16"/>
      <c r="E93" s="24">
        <v>0</v>
      </c>
      <c r="F93" s="24"/>
      <c r="G93" s="24">
        <v>-2270</v>
      </c>
      <c r="I93" s="24">
        <v>0</v>
      </c>
      <c r="K93" s="24">
        <v>0</v>
      </c>
      <c r="L93" s="24"/>
    </row>
    <row r="94" spans="1:12" ht="21" customHeight="1">
      <c r="A94" s="8" t="s">
        <v>300</v>
      </c>
      <c r="C94" s="16"/>
      <c r="E94" s="24">
        <v>-120251</v>
      </c>
      <c r="F94" s="24"/>
      <c r="G94" s="24">
        <v>0</v>
      </c>
      <c r="I94" s="24">
        <v>-120251</v>
      </c>
      <c r="K94" s="24">
        <v>0</v>
      </c>
      <c r="L94" s="24"/>
    </row>
    <row r="95" spans="1:12" ht="21" customHeight="1">
      <c r="A95" s="8" t="s">
        <v>245</v>
      </c>
      <c r="C95" s="16"/>
      <c r="E95" s="24">
        <v>-23005</v>
      </c>
      <c r="F95" s="24"/>
      <c r="G95" s="24">
        <v>-26121</v>
      </c>
      <c r="I95" s="24">
        <v>0</v>
      </c>
      <c r="K95" s="24">
        <v>0</v>
      </c>
      <c r="L95" s="24"/>
    </row>
    <row r="96" spans="1:12" ht="21" customHeight="1">
      <c r="A96" s="18" t="s">
        <v>260</v>
      </c>
      <c r="C96" s="16"/>
      <c r="E96" s="27">
        <f>SUM(E81:E95)</f>
        <v>-1777634</v>
      </c>
      <c r="F96" s="24"/>
      <c r="G96" s="27">
        <f>SUM(G81:G95)</f>
        <v>309794</v>
      </c>
      <c r="H96" s="24"/>
      <c r="I96" s="27">
        <f>SUM(I81:I95)</f>
        <v>669671</v>
      </c>
      <c r="J96" s="24"/>
      <c r="K96" s="27">
        <f>SUM(K81:K95)</f>
        <v>642744</v>
      </c>
    </row>
    <row r="97" spans="1:11" ht="21" customHeight="1">
      <c r="A97" s="18" t="s">
        <v>251</v>
      </c>
      <c r="C97" s="16"/>
      <c r="E97" s="24">
        <f>SUM(E53,E79,E96)</f>
        <v>-48979</v>
      </c>
      <c r="F97" s="24"/>
      <c r="G97" s="24">
        <f>SUM(G53,G79,G96)</f>
        <v>-400930</v>
      </c>
      <c r="H97" s="24"/>
      <c r="I97" s="24">
        <f>SUM(I53,I79,I96)</f>
        <v>1739</v>
      </c>
      <c r="J97" s="24"/>
      <c r="K97" s="24">
        <f>SUM(K53,K79,K96)</f>
        <v>-100974</v>
      </c>
    </row>
    <row r="98" spans="1:11" ht="21" customHeight="1">
      <c r="A98" s="25" t="s">
        <v>76</v>
      </c>
      <c r="B98" s="5"/>
      <c r="C98" s="16"/>
      <c r="E98" s="26">
        <f>BS!G11</f>
        <v>475623</v>
      </c>
      <c r="F98" s="24"/>
      <c r="G98" s="26">
        <v>1440824</v>
      </c>
      <c r="H98" s="24"/>
      <c r="I98" s="26">
        <f>BS!K11</f>
        <v>10987</v>
      </c>
      <c r="J98" s="24"/>
      <c r="K98" s="26">
        <v>117269</v>
      </c>
    </row>
    <row r="99" spans="1:11" ht="21" customHeight="1" thickBot="1">
      <c r="A99" s="23" t="s">
        <v>120</v>
      </c>
      <c r="B99" s="22"/>
      <c r="C99" s="16"/>
      <c r="E99" s="94">
        <f>SUM(E97:E98)</f>
        <v>426644</v>
      </c>
      <c r="F99" s="24"/>
      <c r="G99" s="94">
        <f>SUM(G97:G98)</f>
        <v>1039894</v>
      </c>
      <c r="H99" s="24"/>
      <c r="I99" s="94">
        <f>SUM(I97:I98)</f>
        <v>12726</v>
      </c>
      <c r="J99" s="24"/>
      <c r="K99" s="94">
        <f>SUM(K97:K98)</f>
        <v>16295</v>
      </c>
    </row>
    <row r="100" spans="1:11" ht="21" customHeight="1" thickTop="1">
      <c r="C100" s="16"/>
      <c r="D100" s="93"/>
      <c r="E100" s="24">
        <f>SUM(E99-BS!E11)</f>
        <v>0</v>
      </c>
      <c r="F100" s="24"/>
      <c r="G100" s="24"/>
      <c r="H100" s="24"/>
      <c r="I100" s="24">
        <f>SUM(I99-BS!I11)</f>
        <v>0</v>
      </c>
      <c r="J100" s="24"/>
      <c r="K100" s="24"/>
    </row>
    <row r="101" spans="1:11" ht="21" customHeight="1">
      <c r="A101" s="20" t="s">
        <v>13</v>
      </c>
      <c r="B101" s="22"/>
      <c r="C101" s="16"/>
      <c r="F101" s="29"/>
    </row>
    <row r="102" spans="1:11" s="5" customFormat="1" ht="21" customHeight="1">
      <c r="A102" s="1"/>
      <c r="B102" s="2"/>
      <c r="C102" s="3"/>
      <c r="D102" s="4"/>
      <c r="E102" s="4"/>
      <c r="F102" s="4"/>
      <c r="G102" s="4"/>
      <c r="H102" s="4"/>
      <c r="I102" s="4"/>
      <c r="J102" s="4"/>
      <c r="K102" s="6" t="s">
        <v>73</v>
      </c>
    </row>
    <row r="103" spans="1:11" s="5" customFormat="1" ht="21" customHeight="1">
      <c r="A103" s="1" t="s">
        <v>82</v>
      </c>
      <c r="B103" s="2"/>
      <c r="C103" s="3"/>
      <c r="D103" s="4"/>
      <c r="E103" s="4"/>
      <c r="F103" s="4"/>
      <c r="G103" s="4"/>
      <c r="H103" s="4"/>
      <c r="I103" s="4"/>
      <c r="J103" s="4"/>
      <c r="K103" s="4"/>
    </row>
    <row r="104" spans="1:11" s="5" customFormat="1" ht="21" customHeight="1">
      <c r="A104" s="1" t="s">
        <v>50</v>
      </c>
      <c r="B104" s="4"/>
      <c r="C104" s="3"/>
      <c r="D104" s="4"/>
      <c r="E104" s="4"/>
      <c r="F104" s="4"/>
      <c r="G104" s="4"/>
      <c r="H104" s="4"/>
      <c r="I104" s="4"/>
      <c r="J104" s="4"/>
      <c r="K104" s="4"/>
    </row>
    <row r="105" spans="1:11" s="5" customFormat="1" ht="21" customHeight="1">
      <c r="A105" s="1" t="s">
        <v>284</v>
      </c>
      <c r="B105" s="33"/>
      <c r="C105" s="33"/>
      <c r="D105" s="33"/>
      <c r="E105" s="4"/>
      <c r="F105" s="4"/>
      <c r="G105" s="4"/>
      <c r="H105" s="4"/>
      <c r="I105" s="4"/>
      <c r="J105" s="4"/>
      <c r="K105" s="4"/>
    </row>
    <row r="106" spans="1:11" s="5" customFormat="1" ht="21" customHeight="1">
      <c r="B106" s="2"/>
      <c r="C106" s="3"/>
      <c r="D106" s="4"/>
      <c r="E106" s="4"/>
      <c r="F106" s="4"/>
      <c r="G106" s="4"/>
      <c r="H106" s="4"/>
      <c r="I106" s="2"/>
      <c r="J106" s="4"/>
      <c r="K106" s="6" t="s">
        <v>72</v>
      </c>
    </row>
    <row r="107" spans="1:11" ht="21" customHeight="1">
      <c r="E107" s="9"/>
      <c r="F107" s="9" t="s">
        <v>0</v>
      </c>
      <c r="G107" s="9"/>
      <c r="H107" s="10"/>
      <c r="I107" s="9"/>
      <c r="J107" s="9" t="s">
        <v>1</v>
      </c>
      <c r="K107" s="9"/>
    </row>
    <row r="108" spans="1:11" ht="21" customHeight="1">
      <c r="C108" s="16"/>
      <c r="D108" s="12"/>
      <c r="E108" s="11">
        <v>2569</v>
      </c>
      <c r="F108" s="14"/>
      <c r="G108" s="11">
        <v>2568</v>
      </c>
      <c r="H108" s="15"/>
      <c r="I108" s="11">
        <v>2569</v>
      </c>
      <c r="J108" s="14"/>
      <c r="K108" s="11">
        <v>2568</v>
      </c>
    </row>
    <row r="109" spans="1:11" ht="21" customHeight="1">
      <c r="A109" s="23" t="s">
        <v>169</v>
      </c>
      <c r="C109" s="16"/>
      <c r="D109" s="12"/>
      <c r="E109" s="16"/>
      <c r="F109" s="14"/>
      <c r="G109" s="16"/>
      <c r="H109" s="15"/>
      <c r="I109" s="16"/>
      <c r="J109" s="14"/>
      <c r="K109" s="16"/>
    </row>
    <row r="110" spans="1:11" ht="21" customHeight="1">
      <c r="A110" s="8" t="s">
        <v>147</v>
      </c>
      <c r="C110" s="16"/>
      <c r="D110" s="93"/>
      <c r="E110" s="24"/>
      <c r="F110" s="24"/>
      <c r="G110" s="24"/>
      <c r="H110" s="24"/>
      <c r="I110" s="24"/>
      <c r="J110" s="24"/>
      <c r="K110" s="24"/>
    </row>
    <row r="111" spans="1:11" ht="21" customHeight="1">
      <c r="A111" s="8" t="s">
        <v>280</v>
      </c>
      <c r="C111" s="16"/>
      <c r="D111" s="93"/>
      <c r="E111" s="24">
        <v>198065</v>
      </c>
      <c r="F111" s="24"/>
      <c r="G111" s="24">
        <v>678720</v>
      </c>
      <c r="H111" s="24"/>
      <c r="I111" s="24">
        <v>0</v>
      </c>
      <c r="J111" s="24"/>
      <c r="K111" s="24">
        <v>0</v>
      </c>
    </row>
    <row r="112" spans="1:11" ht="21" customHeight="1">
      <c r="A112" s="7" t="s">
        <v>255</v>
      </c>
      <c r="C112" s="16"/>
      <c r="D112" s="93"/>
      <c r="E112" s="24"/>
      <c r="F112" s="24"/>
      <c r="G112" s="24"/>
      <c r="H112" s="24"/>
      <c r="I112" s="24"/>
      <c r="J112" s="24"/>
      <c r="K112" s="24"/>
    </row>
    <row r="113" spans="1:11" ht="21" customHeight="1">
      <c r="A113" s="8" t="s">
        <v>247</v>
      </c>
      <c r="C113" s="16"/>
      <c r="D113" s="93"/>
      <c r="E113" s="24">
        <v>21472</v>
      </c>
      <c r="F113" s="24"/>
      <c r="G113" s="24">
        <v>2295</v>
      </c>
      <c r="H113" s="24"/>
      <c r="I113" s="24">
        <v>0</v>
      </c>
      <c r="J113" s="24"/>
      <c r="K113" s="24">
        <v>0</v>
      </c>
    </row>
    <row r="114" spans="1:11" ht="21" customHeight="1">
      <c r="A114" s="7" t="s">
        <v>256</v>
      </c>
      <c r="C114" s="16"/>
      <c r="D114" s="93"/>
      <c r="E114" s="24">
        <v>0</v>
      </c>
      <c r="F114" s="24"/>
      <c r="G114" s="24">
        <v>11130</v>
      </c>
      <c r="H114" s="24"/>
      <c r="I114" s="24">
        <v>0</v>
      </c>
      <c r="J114" s="24"/>
      <c r="K114" s="24">
        <v>0</v>
      </c>
    </row>
    <row r="115" spans="1:11" ht="21" customHeight="1">
      <c r="A115" s="8" t="s">
        <v>178</v>
      </c>
      <c r="C115" s="16"/>
      <c r="D115" s="93"/>
      <c r="E115" s="24">
        <v>0</v>
      </c>
      <c r="F115" s="24"/>
      <c r="G115" s="24">
        <v>37</v>
      </c>
      <c r="H115" s="24"/>
      <c r="I115" s="24">
        <v>0</v>
      </c>
      <c r="J115" s="24"/>
      <c r="K115" s="24">
        <v>0</v>
      </c>
    </row>
    <row r="116" spans="1:11" ht="21" customHeight="1">
      <c r="A116" s="8" t="s">
        <v>196</v>
      </c>
      <c r="C116" s="16"/>
      <c r="D116" s="93"/>
      <c r="E116" s="24">
        <v>10782</v>
      </c>
      <c r="F116" s="24"/>
      <c r="G116" s="24">
        <v>12941</v>
      </c>
      <c r="H116" s="24"/>
      <c r="I116" s="24">
        <v>0</v>
      </c>
      <c r="J116" s="24"/>
      <c r="K116" s="24">
        <v>0</v>
      </c>
    </row>
    <row r="117" spans="1:11" ht="21" customHeight="1">
      <c r="A117" s="8" t="s">
        <v>302</v>
      </c>
      <c r="C117" s="16"/>
      <c r="D117" s="93"/>
      <c r="E117" s="24">
        <v>53192</v>
      </c>
      <c r="F117" s="24"/>
      <c r="G117" s="24">
        <v>31217</v>
      </c>
      <c r="H117" s="24"/>
      <c r="I117" s="24">
        <v>-10961</v>
      </c>
      <c r="J117" s="24"/>
      <c r="K117" s="24">
        <v>0</v>
      </c>
    </row>
    <row r="118" spans="1:11" ht="21" customHeight="1">
      <c r="A118" s="8" t="s">
        <v>137</v>
      </c>
      <c r="C118" s="16"/>
      <c r="D118" s="93"/>
      <c r="E118" s="24">
        <v>0</v>
      </c>
      <c r="F118" s="24"/>
      <c r="G118" s="24">
        <v>0</v>
      </c>
      <c r="H118" s="24"/>
      <c r="I118" s="24">
        <v>114550</v>
      </c>
      <c r="J118" s="24"/>
      <c r="K118" s="24">
        <v>0</v>
      </c>
    </row>
    <row r="119" spans="1:11" ht="21" customHeight="1">
      <c r="A119" s="8" t="s">
        <v>199</v>
      </c>
      <c r="C119" s="16"/>
      <c r="D119" s="93"/>
      <c r="E119" s="24">
        <v>549019</v>
      </c>
      <c r="F119" s="24"/>
      <c r="G119" s="24">
        <v>527373</v>
      </c>
      <c r="H119" s="24"/>
      <c r="I119" s="24">
        <v>0</v>
      </c>
      <c r="J119" s="24"/>
      <c r="K119" s="24">
        <v>0</v>
      </c>
    </row>
    <row r="120" spans="1:11" ht="21" customHeight="1">
      <c r="A120" s="8" t="s">
        <v>304</v>
      </c>
      <c r="C120" s="16"/>
      <c r="D120" s="93"/>
      <c r="E120" s="24">
        <v>331737</v>
      </c>
      <c r="F120" s="24"/>
      <c r="G120" s="24">
        <v>0</v>
      </c>
      <c r="H120" s="24"/>
      <c r="I120" s="24">
        <v>0</v>
      </c>
      <c r="J120" s="24"/>
      <c r="K120" s="24">
        <v>0</v>
      </c>
    </row>
    <row r="121" spans="1:11" ht="21" customHeight="1">
      <c r="A121" s="8" t="s">
        <v>215</v>
      </c>
      <c r="C121" s="16"/>
      <c r="D121" s="93"/>
      <c r="E121" s="24">
        <v>53756</v>
      </c>
      <c r="F121" s="24"/>
      <c r="G121" s="24">
        <v>39238</v>
      </c>
      <c r="H121" s="24"/>
      <c r="I121" s="24">
        <v>0</v>
      </c>
      <c r="J121" s="24"/>
      <c r="K121" s="24">
        <v>0</v>
      </c>
    </row>
    <row r="122" spans="1:11" ht="21" customHeight="1">
      <c r="A122" s="8" t="s">
        <v>267</v>
      </c>
      <c r="C122" s="16"/>
      <c r="D122" s="93"/>
      <c r="E122" s="24">
        <v>0</v>
      </c>
      <c r="F122" s="24"/>
      <c r="G122" s="24">
        <v>0</v>
      </c>
      <c r="H122" s="24"/>
      <c r="I122" s="24">
        <v>523031</v>
      </c>
      <c r="J122" s="24"/>
      <c r="K122" s="24">
        <v>93147</v>
      </c>
    </row>
    <row r="123" spans="1:11" ht="21" customHeight="1">
      <c r="A123" s="7"/>
      <c r="C123" s="16"/>
      <c r="D123" s="93"/>
      <c r="E123" s="24"/>
      <c r="F123" s="24"/>
      <c r="G123" s="24"/>
      <c r="H123" s="24"/>
      <c r="I123" s="24"/>
      <c r="J123" s="24"/>
      <c r="K123" s="24"/>
    </row>
    <row r="124" spans="1:11" ht="21" customHeight="1">
      <c r="A124" s="20" t="s">
        <v>13</v>
      </c>
      <c r="C124" s="16"/>
      <c r="D124" s="93"/>
      <c r="E124" s="93"/>
      <c r="F124" s="93"/>
      <c r="G124" s="93"/>
      <c r="H124" s="93"/>
      <c r="I124" s="93"/>
      <c r="J124" s="93"/>
      <c r="K124" s="93"/>
    </row>
    <row r="129" spans="1:12" ht="21" customHeight="1">
      <c r="A129" s="7"/>
    </row>
    <row r="130" spans="1:12" s="8" customFormat="1" ht="21" customHeight="1">
      <c r="B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s="8" customFormat="1" ht="21" customHeight="1">
      <c r="B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s="8" customFormat="1" ht="21" customHeight="1">
      <c r="B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s="8" customFormat="1" ht="21" customHeight="1">
      <c r="B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s="8" customFormat="1" ht="21" customHeight="1">
      <c r="B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s="8" customFormat="1" ht="21" customHeight="1">
      <c r="B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s="8" customFormat="1" ht="21" customHeight="1">
      <c r="B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s="8" customFormat="1" ht="21" customHeight="1">
      <c r="B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s="8" customFormat="1" ht="21" customHeight="1">
      <c r="B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s="8" customFormat="1" ht="21" customHeight="1">
      <c r="B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s="8" customFormat="1" ht="21" customHeight="1">
      <c r="B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s="8" customFormat="1" ht="21" customHeight="1">
      <c r="B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s="8" customFormat="1" ht="21" customHeight="1">
      <c r="B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s="8" customFormat="1" ht="21" customHeight="1">
      <c r="B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s="8" customFormat="1" ht="21" customHeight="1">
      <c r="B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2:12" s="8" customFormat="1" ht="21" customHeight="1">
      <c r="B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2:12" s="8" customFormat="1" ht="21" customHeight="1">
      <c r="B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2:12" s="8" customFormat="1" ht="21" customHeight="1">
      <c r="B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2:12" s="8" customFormat="1" ht="21" customHeight="1">
      <c r="B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2:12" s="8" customFormat="1" ht="21" customHeight="1">
      <c r="B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2:12" s="8" customFormat="1" ht="21" customHeight="1">
      <c r="B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2:12" s="8" customFormat="1" ht="21" customHeight="1">
      <c r="B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2:12" s="8" customFormat="1" ht="21" customHeight="1">
      <c r="B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2:12" s="8" customFormat="1" ht="21" customHeight="1">
      <c r="B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2:12" s="8" customFormat="1" ht="21" customHeight="1">
      <c r="B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2:12" s="8" customFormat="1" ht="21" customHeight="1">
      <c r="B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2:12" s="8" customFormat="1" ht="21" customHeight="1">
      <c r="B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2:12" s="8" customFormat="1" ht="21" customHeight="1">
      <c r="B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2:12" s="8" customFormat="1" ht="21" customHeight="1">
      <c r="B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2:12" s="8" customFormat="1" ht="21" customHeight="1">
      <c r="B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2:12" s="8" customFormat="1" ht="21" customHeight="1">
      <c r="B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2:12" s="8" customFormat="1" ht="21" customHeight="1">
      <c r="B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2:12" s="8" customFormat="1" ht="21" customHeight="1">
      <c r="B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2:12" s="8" customFormat="1" ht="21" customHeight="1">
      <c r="B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2:12" s="8" customFormat="1" ht="21" customHeight="1">
      <c r="B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2:12" s="8" customFormat="1" ht="21" customHeight="1">
      <c r="B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2:12" s="8" customFormat="1" ht="21" customHeight="1">
      <c r="B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2:12" s="8" customFormat="1" ht="21" customHeight="1">
      <c r="B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2:12" s="8" customFormat="1" ht="21" customHeight="1">
      <c r="B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2:12" s="8" customFormat="1" ht="21" customHeight="1">
      <c r="B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2:12" s="8" customFormat="1" ht="21" customHeight="1">
      <c r="B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2:12" s="8" customFormat="1" ht="21" customHeight="1">
      <c r="B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2:12" s="8" customFormat="1" ht="21" customHeight="1">
      <c r="B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2:12" s="8" customFormat="1" ht="21" customHeight="1">
      <c r="B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2:12" s="8" customFormat="1" ht="21" customHeight="1">
      <c r="B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2:12" s="8" customFormat="1" ht="21" customHeight="1">
      <c r="B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2:12" s="8" customFormat="1" ht="21" customHeight="1">
      <c r="B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2:12" s="8" customFormat="1" ht="21" customHeight="1">
      <c r="B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2:12" s="8" customFormat="1" ht="21" customHeight="1">
      <c r="B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2:12" s="8" customFormat="1" ht="21" customHeight="1">
      <c r="B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2:12" s="8" customFormat="1" ht="21" customHeight="1">
      <c r="B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2:12" s="8" customFormat="1" ht="21" customHeight="1">
      <c r="B181" s="7"/>
      <c r="D181" s="7"/>
      <c r="E181" s="7"/>
      <c r="F181" s="7"/>
      <c r="G181" s="7"/>
      <c r="H181" s="7"/>
      <c r="I181" s="7"/>
      <c r="J181" s="7"/>
      <c r="K181" s="7"/>
      <c r="L181" s="7"/>
    </row>
  </sheetData>
  <pageMargins left="0.78740157480314965" right="0.31496062992125984" top="0.78740157480314965" bottom="0.11811023622047245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55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017E-64B6-48C1-831C-8FD431E4E0A0}">
  <dimension ref="A1:T8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1746523854672</v>
      </c>
      <c r="B1" t="s">
        <v>216</v>
      </c>
      <c r="C1" t="s">
        <v>217</v>
      </c>
      <c r="D1">
        <v>7</v>
      </c>
      <c r="E1">
        <v>1747039136401</v>
      </c>
      <c r="F1" t="s">
        <v>241</v>
      </c>
      <c r="G1" t="s">
        <v>242</v>
      </c>
      <c r="H1">
        <v>0</v>
      </c>
      <c r="I1">
        <v>1754788882275</v>
      </c>
      <c r="J1" t="s">
        <v>253</v>
      </c>
      <c r="K1" t="s">
        <v>254</v>
      </c>
      <c r="L1">
        <v>0</v>
      </c>
      <c r="M1">
        <v>1762795247512</v>
      </c>
      <c r="N1" t="s">
        <v>261</v>
      </c>
      <c r="O1" t="s">
        <v>262</v>
      </c>
      <c r="P1">
        <v>0</v>
      </c>
      <c r="Q1">
        <v>1762795878950</v>
      </c>
      <c r="R1" t="s">
        <v>263</v>
      </c>
      <c r="S1" t="s">
        <v>264</v>
      </c>
      <c r="T1">
        <v>0</v>
      </c>
    </row>
    <row r="2" spans="1:20">
      <c r="A2">
        <v>1746523854894</v>
      </c>
      <c r="B2" t="s">
        <v>218</v>
      </c>
      <c r="C2" t="s">
        <v>219</v>
      </c>
      <c r="D2" t="s">
        <v>220</v>
      </c>
    </row>
    <row r="3" spans="1:20">
      <c r="A3">
        <v>1746523854910</v>
      </c>
      <c r="B3" t="s">
        <v>218</v>
      </c>
      <c r="C3" t="s">
        <v>221</v>
      </c>
      <c r="D3" t="s">
        <v>222</v>
      </c>
    </row>
    <row r="4" spans="1:20">
      <c r="A4">
        <v>1746523854910</v>
      </c>
      <c r="B4" t="s">
        <v>218</v>
      </c>
      <c r="C4" t="s">
        <v>223</v>
      </c>
      <c r="D4" t="s">
        <v>224</v>
      </c>
    </row>
    <row r="5" spans="1:20">
      <c r="A5">
        <v>1746523854910</v>
      </c>
      <c r="B5" t="s">
        <v>218</v>
      </c>
      <c r="C5" t="s">
        <v>225</v>
      </c>
      <c r="D5" t="s">
        <v>226</v>
      </c>
    </row>
    <row r="6" spans="1:20">
      <c r="A6">
        <v>1746523854910</v>
      </c>
      <c r="B6" t="s">
        <v>218</v>
      </c>
      <c r="C6" t="s">
        <v>227</v>
      </c>
      <c r="D6" t="s">
        <v>228</v>
      </c>
    </row>
    <row r="7" spans="1:20">
      <c r="A7">
        <v>1746523854957</v>
      </c>
      <c r="B7" t="s">
        <v>218</v>
      </c>
      <c r="C7" t="s">
        <v>219</v>
      </c>
      <c r="D7" t="s">
        <v>229</v>
      </c>
    </row>
    <row r="8" spans="1:20">
      <c r="A8">
        <v>1746523854957</v>
      </c>
      <c r="B8" t="s">
        <v>218</v>
      </c>
      <c r="C8" t="s">
        <v>223</v>
      </c>
      <c r="D8" t="s">
        <v>230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8A8F7-0849-4B9E-8675-CC794306A759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1746523854750</v>
      </c>
      <c r="B1" t="s">
        <v>216</v>
      </c>
      <c r="C1" t="s">
        <v>217</v>
      </c>
      <c r="D1">
        <v>0</v>
      </c>
      <c r="E1">
        <v>1747039136622</v>
      </c>
      <c r="F1" t="s">
        <v>241</v>
      </c>
      <c r="G1" t="s">
        <v>242</v>
      </c>
      <c r="H1">
        <v>0</v>
      </c>
      <c r="I1">
        <v>1754788882338</v>
      </c>
      <c r="J1" t="s">
        <v>253</v>
      </c>
      <c r="K1" t="s">
        <v>254</v>
      </c>
      <c r="L1">
        <v>0</v>
      </c>
      <c r="M1">
        <v>1762795247554</v>
      </c>
      <c r="N1" t="s">
        <v>261</v>
      </c>
      <c r="O1" t="s">
        <v>262</v>
      </c>
      <c r="P1">
        <v>0</v>
      </c>
      <c r="Q1">
        <v>1762795879085</v>
      </c>
      <c r="R1" t="s">
        <v>263</v>
      </c>
      <c r="S1" t="s">
        <v>264</v>
      </c>
      <c r="T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159B3-9EEF-4D42-A76B-302370E8C06B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1746523854813</v>
      </c>
      <c r="B1" t="s">
        <v>216</v>
      </c>
      <c r="C1" t="s">
        <v>217</v>
      </c>
      <c r="D1">
        <v>0</v>
      </c>
      <c r="E1">
        <v>1747039136628</v>
      </c>
      <c r="F1" t="s">
        <v>241</v>
      </c>
      <c r="G1" t="s">
        <v>242</v>
      </c>
      <c r="H1">
        <v>0</v>
      </c>
      <c r="I1">
        <v>1754788882354</v>
      </c>
      <c r="J1" t="s">
        <v>253</v>
      </c>
      <c r="K1" t="s">
        <v>254</v>
      </c>
      <c r="L1">
        <v>0</v>
      </c>
      <c r="M1">
        <v>1762795247571</v>
      </c>
      <c r="N1" t="s">
        <v>261</v>
      </c>
      <c r="O1" t="s">
        <v>262</v>
      </c>
      <c r="P1">
        <v>0</v>
      </c>
      <c r="Q1">
        <v>1762795879085</v>
      </c>
      <c r="R1" t="s">
        <v>263</v>
      </c>
      <c r="S1" t="s">
        <v>264</v>
      </c>
      <c r="T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1AAC-7B90-43D5-B1D6-503D7061DBE3}">
  <dimension ref="A1:T1"/>
  <sheetViews>
    <sheetView workbookViewId="0"/>
  </sheetViews>
  <sheetFormatPr defaultRowHeight="13.2"/>
  <cols>
    <col min="17" max="17" width="11.109375" bestFit="1" customWidth="1"/>
    <col min="20" max="20" width="8.88671875" bestFit="1" customWidth="1"/>
  </cols>
  <sheetData>
    <row r="1" spans="1:20">
      <c r="A1">
        <v>1746523854878</v>
      </c>
      <c r="B1" t="s">
        <v>216</v>
      </c>
      <c r="C1" t="s">
        <v>217</v>
      </c>
      <c r="D1">
        <v>0</v>
      </c>
      <c r="E1">
        <v>1747039136632</v>
      </c>
      <c r="F1" t="s">
        <v>241</v>
      </c>
      <c r="G1" t="s">
        <v>242</v>
      </c>
      <c r="H1">
        <v>0</v>
      </c>
      <c r="I1">
        <v>1754788882354</v>
      </c>
      <c r="J1" t="s">
        <v>253</v>
      </c>
      <c r="K1" t="s">
        <v>254</v>
      </c>
      <c r="L1">
        <v>0</v>
      </c>
      <c r="M1">
        <v>1762795247590</v>
      </c>
      <c r="N1" t="s">
        <v>261</v>
      </c>
      <c r="O1" t="s">
        <v>262</v>
      </c>
      <c r="P1">
        <v>0</v>
      </c>
      <c r="Q1">
        <v>1762795879100</v>
      </c>
      <c r="R1" t="s">
        <v>263</v>
      </c>
      <c r="S1" t="s">
        <v>264</v>
      </c>
      <c r="T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snipper xmlns="http://datasnipper" xmlMigrated="true" guid="d4739bc2-de89-4f9d-8887-5af969b14557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legacy" workbookId="6e92412b-e8d7-4382-9b39-90656b2b1d25" dataSnipperSheetDeleted="false" guid="449302da-1add-4dfb-9336-dc31b18f3755" revision="2">
  <settings xmlns="" guid="1428f8bb-6be4-4975-960a-efca547170d5">
    <setting type="boolean" value="True" name="embed-documents" guid="2a2c8dc9-37d1-41c7-9cf1-0f6569e8e770"/>
  </settings>
</datasnipper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D98931-967D-4102-BE58-012FB5EE5CEB}">
  <ds:schemaRefs>
    <ds:schemaRef ds:uri="e1565ca8-1f67-4539-aaea-cf63233af5e0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b26c08d9-f970-421b-bc72-eba2c024970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865F614-3B7A-4560-8DE2-26E537990C1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A490F7A9-3BAD-49DD-B3B4-8942F4DEE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99CA0C0-3996-485D-8B62-AB4965A62AF7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CCCD8F4F-FC12-4451-B26D-EF721BC6ED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2026-08-13T06:51:55Z</cp:lastPrinted>
  <dcterms:created xsi:type="dcterms:W3CDTF">2011-03-08T09:02:15Z</dcterms:created>
  <dcterms:modified xsi:type="dcterms:W3CDTF">2026-08-13T13:01:47Z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