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NirvanaDaii/Shared Documents/2026/Q2'2026/13 Consolidated/Financial Statements/TH_Financial Statements/"/>
    </mc:Choice>
  </mc:AlternateContent>
  <xr:revisionPtr revIDLastSave="864" documentId="8_{55574895-5490-4688-ABE4-00C613FEFA69}" xr6:coauthVersionLast="47" xr6:coauthVersionMax="47" xr10:uidLastSave="{B19170C4-4747-4D25-BBF8-F8E851A79224}"/>
  <bookViews>
    <workbookView xWindow="-60" yWindow="0" windowWidth="13548" windowHeight="12168" tabRatio="655" firstSheet="3" activeTab="5" xr2:uid="{00000000-000D-0000-FFFF-FFFF00000000}"/>
  </bookViews>
  <sheets>
    <sheet name="BS" sheetId="5" r:id="rId1"/>
    <sheet name="PL3" sheetId="12" r:id="rId2"/>
    <sheet name="PL6" sheetId="13" r:id="rId3"/>
    <sheet name="CE Consolidation" sheetId="14" r:id="rId4"/>
    <sheet name="CE Separate" sheetId="4" r:id="rId5"/>
    <sheet name="CF" sheetId="17" r:id="rId6"/>
  </sheets>
  <externalReferences>
    <externalReference r:id="rId7"/>
    <externalReference r:id="rId8"/>
  </externalReferences>
  <definedNames>
    <definedName name="_xlnm.Print_Area" localSheetId="0">BS!$A$1:$L$110</definedName>
    <definedName name="_xlnm.Print_Area" localSheetId="3">'CE Consolidation'!$A$1:$W$35</definedName>
    <definedName name="_xlnm.Print_Area" localSheetId="4">'CE Separate'!$A$1:$R$33</definedName>
    <definedName name="_xlnm.Print_Area" localSheetId="5">CF!$A$1:$M$85</definedName>
    <definedName name="_xlnm.Print_Area" localSheetId="1">'PL3'!$A$1:$M$43</definedName>
    <definedName name="_xlnm.Print_Area" localSheetId="2">'PL6'!$A$1:$L$43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3" l="1"/>
  <c r="H13" i="13"/>
  <c r="H13" i="12"/>
  <c r="F24" i="17"/>
  <c r="F42" i="17" s="1"/>
  <c r="F46" i="17" s="1"/>
  <c r="F76" i="17"/>
  <c r="J76" i="17"/>
  <c r="L76" i="17"/>
  <c r="L61" i="17"/>
  <c r="H76" i="17"/>
  <c r="H61" i="17"/>
  <c r="L24" i="17"/>
  <c r="L42" i="17" s="1"/>
  <c r="L46" i="17" s="1"/>
  <c r="H24" i="17"/>
  <c r="H42" i="17" s="1"/>
  <c r="H46" i="17" s="1"/>
  <c r="J61" i="17"/>
  <c r="F61" i="17"/>
  <c r="L52" i="17"/>
  <c r="J52" i="17"/>
  <c r="H52" i="17"/>
  <c r="F52" i="17"/>
  <c r="J24" i="17"/>
  <c r="J42" i="17" s="1"/>
  <c r="A1" i="17"/>
  <c r="A47" i="17" s="1"/>
  <c r="J46" i="17" l="1"/>
  <c r="J77" i="17" s="1"/>
  <c r="J79" i="17" s="1"/>
  <c r="J86" i="17" s="1"/>
  <c r="L77" i="17"/>
  <c r="L79" i="17" s="1"/>
  <c r="H77" i="17"/>
  <c r="H79" i="17" s="1"/>
  <c r="F77" i="17"/>
  <c r="F79" i="17" s="1"/>
  <c r="F86" i="17" s="1"/>
  <c r="U31" i="14" l="1"/>
  <c r="U33" i="14" s="1"/>
  <c r="U35" i="14" s="1"/>
  <c r="U22" i="14"/>
  <c r="U24" i="14" s="1"/>
  <c r="A3" i="14"/>
  <c r="A3" i="4" s="1"/>
  <c r="A3" i="17" s="1"/>
  <c r="A49" i="17" s="1"/>
  <c r="M35" i="14"/>
  <c r="O33" i="14"/>
  <c r="O35" i="14" s="1"/>
  <c r="M33" i="14"/>
  <c r="K33" i="14"/>
  <c r="K35" i="14" s="1"/>
  <c r="I33" i="14"/>
  <c r="I35" i="14" s="1"/>
  <c r="G33" i="14"/>
  <c r="G35" i="14" s="1"/>
  <c r="W32" i="14"/>
  <c r="S32" i="14"/>
  <c r="S28" i="14"/>
  <c r="O24" i="14"/>
  <c r="M24" i="14"/>
  <c r="K24" i="14"/>
  <c r="I24" i="14"/>
  <c r="G24" i="14"/>
  <c r="W23" i="14"/>
  <c r="S23" i="14"/>
  <c r="I19" i="14"/>
  <c r="I26" i="14" s="1"/>
  <c r="U18" i="14"/>
  <c r="U19" i="14" s="1"/>
  <c r="Q18" i="14"/>
  <c r="Q19" i="14" s="1"/>
  <c r="O18" i="14"/>
  <c r="O19" i="14" s="1"/>
  <c r="O26" i="14" s="1"/>
  <c r="M18" i="14"/>
  <c r="M19" i="14" s="1"/>
  <c r="M26" i="14" s="1"/>
  <c r="K18" i="14"/>
  <c r="K19" i="14" s="1"/>
  <c r="K26" i="14" s="1"/>
  <c r="I18" i="14"/>
  <c r="G18" i="14"/>
  <c r="G19" i="14" s="1"/>
  <c r="G26" i="14" s="1"/>
  <c r="W17" i="14"/>
  <c r="W18" i="14" s="1"/>
  <c r="W19" i="14" s="1"/>
  <c r="S17" i="14"/>
  <c r="S18" i="14" s="1"/>
  <c r="S19" i="14" s="1"/>
  <c r="S13" i="14"/>
  <c r="W13" i="14" s="1"/>
  <c r="U26" i="14" l="1"/>
  <c r="W28" i="14"/>
  <c r="L20" i="12" l="1"/>
  <c r="L13" i="12"/>
  <c r="L22" i="12" s="1"/>
  <c r="L25" i="12" s="1"/>
  <c r="L27" i="12" s="1"/>
  <c r="H20" i="12"/>
  <c r="L20" i="13"/>
  <c r="L13" i="13"/>
  <c r="L22" i="13" s="1"/>
  <c r="L25" i="13" s="1"/>
  <c r="L27" i="13" s="1"/>
  <c r="J20" i="13"/>
  <c r="F20" i="13"/>
  <c r="J13" i="13"/>
  <c r="F13" i="13"/>
  <c r="A1" i="13"/>
  <c r="J20" i="12"/>
  <c r="F20" i="12"/>
  <c r="J13" i="12"/>
  <c r="F13" i="12"/>
  <c r="F22" i="12" s="1"/>
  <c r="A1" i="12"/>
  <c r="H22" i="13" l="1"/>
  <c r="H25" i="13" s="1"/>
  <c r="H27" i="13" s="1"/>
  <c r="H22" i="12"/>
  <c r="H25" i="12" s="1"/>
  <c r="H27" i="12" s="1"/>
  <c r="A1" i="4"/>
  <c r="A1" i="14"/>
  <c r="J22" i="12"/>
  <c r="J25" i="12" s="1"/>
  <c r="J27" i="12" s="1"/>
  <c r="J34" i="12" s="1"/>
  <c r="L34" i="12"/>
  <c r="L29" i="12"/>
  <c r="F25" i="12"/>
  <c r="F27" i="12" s="1"/>
  <c r="F34" i="12" s="1"/>
  <c r="F32" i="12" s="1"/>
  <c r="J22" i="13"/>
  <c r="J25" i="13" s="1"/>
  <c r="J27" i="13" s="1"/>
  <c r="J34" i="13" s="1"/>
  <c r="L29" i="13"/>
  <c r="L34" i="13"/>
  <c r="F22" i="13"/>
  <c r="F25" i="13" s="1"/>
  <c r="F27" i="13" s="1"/>
  <c r="H34" i="13" l="1"/>
  <c r="H32" i="13" s="1"/>
  <c r="Q22" i="14" s="1"/>
  <c r="Q24" i="14" s="1"/>
  <c r="Q26" i="14" s="1"/>
  <c r="H29" i="13"/>
  <c r="H39" i="13" s="1"/>
  <c r="H37" i="13" s="1"/>
  <c r="H42" i="13" s="1"/>
  <c r="H29" i="12"/>
  <c r="H39" i="12" s="1"/>
  <c r="H37" i="12" s="1"/>
  <c r="H42" i="12" s="1"/>
  <c r="H34" i="12"/>
  <c r="H32" i="12" s="1"/>
  <c r="F34" i="13"/>
  <c r="F32" i="13" s="1"/>
  <c r="Q31" i="14" s="1"/>
  <c r="S31" i="14" s="1"/>
  <c r="F29" i="13"/>
  <c r="F39" i="13" s="1"/>
  <c r="F37" i="13" s="1"/>
  <c r="F42" i="13" s="1"/>
  <c r="Q33" i="14"/>
  <c r="Q35" i="14" s="1"/>
  <c r="J29" i="12"/>
  <c r="L32" i="12"/>
  <c r="L37" i="12"/>
  <c r="L42" i="12" s="1"/>
  <c r="L39" i="12"/>
  <c r="F29" i="12"/>
  <c r="F39" i="12" s="1"/>
  <c r="F37" i="12" s="1"/>
  <c r="F42" i="12" s="1"/>
  <c r="J29" i="13"/>
  <c r="J37" i="13" s="1"/>
  <c r="J42" i="13" s="1"/>
  <c r="L32" i="13"/>
  <c r="P20" i="4" s="1"/>
  <c r="L39" i="13"/>
  <c r="L37" i="13"/>
  <c r="L42" i="13" s="1"/>
  <c r="S22" i="14" l="1"/>
  <c r="W22" i="14" s="1"/>
  <c r="W24" i="14" s="1"/>
  <c r="W26" i="14" s="1"/>
  <c r="S24" i="14"/>
  <c r="S26" i="14" s="1"/>
  <c r="J37" i="12"/>
  <c r="J42" i="12" s="1"/>
  <c r="J39" i="12"/>
  <c r="J32" i="12"/>
  <c r="S33" i="14"/>
  <c r="S35" i="14" s="1"/>
  <c r="W31" i="14"/>
  <c r="W33" i="14" s="1"/>
  <c r="W35" i="14" s="1"/>
  <c r="J39" i="13"/>
  <c r="J32" i="13"/>
  <c r="P29" i="4" s="1"/>
  <c r="N31" i="4" l="1"/>
  <c r="L31" i="4"/>
  <c r="J31" i="4"/>
  <c r="H31" i="4"/>
  <c r="F31" i="4"/>
  <c r="R30" i="4"/>
  <c r="N22" i="4"/>
  <c r="L22" i="4"/>
  <c r="J22" i="4"/>
  <c r="H22" i="4"/>
  <c r="F22" i="4"/>
  <c r="R21" i="4"/>
  <c r="G105" i="5"/>
  <c r="K105" i="5"/>
  <c r="K65" i="5"/>
  <c r="R26" i="4" l="1"/>
  <c r="R11" i="4" l="1"/>
  <c r="I21" i="5" l="1"/>
  <c r="E44" i="5" l="1"/>
  <c r="G44" i="5"/>
  <c r="I44" i="5"/>
  <c r="K44" i="5"/>
  <c r="K74" i="5" l="1"/>
  <c r="I74" i="5"/>
  <c r="G74" i="5"/>
  <c r="E74" i="5"/>
  <c r="I65" i="5" l="1"/>
  <c r="I75" i="5" s="1"/>
  <c r="P22" i="4" l="1"/>
  <c r="R20" i="4" l="1"/>
  <c r="R22" i="4" s="1"/>
  <c r="P31" i="4" l="1"/>
  <c r="R29" i="4"/>
  <c r="R31" i="4" s="1"/>
  <c r="R33" i="4" s="1"/>
  <c r="R15" i="4" l="1"/>
  <c r="R16" i="4" s="1"/>
  <c r="R17" i="4" s="1"/>
  <c r="R24" i="4" s="1"/>
  <c r="P16" i="4"/>
  <c r="P33" i="4" s="1"/>
  <c r="N16" i="4"/>
  <c r="L16" i="4"/>
  <c r="J16" i="4"/>
  <c r="H16" i="4"/>
  <c r="F16" i="4"/>
  <c r="H17" i="4" l="1"/>
  <c r="H24" i="4" s="1"/>
  <c r="H33" i="4" s="1"/>
  <c r="J33" i="4"/>
  <c r="J17" i="4"/>
  <c r="J24" i="4" s="1"/>
  <c r="N33" i="4"/>
  <c r="N17" i="4"/>
  <c r="N24" i="4" s="1"/>
  <c r="I105" i="5"/>
  <c r="P17" i="4"/>
  <c r="P24" i="4" s="1"/>
  <c r="F17" i="4"/>
  <c r="F24" i="4" s="1"/>
  <c r="F33" i="4" s="1"/>
  <c r="L33" i="4"/>
  <c r="L17" i="4"/>
  <c r="L24" i="4" s="1"/>
  <c r="E21" i="5"/>
  <c r="G21" i="5"/>
  <c r="I107" i="5" l="1"/>
  <c r="T33" i="4" s="1"/>
  <c r="I35" i="5"/>
  <c r="I37" i="5" l="1"/>
  <c r="K35" i="5" l="1"/>
  <c r="K75" i="5" l="1"/>
  <c r="K81" i="5"/>
  <c r="I81" i="5"/>
  <c r="G81" i="5"/>
  <c r="E81" i="5"/>
  <c r="A39" i="5"/>
  <c r="A76" i="5" s="1"/>
  <c r="A41" i="5"/>
  <c r="A78" i="5" s="1"/>
  <c r="G93" i="4" l="1"/>
  <c r="K21" i="5" l="1"/>
  <c r="E65" i="5" l="1"/>
  <c r="E35" i="5" l="1"/>
  <c r="E37" i="5" s="1"/>
  <c r="G35" i="5" l="1"/>
  <c r="G37" i="5" s="1"/>
  <c r="K107" i="5" l="1"/>
  <c r="T26" i="4" s="1"/>
  <c r="G65" i="5"/>
  <c r="G75" i="5" s="1"/>
  <c r="K109" i="5" l="1"/>
  <c r="K37" i="5"/>
  <c r="K111" i="5" l="1"/>
  <c r="E75" i="5"/>
  <c r="I109" i="5" l="1"/>
  <c r="I111" i="5" s="1"/>
  <c r="G107" i="5" l="1"/>
  <c r="X28" i="14" s="1"/>
  <c r="G109" i="5" l="1"/>
  <c r="G111" i="5" s="1"/>
  <c r="E105" i="5" l="1"/>
  <c r="E107" i="5" s="1"/>
  <c r="X35" i="14" s="1"/>
  <c r="E109" i="5" l="1"/>
  <c r="E111" i="5" s="1"/>
</calcChain>
</file>

<file path=xl/sharedStrings.xml><?xml version="1.0" encoding="utf-8"?>
<sst xmlns="http://schemas.openxmlformats.org/spreadsheetml/2006/main" count="361" uniqueCount="240">
  <si>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</si>
  <si>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</si>
  <si>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</si>
  <si>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</si>
  <si>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</si>
  <si>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</si>
  <si>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</si>
  <si>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</si>
  <si>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</si>
  <si>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ต้นทุนพัฒนาโครงการอสังหาริมทรัพย์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</si>
  <si>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</si>
  <si>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</si>
  <si>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</si>
  <si>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</si>
  <si>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</si>
  <si>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</si>
  <si>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</si>
  <si>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</si>
  <si>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</si>
  <si>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</si>
  <si>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</si>
  <si>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</si>
  <si>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</si>
  <si>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</si>
  <si>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</si>
  <si>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</si>
  <si>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</si>
  <si>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</si>
  <si>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</si>
  <si>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</si>
  <si>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</si>
  <si>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</si>
  <si>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</si>
  <si>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</si>
  <si>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</si>
  <si>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</si>
  <si>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</si>
  <si>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หนี้สินตามสัญญาเช่า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</si>
  <si>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</si>
  <si>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</si>
  <si>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</si>
  <si>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</si>
  <si>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</si>
  <si>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</si>
  <si>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</si>
  <si>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</si>
  <si>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</si>
  <si>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</si>
  <si>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</si>
  <si>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</si>
  <si>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</si>
  <si>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</si>
  <si>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</si>
  <si>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</si>
  <si>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</si>
  <si>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</si>
  <si>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</si>
  <si>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</si>
  <si>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</si>
  <si>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</si>
  <si>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</si>
  <si>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</si>
  <si>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</si>
  <si>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</si>
  <si>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</si>
  <si>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</si>
  <si>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กำไรเบ็ดเสร็จอื่น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</si>
  <si>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</si>
  <si>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</si>
  <si>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</si>
  <si>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</si>
  <si>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</si>
  <si>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</si>
  <si>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</si>
  <si>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</si>
  <si>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</si>
  <si>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</si>
  <si>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</si>
  <si>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</si>
  <si>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</si>
  <si>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</si>
  <si>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</si>
  <si>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</si>
  <si>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</si>
  <si>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</si>
  <si>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</si>
  <si>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</si>
  <si>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</si>
  <si>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</si>
  <si>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</si>
  <si>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</si>
  <si>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</si>
  <si>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</si>
  <si>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</si>
  <si>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</si>
  <si>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</si>
  <si>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</si>
  <si>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</si>
  <si>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</si>
  <si>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</si>
  <si>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</si>
  <si>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</si>
  <si>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</si>
  <si>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</si>
  <si>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</si>
  <si>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</si>
  <si>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</si>
  <si>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</si>
  <si>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</si>
  <si>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</si>
  <si>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</si>
  <si>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</si>
  <si>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</si>
  <si>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</si>
  <si>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</si>
  <si>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</si>
  <si>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</si>
  <si>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</si>
  <si>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</si>
  <si>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</si>
  <si>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</si>
  <si>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</si>
  <si>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</si>
  <si>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</si>
  <si>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</si>
  <si>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</si>
  <si>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</si>
  <si>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 xml:space="preserve">   เงินสดจ่ายดอกเบี้ย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</si>
  <si>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</si>
  <si>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</si>
  <si>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</si>
  <si>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</si>
  <si>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</si>
  <si>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</si>
  <si>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</si>
  <si>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</si>
  <si>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</si>
  <si>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</si>
  <si>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</si>
  <si>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</si>
  <si>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เงินสดจ่ายในหนี้สินตามสัญญาเช่า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</si>
  <si>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</si>
  <si>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</si>
  <si>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</si>
  <si>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ค่าใช้จ่าย</t>
  </si>
  <si>
    <t>รายได้</t>
  </si>
  <si>
    <t>กำไรจากกิจกรรมดำเนินงาน</t>
  </si>
  <si>
    <t xml:space="preserve">    จากสถาบันการเงิน</t>
  </si>
  <si>
    <t xml:space="preserve">     - กิจการที่เกี่ยวข้องกัน</t>
  </si>
  <si>
    <t>สินทรัพย์ที่เกิดจากสัญญา</t>
  </si>
  <si>
    <t xml:space="preserve">     - มูลค่างานเสร็จรอเรียกเก็บ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</si>
  <si>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</si>
  <si>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</si>
  <si>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     ที่ถึงกำหนดชำระภายในหนึ่งปี</t>
  </si>
  <si>
    <t>หนี้สินที่เกิดจากสัญญา - เงินรับล่วงหน้า</t>
  </si>
  <si>
    <t xml:space="preserve">     ตามสัญญาก่อสร้าง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</si>
  <si>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</si>
  <si>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</si>
  <si>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   มูลค่าหุ้นละ 1 บาท</t>
  </si>
  <si>
    <t>ส่วนลดมูลค่าหุ้นจากการรวมธุรกิจ</t>
  </si>
  <si>
    <t xml:space="preserve">     ภายใต้การควบคุมเดียวกัน</t>
  </si>
  <si>
    <t xml:space="preserve">     เงินลงทุนในบริษัทย่อย</t>
  </si>
  <si>
    <t>หนี้สินไม่หมุนเวียนอื่น</t>
  </si>
  <si>
    <t>เงินกู้ยืมระยะสั้นจากบุคคลและกิจการที่เกี่ยวข้องกัน</t>
  </si>
  <si>
    <t>รวมค่าใช้จ่าย</t>
  </si>
  <si>
    <t>เงินสดจ่ายสำหรับเงินให้กู้ยืมระยะสั้นแก่กิจการที่เกี่ยวข้องกัน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</si>
  <si>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</si>
  <si>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งบฐานะการเงิน</t>
  </si>
  <si>
    <t>งบฐานะการเงิน (ต่อ)</t>
  </si>
  <si>
    <t>(ยังไม่ได้ตรวจสอบ</t>
  </si>
  <si>
    <t>(ตรวจสอบแล้ว)</t>
  </si>
  <si>
    <t>แต่สอบทานแล้ว)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</si>
  <si>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</si>
  <si>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</si>
  <si>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บริษัท เนอวานา ดีเวลลอปเม้นท์ จำกัด (มหาชน) และบริษัทย่อย</t>
  </si>
  <si>
    <t>หนี้สินตามสัญญาเช่าที่ถึงกำหนดชำระภายในหนึ่งปี</t>
  </si>
  <si>
    <t>เงินสดรับจากเงินให้กู้ยืมระยะสั้นแก่กิจการที่เกี่ยวข้องกัน</t>
  </si>
  <si>
    <t xml:space="preserve">   หนี้สินไม่หมุนเวียนอื่น </t>
  </si>
  <si>
    <t>เพิ่มขึ้นในเงินเบิกเกินบัญชีและเงินกู้ยืมระยะสั้น</t>
  </si>
  <si>
    <t>สินทรัพย์ไม่มีตัวตน</t>
  </si>
  <si>
    <t>เงินสดรับเงินกู้ยืมระยะสั้นจากบุคคลและกิจการที่เกี่ยวข้องกัน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</si>
  <si>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</si>
  <si>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 xml:space="preserve">      หุ้นสามัญ 1,888,810,652 หุ้น</t>
  </si>
  <si>
    <t xml:space="preserve">      หุ้นสามัญ 1,851,901,547 หุ้น</t>
  </si>
  <si>
    <t>ยอดคงเหลือ ณ วันที่ 1 มกราคม 2568</t>
  </si>
  <si>
    <t xml:space="preserve">     </t>
  </si>
  <si>
    <t>เพิ่มทุน</t>
  </si>
  <si>
    <t>ภาระผูกพันผลประโยชน์พนักงานส่วนของพนักงานที่โอนย้ายไป</t>
  </si>
  <si>
    <t>เจ้าหนี้ซื้อที่ดิน อาคารและอุปกรณ์</t>
  </si>
  <si>
    <t>เงินสดจ่ายซื้ออสังหาริมทรัพย์เพื่อการลงทุน</t>
  </si>
  <si>
    <t>เงินสดรับจากการเพิ่มทุน</t>
  </si>
  <si>
    <t>ค่าใช้จ่ายภาษีเงินได้</t>
  </si>
  <si>
    <t>กระแสเงินสดสุทธิใช้ไปในกิจกรรมดำเนินงาน</t>
  </si>
  <si>
    <t>บริษัทย่อยตามข้อตกลง</t>
  </si>
  <si>
    <t>โอนสินค้าคงเหลือไปเป็นที่ดิน อาคารและอุปกรณ์</t>
  </si>
  <si>
    <t>31 ธันวาคม 2568</t>
  </si>
  <si>
    <t>เงินกู้ยืมระยะสั้นจากบุคคลและกิจการอื่น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</si>
  <si>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</si>
  <si>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2569</t>
  </si>
  <si>
    <t xml:space="preserve">   ตัดรายการกำไรที่ยังไม่เกิดขึ้นจริงในเงินลงทุนในการร่วมค้า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</si>
  <si>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</si>
  <si>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</si>
  <si>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</si>
  <si>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</si>
  <si>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</si>
  <si>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(บาทต่อหุ้น)</t>
  </si>
  <si>
    <t>กำไร (ขาดทุน) ส่วนที่เป็นของผู้ถือหุ้นของบริษัทฯ</t>
  </si>
  <si>
    <t>กำไร (ขาดทุน) ก่อนภาษีเงินได้สำหรับงวด</t>
  </si>
  <si>
    <t xml:space="preserve">รายการปรับกระทบกำไร (ขาดทุน) ก่อนภาษีเป็นเงินสดรับ (จ่าย) </t>
  </si>
  <si>
    <t>ณ วันที่ 30 มิถุนายน 2569</t>
  </si>
  <si>
    <t>30 มิถุนายน 2569</t>
  </si>
  <si>
    <t>กำไร (ขาดทุน) จากกิจกรรมดำเนินงาน</t>
  </si>
  <si>
    <t xml:space="preserve">การแบ่งปันกำไร (ขาดทุน) </t>
  </si>
  <si>
    <t>สำหรับงวดสามเดือนสิ้นสุดวันที่ 30 มิถุนายน 2569 (ยังไม่ได้ตรวจสอบ แต่สอบทานแล้ว)</t>
  </si>
  <si>
    <t>สำหรับงวดหกเดือนสิ้นสุดวันที่ 30 มิถุนายน 2569 (ยังไม่ได้ตรวจสอบ แต่สอบทานแล้ว)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</si>
  <si>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</si>
  <si>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</si>
  <si>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 xml:space="preserve">   กลับรายการขาดทุนจากมูลค่าสินค้าลดลง</t>
  </si>
  <si>
    <t>กระแสเงินสดสุทธิจาก (ใช้ไป) ในกิจกรรมดำเนินงาน</t>
  </si>
  <si>
    <t xml:space="preserve">   เงินสดรับจากภาษีเงินได้ หัก ณ ที่จ่ายรับคืน</t>
  </si>
  <si>
    <t>เพิ่มขึ้นในเงินฝากสถาบันการเงินที่ติดภาระค้ำประกัน</t>
  </si>
  <si>
    <t>กระแสเงินสดสุทธิจาก (ใช้ไป) ในกิจกรรมลงทุน</t>
  </si>
  <si>
    <t>กระแสเงินสดสุทธิจาก (ใช้ไป) กิจกรรมจัดหาเงิน</t>
  </si>
  <si>
    <t>เงินสดและรายการเทียบเท่าเงินสดลดลงสุทธิ</t>
  </si>
  <si>
    <t xml:space="preserve">การแบ่งปันกำไร (ขาดทุน) เบ็ดเสร็จรวม 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</si>
  <si>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</si>
  <si>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</si>
  <si>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ขาดทุนด้านเครดิต</t>
  </si>
  <si>
    <t xml:space="preserve">   (กลับรายการ) ค่าเผื่อผลขาดทุนด้านเครดิตที่คาดว่าจะเกิดขึ้น
</t>
  </si>
  <si>
    <t>เงินสดรับจากเงินกู้ยืมระยะสั้นจากบุคคลอื่น</t>
  </si>
  <si>
    <t xml:space="preserve">   เงินจ่ายล่วงหน้าตามสัญญาก่อสร้างจากลูกค้า</t>
  </si>
  <si>
    <t xml:space="preserve">      หุ้นสามัญ 1,876,901,547 หุ้น</t>
  </si>
  <si>
    <t>กำไรขาดทุนเบ็ดเสร็จอื่นสำหรับงวด</t>
  </si>
  <si>
    <t>กำไรเบ็ดเสร็จสำหรับงวด</t>
  </si>
  <si>
    <t>กำไรสำหรับงวด</t>
  </si>
  <si>
    <t>รวมกำไรเบ็ดเสร็จสำหรับงวด</t>
  </si>
  <si>
    <t>กำไรขาดทุนเบ็ดเสร็จสำหรับงวด</t>
  </si>
  <si>
    <t>ขาดทุนสำหรับงวด</t>
  </si>
  <si>
    <t>รวมขาดทุนเบ็ดเสร็จสำหรับงวด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</si>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</sst>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#,##0.0_);[Red]\(#,##0.0\)"/>
    <numFmt numFmtId="171" formatCode="#,##0;\(#,##0\)"/>
    <numFmt numFmtId="172" formatCode="_(* #,##0.000_);_(* \(#,##0.000\);_(* &quot;-&quot;??_);_(@_)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sz val="14"/>
      <color theme="0"/>
      <name val="Cordia New"/>
      <family val="2"/>
    </font>
    <font>
      <u/>
      <sz val="14"/>
      <name val="Cordia New"/>
      <family val="2"/>
      <charset val="222"/>
    </font>
    <font>
      <b/>
      <sz val="14"/>
      <color rgb="FFFF0000"/>
      <name val="Cordia New"/>
      <family val="2"/>
    </font>
    <font>
      <sz val="12"/>
      <name val="Cordia New"/>
      <family val="2"/>
      <charset val="22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8" fillId="0" borderId="0"/>
    <xf numFmtId="164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22" fillId="0" borderId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</cellStyleXfs>
  <cellXfs count="252">
    <xf numFmtId="0" fontId="0" fillId="0" borderId="0" xfId="0"/>
    <xf numFmtId="165" fontId="6" fillId="0" borderId="0" xfId="0" applyNumberFormat="1" applyFont="1"/>
    <xf numFmtId="37" fontId="7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165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applyFont="1"/>
    <xf numFmtId="38" fontId="17" fillId="0" borderId="0" xfId="1" applyNumberFormat="1" applyFont="1"/>
    <xf numFmtId="0" fontId="18" fillId="0" borderId="0" xfId="0" applyFont="1"/>
    <xf numFmtId="165" fontId="18" fillId="0" borderId="0" xfId="0" applyNumberFormat="1" applyFont="1"/>
    <xf numFmtId="37" fontId="17" fillId="0" borderId="0" xfId="0" applyNumberFormat="1" applyFont="1" applyAlignment="1">
      <alignment horizontal="left"/>
    </xf>
    <xf numFmtId="41" fontId="8" fillId="0" borderId="0" xfId="3" applyNumberFormat="1" applyFont="1" applyFill="1" applyBorder="1" applyAlignment="1"/>
    <xf numFmtId="41" fontId="16" fillId="0" borderId="0" xfId="0" applyNumberFormat="1" applyFont="1"/>
    <xf numFmtId="41" fontId="16" fillId="0" borderId="3" xfId="0" applyNumberFormat="1" applyFont="1" applyBorder="1" applyAlignment="1">
      <alignment horizontal="center"/>
    </xf>
    <xf numFmtId="41" fontId="16" fillId="0" borderId="0" xfId="0" applyNumberFormat="1" applyFont="1" applyAlignment="1">
      <alignment horizontal="center"/>
    </xf>
    <xf numFmtId="41" fontId="16" fillId="0" borderId="2" xfId="3" applyNumberFormat="1" applyFont="1" applyFill="1" applyBorder="1" applyAlignment="1" applyProtection="1">
      <alignment horizontal="right"/>
    </xf>
    <xf numFmtId="41" fontId="16" fillId="0" borderId="0" xfId="3" applyNumberFormat="1" applyFont="1" applyFill="1" applyBorder="1" applyAlignment="1"/>
    <xf numFmtId="43" fontId="10" fillId="0" borderId="0" xfId="3" applyFont="1" applyFill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8" fillId="0" borderId="0" xfId="3" applyFont="1" applyFill="1" applyBorder="1" applyAlignment="1"/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165" fontId="8" fillId="0" borderId="0" xfId="3" applyNumberFormat="1" applyFont="1" applyFill="1" applyBorder="1" applyAlignment="1"/>
    <xf numFmtId="165" fontId="8" fillId="0" borderId="0" xfId="3" applyNumberFormat="1" applyFont="1" applyFill="1" applyAlignment="1"/>
    <xf numFmtId="0" fontId="8" fillId="0" borderId="0" xfId="0" applyFont="1" applyAlignment="1">
      <alignment horizontal="left" indent="1"/>
    </xf>
    <xf numFmtId="43" fontId="16" fillId="0" borderId="0" xfId="3" applyFont="1" applyFill="1" applyAlignment="1"/>
    <xf numFmtId="165" fontId="8" fillId="0" borderId="0" xfId="3" applyNumberFormat="1" applyFont="1"/>
    <xf numFmtId="165" fontId="16" fillId="0" borderId="0" xfId="3" applyNumberFormat="1" applyFont="1" applyFill="1" applyAlignment="1"/>
    <xf numFmtId="165" fontId="16" fillId="0" borderId="0" xfId="3" applyNumberFormat="1" applyFont="1"/>
    <xf numFmtId="43" fontId="16" fillId="0" borderId="0" xfId="3" applyFont="1"/>
    <xf numFmtId="0" fontId="8" fillId="0" borderId="0" xfId="0" applyFont="1" applyAlignment="1">
      <alignment horizontal="center" vertical="center"/>
    </xf>
    <xf numFmtId="165" fontId="16" fillId="0" borderId="0" xfId="0" applyNumberFormat="1" applyFont="1"/>
    <xf numFmtId="165" fontId="16" fillId="0" borderId="0" xfId="0" applyNumberFormat="1" applyFont="1" applyAlignment="1">
      <alignment horizontal="center"/>
    </xf>
    <xf numFmtId="165" fontId="16" fillId="0" borderId="2" xfId="3" applyNumberFormat="1" applyFont="1" applyFill="1" applyBorder="1" applyAlignment="1"/>
    <xf numFmtId="165" fontId="16" fillId="0" borderId="2" xfId="3" applyNumberFormat="1" applyFont="1" applyBorder="1"/>
    <xf numFmtId="43" fontId="8" fillId="0" borderId="0" xfId="3" applyFont="1"/>
    <xf numFmtId="0" fontId="19" fillId="0" borderId="0" xfId="0" applyFont="1" applyAlignment="1">
      <alignment horizontal="left" indent="1"/>
    </xf>
    <xf numFmtId="165" fontId="16" fillId="0" borderId="0" xfId="3" applyNumberFormat="1" applyFont="1" applyFill="1" applyBorder="1" applyAlignment="1"/>
    <xf numFmtId="165" fontId="10" fillId="0" borderId="0" xfId="3" applyNumberFormat="1" applyFont="1" applyFill="1"/>
    <xf numFmtId="37" fontId="16" fillId="0" borderId="0" xfId="0" applyNumberFormat="1" applyFont="1" applyAlignment="1">
      <alignment horizontal="left"/>
    </xf>
    <xf numFmtId="165" fontId="16" fillId="0" borderId="2" xfId="3" applyNumberFormat="1" applyFont="1" applyFill="1" applyBorder="1" applyAlignment="1" applyProtection="1">
      <alignment horizontal="right"/>
    </xf>
    <xf numFmtId="165" fontId="24" fillId="0" borderId="0" xfId="3" applyNumberFormat="1" applyFont="1" applyFill="1" applyAlignment="1">
      <alignment horizontal="right"/>
    </xf>
    <xf numFmtId="165" fontId="8" fillId="0" borderId="0" xfId="3" applyNumberFormat="1" applyFont="1" applyFill="1"/>
    <xf numFmtId="165" fontId="8" fillId="0" borderId="0" xfId="3" applyNumberFormat="1" applyFont="1" applyFill="1" applyAlignment="1">
      <alignment horizontal="center"/>
    </xf>
    <xf numFmtId="165" fontId="16" fillId="0" borderId="2" xfId="3" applyNumberFormat="1" applyFont="1" applyFill="1" applyBorder="1"/>
    <xf numFmtId="165" fontId="16" fillId="0" borderId="0" xfId="3" applyNumberFormat="1" applyFont="1" applyFill="1" applyAlignment="1">
      <alignment horizontal="center"/>
    </xf>
    <xf numFmtId="165" fontId="16" fillId="0" borderId="0" xfId="3" applyNumberFormat="1" applyFont="1" applyFill="1"/>
    <xf numFmtId="43" fontId="10" fillId="0" borderId="0" xfId="3" applyFont="1" applyFill="1"/>
    <xf numFmtId="0" fontId="13" fillId="0" borderId="0" xfId="1" applyFont="1" applyAlignment="1">
      <alignment horizontal="center" vertical="top"/>
    </xf>
    <xf numFmtId="0" fontId="12" fillId="0" borderId="0" xfId="0" applyFont="1"/>
    <xf numFmtId="165" fontId="10" fillId="0" borderId="0" xfId="0" applyNumberFormat="1" applyFont="1"/>
    <xf numFmtId="0" fontId="10" fillId="0" borderId="0" xfId="0" applyFont="1"/>
    <xf numFmtId="38" fontId="19" fillId="0" borderId="0" xfId="1" applyNumberFormat="1" applyFont="1"/>
    <xf numFmtId="38" fontId="8" fillId="0" borderId="0" xfId="1" applyNumberFormat="1" applyFont="1" applyAlignment="1">
      <alignment horizontal="left"/>
    </xf>
    <xf numFmtId="38" fontId="16" fillId="0" borderId="0" xfId="1" applyNumberFormat="1" applyFont="1" applyAlignment="1">
      <alignment horizontal="left"/>
    </xf>
    <xf numFmtId="38" fontId="16" fillId="0" borderId="0" xfId="1" applyNumberFormat="1" applyFont="1"/>
    <xf numFmtId="0" fontId="16" fillId="0" borderId="0" xfId="1" applyFont="1"/>
    <xf numFmtId="41" fontId="16" fillId="0" borderId="2" xfId="1" applyNumberFormat="1" applyFont="1" applyBorder="1"/>
    <xf numFmtId="41" fontId="16" fillId="0" borderId="0" xfId="1" applyNumberFormat="1" applyFont="1"/>
    <xf numFmtId="38" fontId="19" fillId="0" borderId="0" xfId="1" applyNumberFormat="1" applyFont="1" applyAlignment="1">
      <alignment horizontal="left"/>
    </xf>
    <xf numFmtId="165" fontId="16" fillId="0" borderId="0" xfId="1" applyNumberFormat="1" applyFont="1"/>
    <xf numFmtId="41" fontId="16" fillId="0" borderId="3" xfId="1" applyNumberFormat="1" applyFont="1" applyBorder="1"/>
    <xf numFmtId="41" fontId="10" fillId="0" borderId="0" xfId="0" applyNumberFormat="1" applyFont="1"/>
    <xf numFmtId="165" fontId="10" fillId="0" borderId="0" xfId="3" applyNumberFormat="1" applyFont="1" applyFill="1" applyAlignment="1">
      <alignment horizontal="left"/>
    </xf>
    <xf numFmtId="37" fontId="12" fillId="0" borderId="0" xfId="0" applyNumberFormat="1" applyFont="1" applyAlignment="1">
      <alignment horizontal="left"/>
    </xf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left"/>
    </xf>
    <xf numFmtId="165" fontId="23" fillId="0" borderId="0" xfId="0" quotePrefix="1" applyNumberFormat="1" applyFont="1" applyAlignment="1">
      <alignment horizontal="centerContinuous"/>
    </xf>
    <xf numFmtId="165" fontId="10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0" xfId="5" applyNumberFormat="1" applyFont="1" applyAlignment="1">
      <alignment horizontal="right"/>
    </xf>
    <xf numFmtId="165" fontId="27" fillId="0" borderId="0" xfId="0" applyNumberFormat="1" applyFont="1" applyAlignment="1">
      <alignment horizontal="right"/>
    </xf>
    <xf numFmtId="0" fontId="9" fillId="0" borderId="0" xfId="0" applyFont="1"/>
    <xf numFmtId="165" fontId="16" fillId="0" borderId="2" xfId="0" applyNumberFormat="1" applyFont="1" applyBorder="1" applyAlignment="1">
      <alignment horizontal="right"/>
    </xf>
    <xf numFmtId="41" fontId="16" fillId="0" borderId="0" xfId="0" applyNumberFormat="1" applyFont="1" applyAlignment="1">
      <alignment horizontal="right"/>
    </xf>
    <xf numFmtId="41" fontId="16" fillId="0" borderId="2" xfId="0" applyNumberFormat="1" applyFont="1" applyBorder="1" applyAlignment="1">
      <alignment horizontal="right"/>
    </xf>
    <xf numFmtId="41" fontId="16" fillId="0" borderId="0" xfId="5" applyNumberFormat="1" applyFont="1" applyAlignment="1">
      <alignment horizontal="right"/>
    </xf>
    <xf numFmtId="41" fontId="16" fillId="0" borderId="2" xfId="5" applyNumberFormat="1" applyFont="1" applyBorder="1" applyAlignment="1">
      <alignment horizontal="right"/>
    </xf>
    <xf numFmtId="165" fontId="16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5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65" fontId="10" fillId="0" borderId="0" xfId="0" quotePrefix="1" applyNumberFormat="1" applyFont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6" fillId="0" borderId="4" xfId="0" applyNumberFormat="1" applyFont="1" applyBorder="1" applyAlignment="1">
      <alignment horizontal="right"/>
    </xf>
    <xf numFmtId="41" fontId="16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5" applyNumberFormat="1" applyFont="1" applyAlignment="1">
      <alignment horizontal="center"/>
    </xf>
    <xf numFmtId="165" fontId="16" fillId="0" borderId="2" xfId="0" applyNumberFormat="1" applyFont="1" applyBorder="1" applyAlignment="1">
      <alignment horizontal="center"/>
    </xf>
    <xf numFmtId="41" fontId="16" fillId="0" borderId="2" xfId="0" applyNumberFormat="1" applyFont="1" applyBorder="1" applyAlignment="1">
      <alignment horizontal="center"/>
    </xf>
    <xf numFmtId="41" fontId="10" fillId="0" borderId="0" xfId="5" applyNumberFormat="1" applyFont="1"/>
    <xf numFmtId="0" fontId="10" fillId="0" borderId="0" xfId="0" applyFont="1" applyAlignment="1">
      <alignment horizontal="left"/>
    </xf>
    <xf numFmtId="165" fontId="10" fillId="0" borderId="4" xfId="5" applyNumberFormat="1" applyFont="1" applyBorder="1" applyAlignment="1">
      <alignment horizontal="right"/>
    </xf>
    <xf numFmtId="165" fontId="24" fillId="0" borderId="0" xfId="0" applyNumberFormat="1" applyFont="1" applyAlignment="1">
      <alignment horizontal="right"/>
    </xf>
    <xf numFmtId="165" fontId="10" fillId="0" borderId="0" xfId="5" applyNumberFormat="1" applyFont="1"/>
    <xf numFmtId="165" fontId="24" fillId="0" borderId="0" xfId="5" applyNumberFormat="1" applyFont="1"/>
    <xf numFmtId="0" fontId="1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5" fontId="16" fillId="0" borderId="1" xfId="0" applyNumberFormat="1" applyFont="1" applyBorder="1" applyAlignment="1">
      <alignment horizontal="right"/>
    </xf>
    <xf numFmtId="41" fontId="16" fillId="0" borderId="1" xfId="0" applyNumberFormat="1" applyFont="1" applyBorder="1" applyAlignment="1">
      <alignment horizontal="right"/>
    </xf>
    <xf numFmtId="0" fontId="10" fillId="0" borderId="0" xfId="0" quotePrefix="1" applyFont="1" applyAlignment="1">
      <alignment horizontal="center"/>
    </xf>
    <xf numFmtId="41" fontId="20" fillId="0" borderId="0" xfId="0" applyNumberFormat="1" applyFont="1"/>
    <xf numFmtId="41" fontId="20" fillId="0" borderId="0" xfId="0" applyNumberFormat="1" applyFont="1" applyAlignment="1">
      <alignment horizontal="right"/>
    </xf>
    <xf numFmtId="0" fontId="10" fillId="0" borderId="5" xfId="0" applyFont="1" applyBorder="1"/>
    <xf numFmtId="165" fontId="10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8" fontId="8" fillId="0" borderId="0" xfId="0" applyNumberFormat="1" applyFont="1"/>
    <xf numFmtId="165" fontId="16" fillId="0" borderId="3" xfId="3" applyNumberFormat="1" applyFont="1" applyBorder="1"/>
    <xf numFmtId="165" fontId="16" fillId="0" borderId="3" xfId="3" applyNumberFormat="1" applyFont="1" applyBorder="1" applyAlignment="1">
      <alignment horizontal="center"/>
    </xf>
    <xf numFmtId="165" fontId="8" fillId="0" borderId="0" xfId="3" applyNumberFormat="1" applyFont="1" applyBorder="1" applyAlignment="1">
      <alignment horizontal="center"/>
    </xf>
    <xf numFmtId="165" fontId="6" fillId="2" borderId="0" xfId="0" applyNumberFormat="1" applyFont="1" applyFill="1"/>
    <xf numFmtId="165" fontId="8" fillId="2" borderId="0" xfId="0" applyNumberFormat="1" applyFont="1" applyFill="1"/>
    <xf numFmtId="165" fontId="16" fillId="0" borderId="0" xfId="3" applyNumberFormat="1" applyFont="1" applyBorder="1"/>
    <xf numFmtId="41" fontId="8" fillId="0" borderId="0" xfId="1" applyNumberFormat="1" applyFont="1"/>
    <xf numFmtId="168" fontId="8" fillId="0" borderId="0" xfId="0" applyNumberFormat="1" applyFont="1"/>
    <xf numFmtId="168" fontId="13" fillId="0" borderId="0" xfId="0" quotePrefix="1" applyNumberFormat="1" applyFont="1" applyAlignment="1">
      <alignment horizontal="left"/>
    </xf>
    <xf numFmtId="168" fontId="8" fillId="0" borderId="0" xfId="4" applyNumberFormat="1" applyFont="1" applyAlignment="1">
      <alignment horizontal="left"/>
    </xf>
    <xf numFmtId="168" fontId="8" fillId="0" borderId="0" xfId="0" applyNumberFormat="1" applyFont="1" applyAlignment="1">
      <alignment horizontal="left"/>
    </xf>
    <xf numFmtId="165" fontId="8" fillId="0" borderId="0" xfId="3" applyNumberFormat="1" applyFont="1" applyFill="1" applyAlignment="1">
      <alignment horizontal="right"/>
    </xf>
    <xf numFmtId="168" fontId="16" fillId="0" borderId="0" xfId="0" applyNumberFormat="1" applyFont="1"/>
    <xf numFmtId="168" fontId="8" fillId="0" borderId="0" xfId="0" quotePrefix="1" applyNumberFormat="1" applyFont="1"/>
    <xf numFmtId="41" fontId="28" fillId="0" borderId="0" xfId="0" applyNumberFormat="1" applyFont="1"/>
    <xf numFmtId="167" fontId="28" fillId="0" borderId="0" xfId="0" applyNumberFormat="1" applyFont="1" applyAlignment="1">
      <alignment horizontal="center"/>
    </xf>
    <xf numFmtId="38" fontId="12" fillId="0" borderId="0" xfId="1" applyNumberFormat="1" applyFont="1"/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38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37" fontId="10" fillId="0" borderId="0" xfId="1" applyNumberFormat="1" applyFont="1"/>
    <xf numFmtId="165" fontId="13" fillId="0" borderId="0" xfId="3" applyNumberFormat="1" applyFont="1" applyAlignment="1">
      <alignment horizontal="center" vertical="top"/>
    </xf>
    <xf numFmtId="38" fontId="10" fillId="0" borderId="0" xfId="1" applyNumberFormat="1" applyFont="1" applyAlignment="1">
      <alignment horizontal="left"/>
    </xf>
    <xf numFmtId="41" fontId="10" fillId="0" borderId="0" xfId="1" applyNumberFormat="1" applyFont="1"/>
    <xf numFmtId="165" fontId="10" fillId="0" borderId="0" xfId="3" applyNumberFormat="1" applyFont="1" applyFill="1" applyBorder="1" applyAlignment="1"/>
    <xf numFmtId="165" fontId="10" fillId="0" borderId="0" xfId="3" applyNumberFormat="1" applyFont="1" applyFill="1" applyBorder="1"/>
    <xf numFmtId="165" fontId="10" fillId="0" borderId="0" xfId="1" applyNumberFormat="1" applyFont="1"/>
    <xf numFmtId="41" fontId="10" fillId="0" borderId="1" xfId="1" applyNumberFormat="1" applyFont="1" applyBorder="1"/>
    <xf numFmtId="165" fontId="10" fillId="0" borderId="1" xfId="3" applyNumberFormat="1" applyFont="1" applyFill="1" applyBorder="1"/>
    <xf numFmtId="38" fontId="9" fillId="0" borderId="0" xfId="1" applyNumberFormat="1" applyFont="1" applyAlignment="1">
      <alignment horizontal="left"/>
    </xf>
    <xf numFmtId="43" fontId="10" fillId="0" borderId="0" xfId="3" applyFont="1" applyBorder="1"/>
    <xf numFmtId="43" fontId="10" fillId="0" borderId="1" xfId="3" applyFont="1" applyFill="1" applyBorder="1" applyAlignment="1">
      <alignment horizontal="center"/>
    </xf>
    <xf numFmtId="37" fontId="10" fillId="0" borderId="0" xfId="0" applyNumberFormat="1" applyFont="1"/>
    <xf numFmtId="39" fontId="10" fillId="0" borderId="0" xfId="1" applyNumberFormat="1" applyFont="1"/>
    <xf numFmtId="169" fontId="10" fillId="0" borderId="0" xfId="1" applyNumberFormat="1" applyFont="1"/>
    <xf numFmtId="38" fontId="10" fillId="2" borderId="0" xfId="1" applyNumberFormat="1" applyFont="1" applyFill="1"/>
    <xf numFmtId="165" fontId="13" fillId="0" borderId="0" xfId="0" applyNumberFormat="1" applyFont="1" applyAlignment="1">
      <alignment horizontal="center"/>
    </xf>
    <xf numFmtId="171" fontId="8" fillId="0" borderId="0" xfId="0" applyNumberFormat="1" applyFont="1"/>
    <xf numFmtId="41" fontId="17" fillId="0" borderId="0" xfId="0" applyNumberFormat="1" applyFont="1" applyAlignment="1">
      <alignment horizontal="left"/>
    </xf>
    <xf numFmtId="167" fontId="8" fillId="0" borderId="0" xfId="0" applyNumberFormat="1" applyFont="1" applyAlignment="1">
      <alignment horizontal="center"/>
    </xf>
    <xf numFmtId="43" fontId="8" fillId="0" borderId="0" xfId="3" applyFont="1" applyAlignment="1">
      <alignment horizontal="left"/>
    </xf>
    <xf numFmtId="37" fontId="8" fillId="0" borderId="0" xfId="0" applyNumberFormat="1" applyFont="1" applyAlignment="1">
      <alignment horizontal="left"/>
    </xf>
    <xf numFmtId="171" fontId="8" fillId="0" borderId="0" xfId="0" applyNumberFormat="1" applyFont="1" applyAlignment="1">
      <alignment horizontal="left"/>
    </xf>
    <xf numFmtId="166" fontId="17" fillId="0" borderId="0" xfId="0" applyNumberFormat="1" applyFont="1"/>
    <xf numFmtId="167" fontId="8" fillId="0" borderId="0" xfId="0" applyNumberFormat="1" applyFont="1"/>
    <xf numFmtId="166" fontId="16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38" fontId="8" fillId="0" borderId="0" xfId="1" applyNumberFormat="1" applyFont="1"/>
    <xf numFmtId="171" fontId="8" fillId="0" borderId="0" xfId="1" applyNumberFormat="1" applyFont="1"/>
    <xf numFmtId="38" fontId="8" fillId="0" borderId="0" xfId="1" applyNumberFormat="1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"/>
    </xf>
    <xf numFmtId="37" fontId="8" fillId="0" borderId="0" xfId="1" applyNumberFormat="1" applyFont="1"/>
    <xf numFmtId="0" fontId="8" fillId="0" borderId="0" xfId="3" applyNumberFormat="1" applyFont="1" applyAlignment="1">
      <alignment horizontal="center"/>
    </xf>
    <xf numFmtId="0" fontId="8" fillId="0" borderId="0" xfId="0" applyFont="1" applyAlignment="1">
      <alignment horizontal="left"/>
    </xf>
    <xf numFmtId="165" fontId="8" fillId="0" borderId="0" xfId="3" applyNumberFormat="1" applyFont="1" applyAlignment="1">
      <alignment horizontal="center"/>
    </xf>
    <xf numFmtId="165" fontId="8" fillId="0" borderId="0" xfId="3" applyNumberFormat="1" applyFont="1" applyAlignment="1">
      <alignment horizontal="right"/>
    </xf>
    <xf numFmtId="168" fontId="8" fillId="0" borderId="0" xfId="0" quotePrefix="1" applyNumberFormat="1" applyFont="1" applyAlignment="1">
      <alignment horizontal="left"/>
    </xf>
    <xf numFmtId="165" fontId="8" fillId="0" borderId="0" xfId="3" applyNumberFormat="1" applyFont="1" applyAlignment="1"/>
    <xf numFmtId="165" fontId="8" fillId="0" borderId="1" xfId="3" applyNumberFormat="1" applyFont="1" applyBorder="1" applyAlignment="1">
      <alignment horizontal="right"/>
    </xf>
    <xf numFmtId="168" fontId="13" fillId="0" borderId="0" xfId="0" applyNumberFormat="1" applyFont="1"/>
    <xf numFmtId="165" fontId="8" fillId="0" borderId="1" xfId="3" applyNumberFormat="1" applyFont="1" applyBorder="1"/>
    <xf numFmtId="165" fontId="16" fillId="0" borderId="0" xfId="3" applyNumberFormat="1" applyFont="1" applyAlignment="1">
      <alignment horizontal="right"/>
    </xf>
    <xf numFmtId="165" fontId="16" fillId="0" borderId="0" xfId="3" applyNumberFormat="1" applyFont="1" applyAlignment="1">
      <alignment horizontal="center"/>
    </xf>
    <xf numFmtId="165" fontId="16" fillId="0" borderId="2" xfId="3" applyNumberFormat="1" applyFont="1" applyBorder="1" applyAlignment="1">
      <alignment horizontal="right"/>
    </xf>
    <xf numFmtId="168" fontId="16" fillId="0" borderId="0" xfId="0" quotePrefix="1" applyNumberFormat="1" applyFont="1" applyAlignment="1">
      <alignment horizontal="left"/>
    </xf>
    <xf numFmtId="165" fontId="16" fillId="0" borderId="4" xfId="3" applyNumberFormat="1" applyFont="1" applyBorder="1"/>
    <xf numFmtId="171" fontId="8" fillId="0" borderId="0" xfId="3" applyNumberFormat="1" applyFont="1"/>
    <xf numFmtId="166" fontId="8" fillId="0" borderId="0" xfId="0" applyNumberFormat="1" applyFont="1"/>
    <xf numFmtId="168" fontId="19" fillId="0" borderId="0" xfId="0" applyNumberFormat="1" applyFont="1"/>
    <xf numFmtId="37" fontId="14" fillId="0" borderId="0" xfId="1" applyNumberFormat="1" applyFont="1" applyAlignment="1">
      <alignment horizontal="center"/>
    </xf>
    <xf numFmtId="17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1" applyFont="1" applyAlignment="1">
      <alignment horizontal="center"/>
    </xf>
    <xf numFmtId="37" fontId="13" fillId="0" borderId="0" xfId="1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37" fontId="29" fillId="0" borderId="0" xfId="1" applyNumberFormat="1" applyFont="1" applyAlignment="1">
      <alignment horizontal="center"/>
    </xf>
    <xf numFmtId="37" fontId="11" fillId="0" borderId="0" xfId="1" applyNumberFormat="1" applyFont="1" applyAlignment="1">
      <alignment horizontal="center"/>
    </xf>
    <xf numFmtId="37" fontId="19" fillId="0" borderId="0" xfId="1" applyNumberFormat="1" applyFont="1" applyAlignment="1">
      <alignment horizontal="center"/>
    </xf>
    <xf numFmtId="37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" fontId="13" fillId="0" borderId="0" xfId="0" applyNumberFormat="1" applyFont="1" applyAlignment="1">
      <alignment horizontal="center"/>
    </xf>
    <xf numFmtId="43" fontId="10" fillId="0" borderId="0" xfId="3" applyFont="1"/>
    <xf numFmtId="43" fontId="13" fillId="0" borderId="0" xfId="3" applyFont="1" applyAlignment="1">
      <alignment horizontal="center" vertical="top"/>
    </xf>
    <xf numFmtId="43" fontId="10" fillId="0" borderId="0" xfId="3" applyFont="1" applyFill="1" applyBorder="1"/>
    <xf numFmtId="165" fontId="16" fillId="0" borderId="3" xfId="3" applyNumberFormat="1" applyFont="1" applyFill="1" applyBorder="1"/>
    <xf numFmtId="165" fontId="16" fillId="0" borderId="2" xfId="1" applyNumberFormat="1" applyFont="1" applyBorder="1"/>
    <xf numFmtId="165" fontId="16" fillId="0" borderId="3" xfId="1" applyNumberFormat="1" applyFont="1" applyBorder="1"/>
    <xf numFmtId="165" fontId="10" fillId="0" borderId="1" xfId="1" applyNumberFormat="1" applyFont="1" applyBorder="1"/>
    <xf numFmtId="165" fontId="10" fillId="0" borderId="0" xfId="3" applyNumberFormat="1" applyFont="1" applyBorder="1"/>
    <xf numFmtId="165" fontId="10" fillId="0" borderId="1" xfId="3" applyNumberFormat="1" applyFont="1" applyFill="1" applyBorder="1" applyAlignment="1">
      <alignment horizontal="center"/>
    </xf>
    <xf numFmtId="165" fontId="10" fillId="0" borderId="4" xfId="1" applyNumberFormat="1" applyFont="1" applyBorder="1"/>
    <xf numFmtId="43" fontId="10" fillId="0" borderId="0" xfId="3" applyFont="1" applyFill="1" applyBorder="1" applyAlignment="1"/>
    <xf numFmtId="165" fontId="10" fillId="0" borderId="4" xfId="3" applyNumberFormat="1" applyFont="1" applyFill="1" applyBorder="1"/>
    <xf numFmtId="165" fontId="8" fillId="0" borderId="1" xfId="3" applyNumberFormat="1" applyFont="1" applyFill="1" applyBorder="1" applyAlignment="1">
      <alignment horizontal="right"/>
    </xf>
    <xf numFmtId="165" fontId="16" fillId="0" borderId="0" xfId="3" applyNumberFormat="1" applyFont="1" applyFill="1" applyAlignment="1">
      <alignment horizontal="right"/>
    </xf>
    <xf numFmtId="165" fontId="16" fillId="0" borderId="2" xfId="3" applyNumberFormat="1" applyFont="1" applyFill="1" applyBorder="1" applyAlignment="1">
      <alignment horizontal="right"/>
    </xf>
    <xf numFmtId="165" fontId="8" fillId="0" borderId="1" xfId="3" applyNumberFormat="1" applyFont="1" applyFill="1" applyBorder="1"/>
    <xf numFmtId="165" fontId="16" fillId="0" borderId="4" xfId="3" applyNumberFormat="1" applyFont="1" applyFill="1" applyBorder="1"/>
    <xf numFmtId="43" fontId="8" fillId="0" borderId="0" xfId="3" applyFont="1" applyFill="1"/>
    <xf numFmtId="165" fontId="10" fillId="0" borderId="1" xfId="3" applyNumberFormat="1" applyFont="1" applyFill="1" applyBorder="1" applyAlignment="1">
      <alignment horizontal="right"/>
    </xf>
    <xf numFmtId="165" fontId="31" fillId="0" borderId="0" xfId="3" applyNumberFormat="1" applyFont="1" applyFill="1"/>
    <xf numFmtId="165" fontId="31" fillId="0" borderId="0" xfId="0" applyNumberFormat="1" applyFont="1"/>
    <xf numFmtId="165" fontId="24" fillId="0" borderId="1" xfId="0" applyNumberFormat="1" applyFont="1" applyBorder="1" applyAlignment="1">
      <alignment horizontal="right"/>
    </xf>
    <xf numFmtId="172" fontId="10" fillId="0" borderId="4" xfId="3" applyNumberFormat="1" applyFont="1" applyFill="1" applyBorder="1"/>
    <xf numFmtId="37" fontId="10" fillId="0" borderId="4" xfId="1" applyNumberFormat="1" applyFont="1" applyBorder="1"/>
    <xf numFmtId="169" fontId="10" fillId="0" borderId="4" xfId="1" applyNumberFormat="1" applyFont="1" applyBorder="1"/>
    <xf numFmtId="38" fontId="30" fillId="0" borderId="0" xfId="1" applyNumberFormat="1" applyFont="1"/>
    <xf numFmtId="170" fontId="10" fillId="0" borderId="0" xfId="1" applyNumberFormat="1" applyFont="1"/>
    <xf numFmtId="168" fontId="32" fillId="0" borderId="0" xfId="0" quotePrefix="1" applyNumberFormat="1" applyFont="1" applyAlignment="1">
      <alignment horizontal="left"/>
    </xf>
    <xf numFmtId="0" fontId="15" fillId="0" borderId="0" xfId="1" quotePrefix="1" applyFont="1" applyAlignment="1">
      <alignment horizontal="center" vertical="top"/>
    </xf>
    <xf numFmtId="165" fontId="9" fillId="0" borderId="0" xfId="0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13" fillId="0" borderId="0" xfId="1" applyFont="1" applyAlignment="1">
      <alignment horizontal="center" vertical="top"/>
    </xf>
    <xf numFmtId="38" fontId="16" fillId="0" borderId="0" xfId="0" applyNumberFormat="1" applyFont="1" applyAlignment="1">
      <alignment horizontal="center"/>
    </xf>
    <xf numFmtId="38" fontId="8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38" fontId="16" fillId="0" borderId="0" xfId="1" applyNumberFormat="1" applyFont="1" applyAlignment="1">
      <alignment horizontal="center"/>
    </xf>
  </cellXfs>
  <cellStyles count="15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ritsara%20Muangnoi\AppData\Local\Temp\6f5e7b4b-222e-4963-96c0-9d3c4bd624aa_1262FIN070820251806300347T%20(1).zip.4aa\FINANCIAL_STATEMENTS.XLSX" TargetMode="External"/><Relationship Id="rId1" Type="http://schemas.openxmlformats.org/officeDocument/2006/relationships/externalLinkPath" Target="file:///C:\Users\Aritsara%20Muangnoi\AppData\Local\Temp\6f5e7b4b-222e-4963-96c0-9d3c4bd624aa_1262FIN070820251806300347T%20(1).zip.4aa\FINANCIAL_STATEMENTS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personal/aritsara_m_pkf_co_th/Documents/Note%20MF/&#3604;&#3619;&#3634;&#3615;&#3591;&#3610;/Financial%20Statements%20from%20Company_SET/TH/Q2'68/FINANCIAL_STATEMENTS.XLSX" TargetMode="External"/><Relationship Id="rId2" Type="http://schemas.openxmlformats.org/officeDocument/2006/relationships/externalLinkPath" Target="https://pkfthailand-my.sharepoint.com/personal/aritsara_m_pkf_co_th/Documents/Note%20MF/&#3604;&#3619;&#3634;&#3615;&#3591;&#3610;/Financial%20Statements%20from%20Company_SET/TH/Q2'68/FINANCIAL_STATEMENTS.XLSX" TargetMode="External"/><Relationship Id="rId1" Type="http://schemas.openxmlformats.org/officeDocument/2006/relationships/externalLinkPath" Target="/personal/aritsara_m_pkf_co_th/Documents/Note%20MF/&#3604;&#3619;&#3634;&#3615;&#3591;&#3610;/Financial%20Statements%20from%20Company_SET/TH/Q2'68/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3"/>
      <sheetName val="PL6"/>
      <sheetName val="CE Consolidation "/>
      <sheetName val="CE Separate"/>
      <sheetName val="CF "/>
    </sheetNames>
    <sheetDataSet>
      <sheetData sheetId="0">
        <row r="1">
          <cell r="A1" t="str">
            <v>บริษัท เนอวานา ดีเวลลอปเม้นท์ จำกัด (มหาชน) และบริษัทย่อย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"/>
      <sheetName val="PL3"/>
      <sheetName val="PL6"/>
      <sheetName val="CE Consolidation "/>
      <sheetName val="CE Separate"/>
      <sheetName val="CF "/>
    </sheetNames>
    <sheetDataSet>
      <sheetData sheetId="0">
        <row r="1">
          <cell r="A1" t="str">
            <v>บริษัท เนอวานา ดีเวลลอปเม้นท์ จำกัด (มหาชน) และบริษัทย่อย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8"/>
  <sheetViews>
    <sheetView view="pageBreakPreview" topLeftCell="A10" zoomScale="85" zoomScaleNormal="80" zoomScaleSheetLayoutView="85" workbookViewId="0">
      <selection activeCell="Q22" sqref="Q22"/>
    </sheetView>
  </sheetViews>
  <sheetFormatPr defaultColWidth="10.5546875" defaultRowHeight="23.1" customHeight="1"/>
  <cols>
    <col min="1" max="1" width="37" style="62" customWidth="1"/>
    <col min="2" max="2" width="1" style="61" customWidth="1"/>
    <col min="3" max="3" width="7.88671875" style="62" customWidth="1"/>
    <col min="4" max="4" width="1" style="61" customWidth="1"/>
    <col min="5" max="5" width="15" style="61" customWidth="1"/>
    <col min="6" max="6" width="1.44140625" style="61" customWidth="1"/>
    <col min="7" max="7" width="15" style="61" customWidth="1"/>
    <col min="8" max="8" width="1.44140625" style="61" customWidth="1"/>
    <col min="9" max="9" width="15" style="61" customWidth="1"/>
    <col min="10" max="10" width="1.44140625" style="61" customWidth="1"/>
    <col min="11" max="11" width="15" style="61" customWidth="1"/>
    <col min="12" max="12" width="1.44140625" style="61" customWidth="1"/>
    <col min="13" max="13" width="8.6640625" style="49" customWidth="1"/>
    <col min="14" max="14" width="7.33203125" style="61" customWidth="1"/>
    <col min="15" max="16" width="9" style="61" bestFit="1" customWidth="1"/>
    <col min="17" max="16384" width="10.5546875" style="61"/>
  </cols>
  <sheetData>
    <row r="1" spans="1:13" ht="23.1" customHeight="1">
      <c r="A1" s="60" t="s">
        <v>174</v>
      </c>
    </row>
    <row r="2" spans="1:13" s="79" customFormat="1" ht="23.1" customHeight="1">
      <c r="A2" s="75" t="s">
        <v>167</v>
      </c>
      <c r="B2" s="76"/>
      <c r="C2" s="77"/>
      <c r="D2" s="78"/>
      <c r="E2" s="76"/>
      <c r="F2" s="78"/>
      <c r="G2" s="76"/>
      <c r="H2" s="78"/>
      <c r="I2" s="76"/>
      <c r="J2" s="78"/>
      <c r="K2" s="76"/>
      <c r="L2" s="78"/>
      <c r="M2" s="74"/>
    </row>
    <row r="3" spans="1:13" s="79" customFormat="1" ht="23.1" customHeight="1">
      <c r="A3" s="75" t="s">
        <v>209</v>
      </c>
      <c r="B3" s="76"/>
      <c r="C3" s="77"/>
      <c r="D3" s="78"/>
      <c r="E3" s="76"/>
      <c r="F3" s="78"/>
      <c r="G3" s="76"/>
      <c r="H3" s="78"/>
      <c r="I3" s="76"/>
      <c r="J3" s="78"/>
      <c r="K3" s="76"/>
      <c r="L3" s="78"/>
      <c r="M3" s="74"/>
    </row>
    <row r="4" spans="1:13" s="79" customFormat="1" ht="22.2">
      <c r="A4" s="75"/>
      <c r="B4" s="76"/>
      <c r="C4" s="77"/>
      <c r="D4" s="78"/>
      <c r="E4" s="76"/>
      <c r="F4" s="78"/>
      <c r="G4" s="80"/>
      <c r="H4" s="78"/>
      <c r="I4" s="76"/>
      <c r="J4" s="78"/>
      <c r="K4" s="76"/>
      <c r="L4" s="78"/>
      <c r="M4" s="74"/>
    </row>
    <row r="5" spans="1:13" ht="23.1" customHeight="1">
      <c r="A5" s="77"/>
      <c r="B5" s="78"/>
      <c r="D5" s="78"/>
      <c r="E5" s="243" t="s">
        <v>0</v>
      </c>
      <c r="F5" s="243"/>
      <c r="G5" s="243"/>
      <c r="H5" s="78"/>
      <c r="I5" s="243" t="s">
        <v>1</v>
      </c>
      <c r="J5" s="243"/>
      <c r="K5" s="243"/>
      <c r="L5" s="81"/>
    </row>
    <row r="6" spans="1:13" ht="23.1" customHeight="1">
      <c r="A6" s="6" t="s">
        <v>2</v>
      </c>
      <c r="B6" s="78"/>
      <c r="C6" s="32" t="s">
        <v>3</v>
      </c>
      <c r="D6" s="78"/>
      <c r="E6" s="82" t="s">
        <v>210</v>
      </c>
      <c r="F6" s="83"/>
      <c r="G6" s="82" t="s">
        <v>195</v>
      </c>
      <c r="H6" s="84"/>
      <c r="I6" s="82" t="s">
        <v>210</v>
      </c>
      <c r="J6" s="83"/>
      <c r="K6" s="82" t="s">
        <v>195</v>
      </c>
      <c r="L6" s="81"/>
    </row>
    <row r="7" spans="1:13" ht="23.1" customHeight="1">
      <c r="A7" s="6"/>
      <c r="B7" s="78"/>
      <c r="C7" s="32"/>
      <c r="D7" s="78"/>
      <c r="E7" s="125" t="s">
        <v>169</v>
      </c>
      <c r="F7" s="126"/>
      <c r="G7" s="126" t="s">
        <v>170</v>
      </c>
      <c r="H7" s="84"/>
      <c r="I7" s="125" t="s">
        <v>169</v>
      </c>
      <c r="J7" s="126"/>
      <c r="K7" s="126" t="s">
        <v>170</v>
      </c>
      <c r="L7" s="81"/>
    </row>
    <row r="8" spans="1:13" ht="23.1" customHeight="1">
      <c r="A8" s="6"/>
      <c r="B8" s="78"/>
      <c r="C8" s="32"/>
      <c r="D8" s="78"/>
      <c r="E8" s="125" t="s">
        <v>171</v>
      </c>
      <c r="F8" s="126"/>
      <c r="G8" s="126"/>
      <c r="H8" s="84"/>
      <c r="I8" s="125" t="s">
        <v>171</v>
      </c>
      <c r="J8" s="126"/>
      <c r="K8" s="126"/>
      <c r="L8" s="81"/>
    </row>
    <row r="9" spans="1:13" ht="23.1" customHeight="1">
      <c r="E9" s="242" t="s">
        <v>4</v>
      </c>
      <c r="F9" s="242"/>
      <c r="G9" s="242"/>
      <c r="H9" s="242"/>
      <c r="I9" s="242"/>
      <c r="J9" s="242"/>
      <c r="K9" s="242"/>
    </row>
    <row r="10" spans="1:13" ht="23.1" customHeight="1">
      <c r="A10" s="91" t="s">
        <v>5</v>
      </c>
      <c r="C10" s="86"/>
    </row>
    <row r="11" spans="1:13" ht="23.1" customHeight="1">
      <c r="A11" s="62" t="s">
        <v>6</v>
      </c>
      <c r="C11" s="86"/>
      <c r="E11" s="87">
        <v>17347895</v>
      </c>
      <c r="F11" s="88"/>
      <c r="G11" s="87">
        <v>113696689</v>
      </c>
      <c r="H11" s="89"/>
      <c r="I11" s="87">
        <v>5267715</v>
      </c>
      <c r="J11" s="89"/>
      <c r="K11" s="87">
        <v>84508298</v>
      </c>
      <c r="L11" s="88"/>
    </row>
    <row r="12" spans="1:13" ht="23.1" customHeight="1">
      <c r="A12" s="62" t="s">
        <v>7</v>
      </c>
      <c r="C12" s="86">
        <v>5</v>
      </c>
      <c r="E12" s="87">
        <v>522966977</v>
      </c>
      <c r="F12" s="88"/>
      <c r="G12" s="87">
        <v>498651035</v>
      </c>
      <c r="H12" s="89"/>
      <c r="I12" s="87">
        <v>328727962</v>
      </c>
      <c r="J12" s="89"/>
      <c r="K12" s="87">
        <v>329137128</v>
      </c>
      <c r="L12" s="88"/>
    </row>
    <row r="13" spans="1:13" ht="23.1" customHeight="1">
      <c r="A13" s="62" t="s">
        <v>7</v>
      </c>
      <c r="C13" s="61"/>
      <c r="E13" s="87"/>
      <c r="F13" s="88"/>
      <c r="G13" s="87"/>
      <c r="H13" s="89"/>
      <c r="I13" s="87"/>
      <c r="J13" s="89"/>
      <c r="K13" s="87"/>
      <c r="L13" s="88"/>
    </row>
    <row r="14" spans="1:13" ht="23.1" customHeight="1">
      <c r="A14" s="62" t="s">
        <v>148</v>
      </c>
      <c r="C14" s="86">
        <v>4</v>
      </c>
      <c r="E14" s="87">
        <v>29919099</v>
      </c>
      <c r="F14" s="88"/>
      <c r="G14" s="87">
        <v>27609361</v>
      </c>
      <c r="H14" s="89"/>
      <c r="I14" s="87">
        <v>1475369217</v>
      </c>
      <c r="J14" s="89"/>
      <c r="K14" s="87">
        <v>1367803313</v>
      </c>
      <c r="L14" s="88"/>
    </row>
    <row r="15" spans="1:13" ht="23.1" customHeight="1">
      <c r="A15" s="62" t="s">
        <v>166</v>
      </c>
      <c r="C15" s="86">
        <v>4</v>
      </c>
      <c r="E15" s="87">
        <v>48471644</v>
      </c>
      <c r="F15" s="88"/>
      <c r="G15" s="87">
        <v>39825000</v>
      </c>
      <c r="H15" s="89"/>
      <c r="I15" s="87">
        <v>2544264531</v>
      </c>
      <c r="J15" s="89"/>
      <c r="K15" s="87">
        <v>2491797953</v>
      </c>
      <c r="L15" s="88"/>
    </row>
    <row r="16" spans="1:13" ht="23.1" customHeight="1">
      <c r="A16" s="62" t="s">
        <v>8</v>
      </c>
      <c r="C16" s="86">
        <v>6</v>
      </c>
      <c r="E16" s="87">
        <v>2290538778</v>
      </c>
      <c r="F16" s="88"/>
      <c r="G16" s="87">
        <v>2046452356</v>
      </c>
      <c r="H16" s="89"/>
      <c r="I16" s="87">
        <v>448450127</v>
      </c>
      <c r="J16" s="89"/>
      <c r="K16" s="87">
        <v>471510248</v>
      </c>
      <c r="L16" s="88"/>
    </row>
    <row r="17" spans="1:12" ht="23.1" customHeight="1">
      <c r="A17" s="62" t="s">
        <v>9</v>
      </c>
      <c r="C17" s="86">
        <v>7</v>
      </c>
      <c r="E17" s="87">
        <v>9403940563</v>
      </c>
      <c r="F17" s="88"/>
      <c r="G17" s="87">
        <v>9458757535</v>
      </c>
      <c r="H17" s="89"/>
      <c r="I17" s="87">
        <v>1246559278</v>
      </c>
      <c r="J17" s="89"/>
      <c r="K17" s="87">
        <v>1250922363</v>
      </c>
      <c r="L17" s="88"/>
    </row>
    <row r="18" spans="1:12" ht="23.1" customHeight="1">
      <c r="A18" s="62" t="s">
        <v>149</v>
      </c>
      <c r="C18" s="61"/>
      <c r="E18" s="87"/>
      <c r="F18" s="88"/>
      <c r="G18" s="87"/>
      <c r="H18" s="89"/>
      <c r="I18" s="87"/>
      <c r="J18" s="89"/>
      <c r="K18" s="87"/>
      <c r="L18" s="88"/>
    </row>
    <row r="19" spans="1:12" ht="23.1" customHeight="1">
      <c r="A19" s="62" t="s">
        <v>150</v>
      </c>
      <c r="C19" s="86"/>
      <c r="E19" s="87">
        <v>3841024</v>
      </c>
      <c r="F19" s="88"/>
      <c r="G19" s="87">
        <v>231818</v>
      </c>
      <c r="H19" s="89"/>
      <c r="I19" s="87">
        <v>0</v>
      </c>
      <c r="J19" s="89"/>
      <c r="K19" s="87">
        <v>0</v>
      </c>
      <c r="L19" s="88"/>
    </row>
    <row r="20" spans="1:12" ht="23.1" customHeight="1">
      <c r="A20" s="62" t="s">
        <v>10</v>
      </c>
      <c r="C20" s="86"/>
      <c r="E20" s="90">
        <v>4801681</v>
      </c>
      <c r="F20" s="88"/>
      <c r="G20" s="90">
        <v>4589976</v>
      </c>
      <c r="H20" s="89"/>
      <c r="I20" s="90">
        <v>0</v>
      </c>
      <c r="J20" s="89"/>
      <c r="K20" s="87">
        <v>0</v>
      </c>
      <c r="L20" s="88"/>
    </row>
    <row r="21" spans="1:12" ht="23.1" customHeight="1">
      <c r="A21" s="91" t="s">
        <v>11</v>
      </c>
      <c r="C21" s="86"/>
      <c r="E21" s="92">
        <f>SUM(E11:E20)</f>
        <v>12321827661</v>
      </c>
      <c r="F21" s="93"/>
      <c r="G21" s="94">
        <f>SUM(G11:G20)</f>
        <v>12189813770</v>
      </c>
      <c r="H21" s="95"/>
      <c r="I21" s="92">
        <f>SUM(I11:I20)</f>
        <v>6048638830</v>
      </c>
      <c r="J21" s="95"/>
      <c r="K21" s="96">
        <f>SUM(K11:K20)</f>
        <v>5995679303</v>
      </c>
      <c r="L21" s="88"/>
    </row>
    <row r="22" spans="1:12" ht="23.1" customHeight="1">
      <c r="A22" s="91"/>
      <c r="C22" s="86"/>
      <c r="E22" s="97"/>
      <c r="F22" s="93"/>
      <c r="G22" s="93"/>
      <c r="H22" s="95"/>
      <c r="I22" s="97"/>
      <c r="J22" s="95"/>
      <c r="K22" s="95"/>
      <c r="L22" s="88"/>
    </row>
    <row r="23" spans="1:12" ht="23.1" customHeight="1">
      <c r="A23" s="91" t="s">
        <v>12</v>
      </c>
      <c r="C23" s="86"/>
      <c r="E23" s="98"/>
      <c r="F23" s="88"/>
      <c r="G23" s="88"/>
      <c r="H23" s="89"/>
      <c r="I23" s="99"/>
      <c r="J23" s="89"/>
      <c r="K23" s="89"/>
      <c r="L23" s="88"/>
    </row>
    <row r="24" spans="1:12" ht="23.1" customHeight="1">
      <c r="A24" s="62" t="s">
        <v>13</v>
      </c>
      <c r="C24" s="86">
        <v>10</v>
      </c>
      <c r="E24" s="30">
        <v>4711171</v>
      </c>
      <c r="F24" s="88"/>
      <c r="G24" s="30">
        <v>4711171</v>
      </c>
      <c r="H24" s="89"/>
      <c r="I24" s="30">
        <v>2632621</v>
      </c>
      <c r="J24" s="27"/>
      <c r="K24" s="30">
        <v>2632621</v>
      </c>
      <c r="L24" s="88"/>
    </row>
    <row r="25" spans="1:12" ht="23.1" customHeight="1">
      <c r="A25" s="100" t="s">
        <v>14</v>
      </c>
      <c r="C25" s="86">
        <v>8</v>
      </c>
      <c r="E25" s="30">
        <v>0</v>
      </c>
      <c r="F25" s="88"/>
      <c r="G25" s="30">
        <v>0</v>
      </c>
      <c r="H25" s="89"/>
      <c r="I25" s="30">
        <v>1273420501</v>
      </c>
      <c r="J25" s="27"/>
      <c r="K25" s="30">
        <v>1273420501</v>
      </c>
      <c r="L25" s="88"/>
    </row>
    <row r="26" spans="1:12" ht="23.1" customHeight="1">
      <c r="A26" s="100" t="s">
        <v>15</v>
      </c>
      <c r="B26" s="101"/>
      <c r="C26" s="86">
        <v>9</v>
      </c>
      <c r="E26" s="98">
        <v>2202700</v>
      </c>
      <c r="F26" s="88"/>
      <c r="G26" s="98">
        <v>120235</v>
      </c>
      <c r="H26" s="89"/>
      <c r="I26" s="98">
        <v>206290000</v>
      </c>
      <c r="J26" s="89"/>
      <c r="K26" s="30">
        <v>206290000</v>
      </c>
      <c r="L26" s="88"/>
    </row>
    <row r="27" spans="1:12" ht="23.1" customHeight="1">
      <c r="A27" s="100" t="s">
        <v>16</v>
      </c>
      <c r="B27" s="101"/>
      <c r="C27" s="86"/>
      <c r="E27" s="98">
        <v>30399498</v>
      </c>
      <c r="F27" s="88"/>
      <c r="G27" s="98">
        <v>30399498</v>
      </c>
      <c r="H27" s="89"/>
      <c r="I27" s="98">
        <v>0</v>
      </c>
      <c r="J27" s="27"/>
      <c r="K27" s="30">
        <v>0</v>
      </c>
      <c r="L27" s="88"/>
    </row>
    <row r="28" spans="1:12" ht="23.1" customHeight="1">
      <c r="A28" s="100" t="s">
        <v>17</v>
      </c>
      <c r="B28" s="101"/>
      <c r="C28" s="86">
        <v>11</v>
      </c>
      <c r="E28" s="98">
        <v>1862323487</v>
      </c>
      <c r="F28" s="88"/>
      <c r="G28" s="98">
        <v>1850427212</v>
      </c>
      <c r="H28" s="89"/>
      <c r="I28" s="98">
        <v>0</v>
      </c>
      <c r="J28" s="27"/>
      <c r="K28" s="30">
        <v>0</v>
      </c>
      <c r="L28" s="88"/>
    </row>
    <row r="29" spans="1:12" ht="23.1" customHeight="1">
      <c r="A29" s="100" t="s">
        <v>18</v>
      </c>
      <c r="B29" s="101"/>
      <c r="C29" s="86">
        <v>12</v>
      </c>
      <c r="E29" s="98">
        <v>209687619</v>
      </c>
      <c r="F29" s="88"/>
      <c r="G29" s="98">
        <v>216925084</v>
      </c>
      <c r="H29" s="89"/>
      <c r="I29" s="98">
        <v>132335010</v>
      </c>
      <c r="J29" s="89"/>
      <c r="K29" s="98">
        <v>134269763</v>
      </c>
      <c r="L29" s="88"/>
    </row>
    <row r="30" spans="1:12" ht="23.1" customHeight="1">
      <c r="A30" s="100" t="s">
        <v>19</v>
      </c>
      <c r="B30" s="101"/>
      <c r="C30" s="86"/>
      <c r="E30" s="98">
        <v>223422098</v>
      </c>
      <c r="F30" s="88"/>
      <c r="G30" s="98">
        <v>230496487</v>
      </c>
      <c r="H30" s="89"/>
      <c r="I30" s="98">
        <v>6433098</v>
      </c>
      <c r="J30" s="89"/>
      <c r="K30" s="30">
        <v>7353935</v>
      </c>
      <c r="L30" s="88"/>
    </row>
    <row r="31" spans="1:12" ht="23.1" customHeight="1">
      <c r="A31" s="100" t="s">
        <v>179</v>
      </c>
      <c r="B31" s="101"/>
      <c r="C31" s="86">
        <v>13</v>
      </c>
      <c r="E31" s="98">
        <v>2352339</v>
      </c>
      <c r="F31" s="88"/>
      <c r="G31" s="98">
        <v>2711043</v>
      </c>
      <c r="H31" s="89"/>
      <c r="I31" s="98">
        <v>2330202</v>
      </c>
      <c r="J31" s="89"/>
      <c r="K31" s="98">
        <v>2677798</v>
      </c>
      <c r="L31" s="88"/>
    </row>
    <row r="32" spans="1:12" ht="23.1" customHeight="1">
      <c r="A32" s="100" t="s">
        <v>20</v>
      </c>
      <c r="B32" s="101"/>
      <c r="C32" s="86"/>
      <c r="E32" s="98">
        <v>331504909</v>
      </c>
      <c r="F32" s="88"/>
      <c r="G32" s="98">
        <v>331504909</v>
      </c>
      <c r="H32" s="89"/>
      <c r="I32" s="98">
        <v>0</v>
      </c>
      <c r="J32" s="89"/>
      <c r="K32" s="30">
        <v>0</v>
      </c>
      <c r="L32" s="88"/>
    </row>
    <row r="33" spans="1:13" ht="23.1" customHeight="1">
      <c r="A33" s="100" t="s">
        <v>21</v>
      </c>
      <c r="B33" s="101"/>
      <c r="C33" s="86"/>
      <c r="E33" s="98">
        <v>96192048</v>
      </c>
      <c r="F33" s="88"/>
      <c r="G33" s="98">
        <v>101307091</v>
      </c>
      <c r="H33" s="89"/>
      <c r="I33" s="98">
        <v>28492786</v>
      </c>
      <c r="J33" s="89"/>
      <c r="K33" s="98">
        <v>31851887</v>
      </c>
      <c r="L33" s="88"/>
    </row>
    <row r="34" spans="1:13" ht="23.1" customHeight="1">
      <c r="A34" s="62" t="s">
        <v>22</v>
      </c>
      <c r="C34" s="86">
        <v>14</v>
      </c>
      <c r="E34" s="102">
        <v>83779485</v>
      </c>
      <c r="F34" s="88"/>
      <c r="G34" s="102">
        <v>86554700</v>
      </c>
      <c r="H34" s="89"/>
      <c r="I34" s="102">
        <v>38046786</v>
      </c>
      <c r="J34" s="89"/>
      <c r="K34" s="102">
        <v>37464593</v>
      </c>
      <c r="L34" s="88"/>
    </row>
    <row r="35" spans="1:13" ht="23.1" customHeight="1">
      <c r="A35" s="91" t="s">
        <v>23</v>
      </c>
      <c r="C35" s="86"/>
      <c r="E35" s="92">
        <f>SUM(E24:E34)</f>
        <v>2846575354</v>
      </c>
      <c r="F35" s="93"/>
      <c r="G35" s="94">
        <f>SUM(G24:G34)</f>
        <v>2855157430</v>
      </c>
      <c r="H35" s="93"/>
      <c r="I35" s="92">
        <f>SUM(I24:I34)</f>
        <v>1689981004</v>
      </c>
      <c r="J35" s="93"/>
      <c r="K35" s="94">
        <f>SUM(K24:K34)</f>
        <v>1695961098</v>
      </c>
      <c r="L35" s="88"/>
    </row>
    <row r="36" spans="1:13" ht="23.1" customHeight="1">
      <c r="A36" s="91"/>
      <c r="C36" s="86"/>
      <c r="E36" s="97"/>
      <c r="F36" s="93"/>
      <c r="G36" s="93"/>
      <c r="H36" s="93"/>
      <c r="I36" s="97"/>
      <c r="J36" s="93"/>
      <c r="K36" s="93"/>
      <c r="L36" s="88"/>
    </row>
    <row r="37" spans="1:13" ht="23.1" customHeight="1" thickBot="1">
      <c r="A37" s="91" t="s">
        <v>24</v>
      </c>
      <c r="E37" s="103">
        <f>SUM(E21,E35)</f>
        <v>15168403015</v>
      </c>
      <c r="F37" s="93"/>
      <c r="G37" s="104">
        <f>SUM(G21,G35)</f>
        <v>15044971200</v>
      </c>
      <c r="H37" s="93"/>
      <c r="I37" s="103">
        <f>SUM(I21,I35)</f>
        <v>7738619834</v>
      </c>
      <c r="J37" s="93"/>
      <c r="K37" s="104">
        <f>SUM(K21,K35)</f>
        <v>7691640401</v>
      </c>
      <c r="L37" s="88"/>
    </row>
    <row r="38" spans="1:13" ht="23.1" customHeight="1" thickTop="1"/>
    <row r="39" spans="1:13" ht="23.1" customHeight="1">
      <c r="A39" s="60" t="str">
        <f>+A1</f>
        <v>บริษัท เนอวานา ดีเวลลอปเม้นท์ จำกัด (มหาชน) และบริษัทย่อย</v>
      </c>
    </row>
    <row r="40" spans="1:13" s="79" customFormat="1" ht="23.1" customHeight="1">
      <c r="A40" s="75" t="s">
        <v>168</v>
      </c>
      <c r="B40" s="76"/>
      <c r="C40" s="77"/>
      <c r="D40" s="78"/>
      <c r="E40" s="76"/>
      <c r="F40" s="78"/>
      <c r="G40" s="76"/>
      <c r="H40" s="78"/>
      <c r="I40" s="76"/>
      <c r="J40" s="78"/>
      <c r="K40" s="76"/>
      <c r="L40" s="78"/>
      <c r="M40" s="49"/>
    </row>
    <row r="41" spans="1:13" s="79" customFormat="1" ht="23.1" customHeight="1">
      <c r="A41" s="75" t="str">
        <f>+A3</f>
        <v>ณ วันที่ 30 มิถุนายน 2569</v>
      </c>
      <c r="B41" s="76"/>
      <c r="C41" s="77"/>
      <c r="D41" s="78"/>
      <c r="E41" s="76"/>
      <c r="F41" s="78"/>
      <c r="G41" s="76"/>
      <c r="H41" s="78"/>
      <c r="I41" s="76"/>
      <c r="J41" s="78"/>
      <c r="K41" s="76"/>
      <c r="L41" s="78"/>
      <c r="M41" s="49"/>
    </row>
    <row r="42" spans="1:13" ht="21">
      <c r="A42" s="77"/>
      <c r="B42" s="78"/>
      <c r="C42" s="77"/>
      <c r="D42" s="78"/>
      <c r="E42" s="78"/>
      <c r="F42" s="78"/>
      <c r="G42" s="78"/>
      <c r="H42" s="78"/>
      <c r="I42" s="78"/>
      <c r="J42" s="78"/>
      <c r="K42" s="105"/>
      <c r="L42" s="78"/>
    </row>
    <row r="43" spans="1:13" ht="23.1" customHeight="1">
      <c r="A43" s="77"/>
      <c r="B43" s="78"/>
      <c r="C43" s="61"/>
      <c r="D43" s="78"/>
      <c r="E43" s="243" t="s">
        <v>0</v>
      </c>
      <c r="F43" s="243"/>
      <c r="G43" s="243"/>
      <c r="H43" s="78"/>
      <c r="I43" s="243" t="s">
        <v>1</v>
      </c>
      <c r="J43" s="243"/>
      <c r="K43" s="243"/>
      <c r="L43" s="81"/>
    </row>
    <row r="44" spans="1:13" ht="23.1" customHeight="1">
      <c r="A44" s="6" t="s">
        <v>25</v>
      </c>
      <c r="B44" s="78"/>
      <c r="C44" s="32" t="s">
        <v>3</v>
      </c>
      <c r="D44" s="78"/>
      <c r="E44" s="82" t="str">
        <f>+E6</f>
        <v>30 มิถุนายน 2569</v>
      </c>
      <c r="F44" s="83"/>
      <c r="G44" s="82" t="str">
        <f>+G6</f>
        <v>31 ธันวาคม 2568</v>
      </c>
      <c r="H44" s="84"/>
      <c r="I44" s="82" t="str">
        <f>+I6</f>
        <v>30 มิถุนายน 2569</v>
      </c>
      <c r="J44" s="83"/>
      <c r="K44" s="82" t="str">
        <f>+K6</f>
        <v>31 ธันวาคม 2568</v>
      </c>
      <c r="L44" s="81"/>
    </row>
    <row r="45" spans="1:13" ht="23.1" customHeight="1">
      <c r="A45" s="6"/>
      <c r="B45" s="78"/>
      <c r="C45" s="32"/>
      <c r="D45" s="78"/>
      <c r="E45" s="125" t="s">
        <v>169</v>
      </c>
      <c r="F45" s="126"/>
      <c r="G45" s="126" t="s">
        <v>170</v>
      </c>
      <c r="H45" s="84"/>
      <c r="I45" s="125" t="s">
        <v>169</v>
      </c>
      <c r="J45" s="126"/>
      <c r="K45" s="126" t="s">
        <v>170</v>
      </c>
      <c r="L45" s="81"/>
    </row>
    <row r="46" spans="1:13" ht="23.1" customHeight="1">
      <c r="A46" s="6"/>
      <c r="B46" s="78"/>
      <c r="C46" s="32"/>
      <c r="D46" s="78"/>
      <c r="E46" s="125" t="s">
        <v>171</v>
      </c>
      <c r="F46" s="126"/>
      <c r="G46" s="126"/>
      <c r="H46" s="84"/>
      <c r="I46" s="125" t="s">
        <v>171</v>
      </c>
      <c r="J46" s="126"/>
      <c r="K46" s="126"/>
      <c r="L46" s="81"/>
    </row>
    <row r="47" spans="1:13" ht="23.1" customHeight="1">
      <c r="A47" s="61"/>
      <c r="E47" s="242" t="s">
        <v>4</v>
      </c>
      <c r="F47" s="242"/>
      <c r="G47" s="242"/>
      <c r="H47" s="242"/>
      <c r="I47" s="242"/>
      <c r="J47" s="242"/>
      <c r="K47" s="242"/>
    </row>
    <row r="48" spans="1:13" ht="23.1" customHeight="1">
      <c r="A48" s="91" t="s">
        <v>26</v>
      </c>
      <c r="C48" s="86"/>
    </row>
    <row r="49" spans="1:16" ht="23.1" customHeight="1">
      <c r="A49" s="100" t="s">
        <v>151</v>
      </c>
      <c r="B49" s="101"/>
      <c r="C49" s="61"/>
      <c r="E49" s="11"/>
      <c r="F49" s="106"/>
      <c r="L49" s="106"/>
    </row>
    <row r="50" spans="1:16" ht="23.1" customHeight="1">
      <c r="A50" s="100" t="s">
        <v>152</v>
      </c>
      <c r="B50" s="101"/>
      <c r="C50" s="86">
        <v>16</v>
      </c>
      <c r="E50" s="11">
        <v>1571948307</v>
      </c>
      <c r="F50" s="106"/>
      <c r="G50" s="106">
        <v>1573261312</v>
      </c>
      <c r="H50" s="107"/>
      <c r="I50" s="11">
        <v>1504988575</v>
      </c>
      <c r="J50" s="107"/>
      <c r="K50" s="106">
        <v>1505423626</v>
      </c>
      <c r="L50" s="106"/>
    </row>
    <row r="51" spans="1:16" ht="23.1" customHeight="1">
      <c r="A51" s="100" t="s">
        <v>27</v>
      </c>
      <c r="B51" s="101"/>
      <c r="C51" s="86">
        <v>15</v>
      </c>
      <c r="E51" s="54">
        <v>470596955</v>
      </c>
      <c r="F51" s="26"/>
      <c r="G51" s="11">
        <v>407306356</v>
      </c>
      <c r="H51" s="107"/>
      <c r="I51" s="54">
        <v>46254184</v>
      </c>
      <c r="J51" s="107"/>
      <c r="K51" s="81">
        <v>42569219</v>
      </c>
      <c r="L51" s="106"/>
    </row>
    <row r="52" spans="1:16" ht="23.1" customHeight="1">
      <c r="A52" s="100" t="s">
        <v>27</v>
      </c>
      <c r="B52" s="101"/>
      <c r="C52" s="61"/>
      <c r="E52" s="54"/>
      <c r="F52" s="26"/>
      <c r="I52" s="54"/>
      <c r="L52" s="106"/>
    </row>
    <row r="53" spans="1:16" ht="23.1" customHeight="1">
      <c r="A53" s="100" t="s">
        <v>148</v>
      </c>
      <c r="B53" s="101"/>
      <c r="C53" s="86">
        <v>4</v>
      </c>
      <c r="E53" s="54">
        <v>12056684</v>
      </c>
      <c r="F53" s="26"/>
      <c r="G53" s="54">
        <v>12199805</v>
      </c>
      <c r="H53" s="107"/>
      <c r="I53" s="54">
        <v>246751079</v>
      </c>
      <c r="J53" s="107"/>
      <c r="K53" s="31">
        <v>234103371</v>
      </c>
      <c r="L53" s="106"/>
    </row>
    <row r="54" spans="1:16" ht="23.1" customHeight="1">
      <c r="A54" s="100" t="s">
        <v>28</v>
      </c>
      <c r="B54" s="101"/>
      <c r="C54" s="86"/>
      <c r="E54" s="54"/>
      <c r="F54" s="26"/>
      <c r="I54" s="54"/>
      <c r="L54" s="106"/>
    </row>
    <row r="55" spans="1:16" ht="23.1" customHeight="1">
      <c r="A55" s="100" t="s">
        <v>153</v>
      </c>
      <c r="B55" s="101"/>
      <c r="C55" s="86">
        <v>16</v>
      </c>
      <c r="E55" s="54">
        <v>958703820</v>
      </c>
      <c r="F55" s="26"/>
      <c r="G55" s="54">
        <v>919344702</v>
      </c>
      <c r="H55" s="107"/>
      <c r="I55" s="54">
        <v>20640000</v>
      </c>
      <c r="J55" s="107"/>
      <c r="K55" s="31">
        <v>20640000</v>
      </c>
      <c r="L55" s="106"/>
    </row>
    <row r="56" spans="1:16" ht="23.1" customHeight="1">
      <c r="A56" s="100" t="s">
        <v>175</v>
      </c>
      <c r="B56" s="101"/>
      <c r="C56" s="86"/>
      <c r="E56" s="54">
        <v>2888638</v>
      </c>
      <c r="F56" s="26"/>
      <c r="G56" s="54">
        <v>2648961</v>
      </c>
      <c r="H56" s="107"/>
      <c r="I56" s="54">
        <v>1867108</v>
      </c>
      <c r="J56" s="107"/>
      <c r="K56" s="31">
        <v>1815702</v>
      </c>
      <c r="L56" s="106"/>
    </row>
    <row r="57" spans="1:16" ht="23.1" customHeight="1">
      <c r="A57" s="100" t="s">
        <v>163</v>
      </c>
      <c r="B57" s="101"/>
      <c r="C57" s="86">
        <v>4</v>
      </c>
      <c r="E57" s="54">
        <v>128000000</v>
      </c>
      <c r="F57" s="26"/>
      <c r="G57" s="54">
        <v>128000000</v>
      </c>
      <c r="H57" s="107"/>
      <c r="I57" s="54">
        <v>566895000</v>
      </c>
      <c r="J57" s="107"/>
      <c r="K57" s="31">
        <v>548525000</v>
      </c>
      <c r="L57" s="106"/>
    </row>
    <row r="58" spans="1:16" ht="23.1" customHeight="1">
      <c r="A58" s="100" t="s">
        <v>196</v>
      </c>
      <c r="B58" s="101"/>
      <c r="C58" s="86">
        <v>16</v>
      </c>
      <c r="E58" s="54">
        <v>93450000</v>
      </c>
      <c r="F58" s="26"/>
      <c r="G58" s="54">
        <v>62000000</v>
      </c>
      <c r="H58" s="107"/>
      <c r="I58" s="54">
        <v>93450000</v>
      </c>
      <c r="J58" s="107"/>
      <c r="K58" s="31">
        <v>62000000</v>
      </c>
      <c r="L58" s="106"/>
    </row>
    <row r="59" spans="1:16" ht="23.1" customHeight="1">
      <c r="A59" s="100" t="s">
        <v>29</v>
      </c>
      <c r="B59" s="101"/>
      <c r="C59" s="86"/>
      <c r="E59" s="54">
        <v>3484449</v>
      </c>
      <c r="F59" s="26"/>
      <c r="G59" s="54">
        <v>41747811</v>
      </c>
      <c r="H59" s="107"/>
      <c r="I59" s="54">
        <v>0</v>
      </c>
      <c r="J59" s="107"/>
      <c r="K59" s="31">
        <v>0</v>
      </c>
      <c r="L59" s="106"/>
    </row>
    <row r="60" spans="1:16" ht="23.1" customHeight="1">
      <c r="A60" s="100" t="s">
        <v>30</v>
      </c>
      <c r="B60" s="101"/>
      <c r="C60" s="86"/>
      <c r="E60" s="54">
        <v>71342110</v>
      </c>
      <c r="F60" s="26"/>
      <c r="G60" s="54">
        <v>72110590</v>
      </c>
      <c r="H60" s="107"/>
      <c r="I60" s="54">
        <v>8025330</v>
      </c>
      <c r="J60" s="107"/>
      <c r="K60" s="31">
        <v>8380960</v>
      </c>
      <c r="L60" s="106"/>
    </row>
    <row r="61" spans="1:16" ht="23.1" customHeight="1">
      <c r="A61" s="100" t="s">
        <v>31</v>
      </c>
      <c r="B61" s="101"/>
      <c r="C61" s="86"/>
      <c r="E61" s="54">
        <v>167044737</v>
      </c>
      <c r="F61" s="26"/>
      <c r="G61" s="54">
        <v>113583348</v>
      </c>
      <c r="H61" s="107"/>
      <c r="I61" s="54">
        <v>23121585</v>
      </c>
      <c r="J61" s="107"/>
      <c r="K61" s="31">
        <v>23241665</v>
      </c>
      <c r="L61" s="106"/>
    </row>
    <row r="62" spans="1:16" ht="23.1" customHeight="1">
      <c r="A62" s="100" t="s">
        <v>154</v>
      </c>
      <c r="B62" s="101"/>
      <c r="C62" s="86"/>
      <c r="E62" s="54"/>
      <c r="F62" s="26"/>
      <c r="G62" s="54"/>
      <c r="H62" s="107"/>
      <c r="I62" s="54"/>
      <c r="J62" s="107"/>
      <c r="K62" s="31"/>
      <c r="L62" s="106"/>
    </row>
    <row r="63" spans="1:16" ht="23.1" customHeight="1">
      <c r="A63" s="100" t="s">
        <v>155</v>
      </c>
      <c r="B63" s="101"/>
      <c r="C63" s="86"/>
      <c r="E63" s="54">
        <v>26590413</v>
      </c>
      <c r="F63" s="26"/>
      <c r="G63" s="54">
        <v>14416172</v>
      </c>
      <c r="H63" s="107"/>
      <c r="I63" s="54">
        <v>0</v>
      </c>
      <c r="J63" s="107"/>
      <c r="K63" s="31">
        <v>0</v>
      </c>
      <c r="L63" s="106"/>
    </row>
    <row r="64" spans="1:16" ht="23.1" customHeight="1">
      <c r="A64" s="62" t="s">
        <v>32</v>
      </c>
      <c r="B64" s="86"/>
      <c r="C64" s="86"/>
      <c r="E64" s="81">
        <v>79047077</v>
      </c>
      <c r="F64" s="106"/>
      <c r="G64" s="81">
        <v>75089727</v>
      </c>
      <c r="H64" s="107"/>
      <c r="I64" s="81">
        <v>38694530</v>
      </c>
      <c r="J64" s="107"/>
      <c r="K64" s="81">
        <v>35561599</v>
      </c>
      <c r="L64" s="106"/>
      <c r="O64" s="233"/>
      <c r="P64" s="234"/>
    </row>
    <row r="65" spans="1:16" ht="23.1" customHeight="1">
      <c r="A65" s="91" t="s">
        <v>33</v>
      </c>
      <c r="C65" s="86"/>
      <c r="E65" s="108">
        <f>SUM(E49:E64)</f>
        <v>3585153190</v>
      </c>
      <c r="F65" s="23"/>
      <c r="G65" s="109">
        <f>SUM(G50:G64)</f>
        <v>3421708784</v>
      </c>
      <c r="H65" s="23"/>
      <c r="I65" s="108">
        <f>SUM(I50:I64)</f>
        <v>2550687391</v>
      </c>
      <c r="J65" s="23"/>
      <c r="K65" s="109">
        <f>SUM(K50:K64)</f>
        <v>2482261142</v>
      </c>
      <c r="L65" s="106"/>
      <c r="O65" s="233"/>
      <c r="P65" s="234"/>
    </row>
    <row r="66" spans="1:16" ht="23.1" customHeight="1">
      <c r="A66" s="91"/>
      <c r="C66" s="86"/>
      <c r="E66" s="43"/>
      <c r="F66" s="23"/>
      <c r="G66" s="23"/>
      <c r="H66" s="23"/>
      <c r="I66" s="43"/>
      <c r="J66" s="23"/>
      <c r="K66" s="23"/>
      <c r="L66" s="106"/>
    </row>
    <row r="67" spans="1:16" ht="23.1" customHeight="1">
      <c r="A67" s="91" t="s">
        <v>34</v>
      </c>
      <c r="C67" s="86"/>
      <c r="F67" s="73"/>
      <c r="G67" s="73"/>
      <c r="H67" s="73"/>
      <c r="J67" s="73"/>
      <c r="K67" s="73"/>
      <c r="L67" s="73"/>
    </row>
    <row r="68" spans="1:16" ht="21">
      <c r="A68" s="62" t="s">
        <v>35</v>
      </c>
      <c r="C68" s="86">
        <v>16</v>
      </c>
      <c r="E68" s="61">
        <v>5512254902</v>
      </c>
      <c r="F68" s="73"/>
      <c r="G68" s="61">
        <v>5557013986</v>
      </c>
      <c r="H68" s="73"/>
      <c r="I68" s="61">
        <v>346243576</v>
      </c>
      <c r="K68" s="61">
        <v>356481270</v>
      </c>
      <c r="L68" s="73"/>
    </row>
    <row r="69" spans="1:16" ht="23.1" customHeight="1">
      <c r="A69" s="100" t="s">
        <v>36</v>
      </c>
      <c r="C69" s="86"/>
      <c r="E69" s="61">
        <v>255760366</v>
      </c>
      <c r="F69" s="73"/>
      <c r="G69" s="61">
        <v>256992326</v>
      </c>
      <c r="H69" s="110"/>
      <c r="I69" s="61">
        <v>0</v>
      </c>
      <c r="J69" s="107"/>
      <c r="K69" s="31">
        <v>0</v>
      </c>
      <c r="L69" s="106"/>
    </row>
    <row r="70" spans="1:16" ht="23.1" customHeight="1">
      <c r="A70" s="62" t="s">
        <v>37</v>
      </c>
      <c r="C70" s="86"/>
      <c r="E70" s="61">
        <v>116776523</v>
      </c>
      <c r="F70" s="73"/>
      <c r="G70" s="61">
        <v>118739631</v>
      </c>
      <c r="H70" s="73"/>
      <c r="I70" s="61">
        <v>4881967</v>
      </c>
      <c r="J70" s="73"/>
      <c r="K70" s="49">
        <v>5828372</v>
      </c>
      <c r="L70" s="73"/>
    </row>
    <row r="71" spans="1:16" ht="23.1" customHeight="1">
      <c r="A71" s="62" t="s">
        <v>156</v>
      </c>
      <c r="B71" s="86"/>
      <c r="C71" s="61"/>
      <c r="E71" s="81"/>
      <c r="F71" s="106"/>
      <c r="G71" s="81"/>
      <c r="H71" s="107"/>
      <c r="I71" s="81"/>
      <c r="J71" s="107"/>
      <c r="K71" s="31"/>
      <c r="L71" s="106"/>
    </row>
    <row r="72" spans="1:16" ht="23.1" customHeight="1">
      <c r="A72" s="62" t="s">
        <v>157</v>
      </c>
      <c r="B72" s="86"/>
      <c r="C72" s="86">
        <v>17</v>
      </c>
      <c r="E72" s="81">
        <v>35172841</v>
      </c>
      <c r="F72" s="106"/>
      <c r="G72" s="81">
        <v>33491962</v>
      </c>
      <c r="H72" s="107"/>
      <c r="I72" s="81">
        <v>26797194</v>
      </c>
      <c r="J72" s="107"/>
      <c r="K72" s="31">
        <v>25459821</v>
      </c>
      <c r="L72" s="106"/>
    </row>
    <row r="73" spans="1:16" ht="23.1" customHeight="1">
      <c r="A73" s="62" t="s">
        <v>162</v>
      </c>
      <c r="B73" s="86"/>
      <c r="C73" s="86"/>
      <c r="E73" s="81">
        <v>24309424</v>
      </c>
      <c r="F73" s="106"/>
      <c r="G73" s="81">
        <v>21695738</v>
      </c>
      <c r="H73" s="107"/>
      <c r="I73" s="81">
        <v>1010000</v>
      </c>
      <c r="J73" s="107"/>
      <c r="K73" s="49">
        <v>1220000</v>
      </c>
      <c r="L73" s="106"/>
    </row>
    <row r="74" spans="1:16" ht="23.1" customHeight="1">
      <c r="A74" s="91" t="s">
        <v>38</v>
      </c>
      <c r="C74" s="86"/>
      <c r="E74" s="108">
        <f>SUM(E68:E73)</f>
        <v>5944274056</v>
      </c>
      <c r="F74" s="23"/>
      <c r="G74" s="109">
        <f>SUM(G68:G73)</f>
        <v>5987933643</v>
      </c>
      <c r="H74" s="23"/>
      <c r="I74" s="108">
        <f>SUM(I68:I73)</f>
        <v>378932737</v>
      </c>
      <c r="J74" s="23"/>
      <c r="K74" s="109">
        <f>SUM(K68:K73)</f>
        <v>388989463</v>
      </c>
      <c r="L74" s="106"/>
    </row>
    <row r="75" spans="1:16" ht="23.1" customHeight="1">
      <c r="A75" s="91" t="s">
        <v>39</v>
      </c>
      <c r="C75" s="86"/>
      <c r="E75" s="108">
        <f>E65+E74</f>
        <v>9529427246</v>
      </c>
      <c r="F75" s="23"/>
      <c r="G75" s="109">
        <f>G65+G74</f>
        <v>9409642427</v>
      </c>
      <c r="H75" s="23"/>
      <c r="I75" s="51">
        <f>SUM(I65,I74)</f>
        <v>2929620128</v>
      </c>
      <c r="J75" s="23"/>
      <c r="K75" s="24">
        <f>SUM(K65,K74)</f>
        <v>2871250605</v>
      </c>
      <c r="L75" s="106"/>
    </row>
    <row r="76" spans="1:16" ht="23.1" customHeight="1">
      <c r="A76" s="60" t="str">
        <f>+A39</f>
        <v>บริษัท เนอวานา ดีเวลลอปเม้นท์ จำกัด (มหาชน) และบริษัทย่อย</v>
      </c>
    </row>
    <row r="77" spans="1:16" s="79" customFormat="1" ht="23.1" customHeight="1">
      <c r="A77" s="75" t="s">
        <v>168</v>
      </c>
      <c r="B77" s="76"/>
      <c r="C77" s="77"/>
      <c r="D77" s="78"/>
      <c r="E77" s="76"/>
      <c r="F77" s="78"/>
      <c r="G77" s="76"/>
      <c r="H77" s="78"/>
      <c r="I77" s="76"/>
      <c r="J77" s="78"/>
      <c r="K77" s="76"/>
      <c r="L77" s="78"/>
      <c r="M77" s="49"/>
    </row>
    <row r="78" spans="1:16" s="79" customFormat="1" ht="23.1" customHeight="1">
      <c r="A78" s="75" t="str">
        <f>+A41</f>
        <v>ณ วันที่ 30 มิถุนายน 2569</v>
      </c>
      <c r="B78" s="76"/>
      <c r="C78" s="77"/>
      <c r="D78" s="78"/>
      <c r="E78" s="76"/>
      <c r="F78" s="78"/>
      <c r="G78" s="76"/>
      <c r="H78" s="78"/>
      <c r="I78" s="76"/>
      <c r="J78" s="78"/>
      <c r="K78" s="76"/>
      <c r="L78" s="78"/>
      <c r="M78" s="49"/>
    </row>
    <row r="79" spans="1:16" ht="23.1" customHeight="1">
      <c r="A79" s="77"/>
      <c r="B79" s="78"/>
      <c r="C79" s="77"/>
      <c r="D79" s="78"/>
      <c r="E79" s="78"/>
      <c r="F79" s="78"/>
      <c r="G79" s="78"/>
      <c r="H79" s="78"/>
      <c r="I79" s="78"/>
      <c r="J79" s="78"/>
      <c r="K79" s="105"/>
      <c r="L79" s="78"/>
    </row>
    <row r="80" spans="1:16" ht="23.1" customHeight="1">
      <c r="A80" s="77"/>
      <c r="B80" s="78"/>
      <c r="C80" s="32"/>
      <c r="D80" s="78"/>
      <c r="E80" s="243" t="s">
        <v>0</v>
      </c>
      <c r="F80" s="243"/>
      <c r="G80" s="243"/>
      <c r="H80" s="78"/>
      <c r="I80" s="243" t="s">
        <v>1</v>
      </c>
      <c r="J80" s="243"/>
      <c r="K80" s="243"/>
      <c r="L80" s="81"/>
    </row>
    <row r="81" spans="1:12" ht="23.1" customHeight="1">
      <c r="A81" s="6"/>
      <c r="B81" s="78"/>
      <c r="C81" s="32" t="s">
        <v>3</v>
      </c>
      <c r="D81" s="78"/>
      <c r="E81" s="82" t="str">
        <f>+E6</f>
        <v>30 มิถุนายน 2569</v>
      </c>
      <c r="F81" s="83"/>
      <c r="G81" s="82" t="str">
        <f>+G6</f>
        <v>31 ธันวาคม 2568</v>
      </c>
      <c r="H81" s="84"/>
      <c r="I81" s="82" t="str">
        <f>+I6</f>
        <v>30 มิถุนายน 2569</v>
      </c>
      <c r="J81" s="83"/>
      <c r="K81" s="82" t="str">
        <f>+K6</f>
        <v>31 ธันวาคม 2568</v>
      </c>
      <c r="L81" s="81"/>
    </row>
    <row r="82" spans="1:12" ht="23.1" customHeight="1">
      <c r="A82" s="6"/>
      <c r="B82" s="78"/>
      <c r="C82" s="32"/>
      <c r="D82" s="78"/>
      <c r="E82" s="125" t="s">
        <v>169</v>
      </c>
      <c r="F82" s="126"/>
      <c r="G82" s="126" t="s">
        <v>170</v>
      </c>
      <c r="H82" s="84"/>
      <c r="I82" s="125" t="s">
        <v>169</v>
      </c>
      <c r="J82" s="126"/>
      <c r="K82" s="126" t="s">
        <v>170</v>
      </c>
      <c r="L82" s="81"/>
    </row>
    <row r="83" spans="1:12" ht="23.1" customHeight="1">
      <c r="A83" s="6"/>
      <c r="B83" s="78"/>
      <c r="C83" s="32"/>
      <c r="D83" s="78"/>
      <c r="E83" s="125" t="s">
        <v>171</v>
      </c>
      <c r="F83" s="126"/>
      <c r="G83" s="126"/>
      <c r="H83" s="84"/>
      <c r="I83" s="125" t="s">
        <v>171</v>
      </c>
      <c r="J83" s="126"/>
      <c r="K83" s="126"/>
      <c r="L83" s="81"/>
    </row>
    <row r="84" spans="1:12" ht="23.1" customHeight="1">
      <c r="A84" s="61"/>
      <c r="E84" s="242" t="s">
        <v>4</v>
      </c>
      <c r="F84" s="242"/>
      <c r="G84" s="242"/>
      <c r="H84" s="242"/>
      <c r="I84" s="242"/>
      <c r="J84" s="242"/>
      <c r="K84" s="242"/>
    </row>
    <row r="85" spans="1:12" ht="23.1" customHeight="1">
      <c r="A85" s="91" t="s">
        <v>40</v>
      </c>
      <c r="E85" s="98"/>
      <c r="F85" s="88"/>
      <c r="G85" s="88"/>
      <c r="H85" s="88"/>
      <c r="J85" s="88"/>
      <c r="K85" s="73"/>
      <c r="L85" s="88"/>
    </row>
    <row r="86" spans="1:12" ht="23.1" customHeight="1">
      <c r="A86" s="62" t="s">
        <v>41</v>
      </c>
      <c r="C86" s="86">
        <v>18</v>
      </c>
      <c r="E86" s="98"/>
      <c r="F86" s="88"/>
      <c r="G86" s="88"/>
      <c r="H86" s="88"/>
      <c r="J86" s="88"/>
      <c r="K86" s="73"/>
      <c r="L86" s="88"/>
    </row>
    <row r="87" spans="1:12" ht="23.1" customHeight="1">
      <c r="A87" s="111" t="s">
        <v>42</v>
      </c>
      <c r="B87" s="101"/>
      <c r="C87" s="86"/>
      <c r="E87" s="98"/>
      <c r="F87" s="88"/>
      <c r="G87" s="88"/>
      <c r="H87" s="88"/>
      <c r="J87" s="88"/>
      <c r="K87" s="73"/>
      <c r="L87" s="88"/>
    </row>
    <row r="88" spans="1:12" ht="23.1" customHeight="1">
      <c r="A88" s="186" t="s">
        <v>231</v>
      </c>
      <c r="B88" s="101"/>
      <c r="C88" s="86"/>
      <c r="E88" s="98"/>
      <c r="F88" s="88"/>
      <c r="G88" s="88"/>
      <c r="H88" s="88"/>
      <c r="J88" s="88"/>
      <c r="K88" s="73"/>
      <c r="L88" s="88"/>
    </row>
    <row r="89" spans="1:12" ht="23.1" customHeight="1" thickBot="1">
      <c r="A89" s="186" t="s">
        <v>158</v>
      </c>
      <c r="B89" s="101"/>
      <c r="C89" s="86"/>
      <c r="E89" s="112">
        <v>1876901547</v>
      </c>
      <c r="F89" s="88"/>
      <c r="G89" s="88"/>
      <c r="H89" s="88"/>
      <c r="I89" s="112">
        <v>1876901547</v>
      </c>
      <c r="J89" s="88"/>
      <c r="K89" s="73"/>
      <c r="L89" s="88"/>
    </row>
    <row r="90" spans="1:12" ht="23.1" customHeight="1" thickTop="1">
      <c r="A90" s="111" t="s">
        <v>182</v>
      </c>
      <c r="B90" s="101"/>
      <c r="C90" s="86"/>
      <c r="E90" s="98"/>
      <c r="F90" s="88"/>
      <c r="G90" s="88"/>
      <c r="H90" s="88"/>
      <c r="J90" s="88"/>
      <c r="K90" s="73"/>
      <c r="L90" s="88"/>
    </row>
    <row r="91" spans="1:12" ht="23.1" customHeight="1" thickBot="1">
      <c r="A91" s="111" t="s">
        <v>158</v>
      </c>
      <c r="B91" s="101"/>
      <c r="F91" s="88"/>
      <c r="G91" s="112">
        <v>1888810652</v>
      </c>
      <c r="H91" s="88"/>
      <c r="J91" s="88"/>
      <c r="K91" s="112">
        <v>1888810652</v>
      </c>
      <c r="L91" s="88"/>
    </row>
    <row r="92" spans="1:12" ht="23.1" customHeight="1" thickTop="1">
      <c r="A92" s="111" t="s">
        <v>43</v>
      </c>
      <c r="B92" s="101"/>
      <c r="C92" s="86"/>
      <c r="E92" s="113"/>
      <c r="F92" s="88"/>
      <c r="G92" s="110"/>
      <c r="H92" s="110"/>
      <c r="I92" s="114"/>
      <c r="J92" s="110"/>
      <c r="K92" s="110"/>
      <c r="L92" s="88"/>
    </row>
    <row r="93" spans="1:12" ht="23.1" customHeight="1">
      <c r="A93" s="111" t="s">
        <v>183</v>
      </c>
      <c r="B93" s="101"/>
      <c r="C93" s="86"/>
      <c r="E93" s="113"/>
      <c r="F93" s="88"/>
      <c r="G93" s="110"/>
      <c r="H93" s="110"/>
      <c r="I93" s="114"/>
      <c r="J93" s="110"/>
      <c r="K93" s="110"/>
      <c r="L93" s="88"/>
    </row>
    <row r="94" spans="1:12" ht="23.1" customHeight="1">
      <c r="A94" s="111" t="s">
        <v>158</v>
      </c>
      <c r="B94" s="101"/>
      <c r="C94" s="86"/>
      <c r="E94" s="115">
        <v>1851901547</v>
      </c>
      <c r="F94" s="88"/>
      <c r="G94" s="115">
        <v>1851901547</v>
      </c>
      <c r="H94" s="110"/>
      <c r="I94" s="114">
        <v>1851901547</v>
      </c>
      <c r="J94" s="110"/>
      <c r="K94" s="115">
        <v>1851901547</v>
      </c>
      <c r="L94" s="88"/>
    </row>
    <row r="95" spans="1:12" ht="23.1" customHeight="1">
      <c r="A95" s="111" t="s">
        <v>44</v>
      </c>
      <c r="B95" s="101"/>
      <c r="C95" s="86"/>
      <c r="E95" s="113">
        <v>1340981190</v>
      </c>
      <c r="F95" s="88"/>
      <c r="G95" s="113">
        <v>1340981190</v>
      </c>
      <c r="H95" s="110"/>
      <c r="I95" s="98">
        <v>5162014871</v>
      </c>
      <c r="J95" s="110"/>
      <c r="K95" s="98">
        <v>5162014871</v>
      </c>
      <c r="L95" s="88"/>
    </row>
    <row r="96" spans="1:12" ht="23.1" customHeight="1">
      <c r="A96" s="111" t="s">
        <v>45</v>
      </c>
      <c r="B96" s="101"/>
      <c r="C96" s="86"/>
      <c r="E96" s="113">
        <v>1589337148</v>
      </c>
      <c r="F96" s="88"/>
      <c r="G96" s="113">
        <v>1589337148</v>
      </c>
      <c r="H96" s="110"/>
      <c r="I96" s="30">
        <v>0</v>
      </c>
      <c r="J96" s="58"/>
      <c r="K96" s="30">
        <v>0</v>
      </c>
      <c r="L96" s="88"/>
    </row>
    <row r="97" spans="1:16" ht="23.1" customHeight="1">
      <c r="A97" s="111" t="s">
        <v>46</v>
      </c>
      <c r="B97" s="101"/>
      <c r="C97" s="86"/>
      <c r="E97" s="113"/>
      <c r="F97" s="88"/>
      <c r="G97" s="113"/>
      <c r="H97" s="110"/>
      <c r="I97" s="30"/>
      <c r="J97" s="58"/>
      <c r="K97" s="30"/>
      <c r="L97" s="88"/>
    </row>
    <row r="98" spans="1:16" ht="23.1" customHeight="1">
      <c r="A98" s="111" t="s">
        <v>161</v>
      </c>
      <c r="B98" s="101"/>
      <c r="C98" s="86"/>
      <c r="E98" s="113">
        <v>-135645750</v>
      </c>
      <c r="F98" s="88"/>
      <c r="G98" s="113">
        <v>-135645750</v>
      </c>
      <c r="H98" s="110"/>
      <c r="I98" s="30">
        <v>0</v>
      </c>
      <c r="J98" s="58"/>
      <c r="K98" s="30">
        <v>0</v>
      </c>
      <c r="L98" s="88"/>
    </row>
    <row r="99" spans="1:16" ht="23.1" customHeight="1">
      <c r="A99" s="111" t="s">
        <v>159</v>
      </c>
      <c r="B99" s="101"/>
      <c r="C99" s="86"/>
      <c r="L99" s="88"/>
    </row>
    <row r="100" spans="1:16" ht="23.1" customHeight="1">
      <c r="A100" s="111" t="s">
        <v>160</v>
      </c>
      <c r="B100" s="101"/>
      <c r="C100" s="86"/>
      <c r="E100" s="52">
        <v>0</v>
      </c>
      <c r="F100" s="88"/>
      <c r="G100" s="52">
        <v>0</v>
      </c>
      <c r="H100" s="110"/>
      <c r="I100" s="98">
        <v>-2490187463</v>
      </c>
      <c r="J100" s="110"/>
      <c r="K100" s="98">
        <v>-2490187463</v>
      </c>
      <c r="L100" s="88"/>
    </row>
    <row r="101" spans="1:16" ht="23.1" customHeight="1">
      <c r="A101" s="111" t="s">
        <v>47</v>
      </c>
      <c r="B101" s="101"/>
      <c r="C101" s="86"/>
      <c r="E101" s="52">
        <v>0</v>
      </c>
      <c r="F101" s="88"/>
      <c r="G101" s="52">
        <v>0</v>
      </c>
      <c r="H101" s="110"/>
      <c r="I101" s="98">
        <v>2588050</v>
      </c>
      <c r="J101" s="110"/>
      <c r="K101" s="98">
        <v>2588050</v>
      </c>
      <c r="L101" s="88"/>
    </row>
    <row r="102" spans="1:16" ht="23.1" customHeight="1">
      <c r="A102" s="111" t="s">
        <v>48</v>
      </c>
      <c r="B102" s="101"/>
      <c r="C102" s="86"/>
      <c r="E102" s="113"/>
      <c r="F102" s="88"/>
      <c r="G102" s="113"/>
      <c r="H102" s="110"/>
      <c r="I102" s="98"/>
      <c r="J102" s="110"/>
      <c r="K102" s="98"/>
      <c r="L102" s="88"/>
    </row>
    <row r="103" spans="1:16" ht="23.1" customHeight="1">
      <c r="A103" s="111" t="s">
        <v>49</v>
      </c>
      <c r="B103" s="101"/>
      <c r="C103" s="86"/>
      <c r="E103" s="113">
        <v>100111661</v>
      </c>
      <c r="F103" s="88"/>
      <c r="G103" s="113">
        <v>100111661</v>
      </c>
      <c r="H103" s="110"/>
      <c r="I103" s="98">
        <v>83095557</v>
      </c>
      <c r="J103" s="110"/>
      <c r="K103" s="98">
        <v>83095557</v>
      </c>
      <c r="L103" s="88"/>
    </row>
    <row r="104" spans="1:16" ht="23.1" customHeight="1">
      <c r="A104" s="111" t="s">
        <v>50</v>
      </c>
      <c r="B104" s="79"/>
      <c r="C104" s="86"/>
      <c r="E104" s="102">
        <v>892167717</v>
      </c>
      <c r="F104" s="88"/>
      <c r="G104" s="102">
        <v>888520695</v>
      </c>
      <c r="H104" s="110"/>
      <c r="I104" s="102">
        <v>199587144</v>
      </c>
      <c r="J104" s="110"/>
      <c r="K104" s="102">
        <v>210977234</v>
      </c>
      <c r="L104" s="88"/>
    </row>
    <row r="105" spans="1:16" ht="23.1" customHeight="1">
      <c r="A105" s="116" t="s">
        <v>51</v>
      </c>
      <c r="B105" s="79"/>
      <c r="C105" s="86"/>
      <c r="E105" s="97">
        <f>SUM(E94:E104)</f>
        <v>5638853513</v>
      </c>
      <c r="F105" s="93"/>
      <c r="G105" s="95">
        <f>SUM(G94:G104)</f>
        <v>5635206491</v>
      </c>
      <c r="H105" s="95"/>
      <c r="I105" s="97">
        <f>SUM(I94:I104)</f>
        <v>4808999706</v>
      </c>
      <c r="J105" s="95"/>
      <c r="K105" s="95">
        <f>SUM(K94:K104)</f>
        <v>4820389796</v>
      </c>
      <c r="L105" s="88"/>
    </row>
    <row r="106" spans="1:16" ht="23.1" customHeight="1">
      <c r="A106" s="111" t="s">
        <v>52</v>
      </c>
      <c r="B106" s="79"/>
      <c r="C106" s="86"/>
      <c r="E106" s="235">
        <v>122256</v>
      </c>
      <c r="F106" s="88"/>
      <c r="G106" s="235">
        <v>122282</v>
      </c>
      <c r="H106" s="89"/>
      <c r="I106" s="232">
        <v>0</v>
      </c>
      <c r="J106" s="27"/>
      <c r="K106" s="28">
        <v>0</v>
      </c>
      <c r="L106" s="88"/>
    </row>
    <row r="107" spans="1:16" ht="23.1" customHeight="1">
      <c r="A107" s="117" t="s">
        <v>53</v>
      </c>
      <c r="B107" s="79"/>
      <c r="E107" s="118">
        <f>SUM(E105:E106)</f>
        <v>5638975769</v>
      </c>
      <c r="F107" s="93"/>
      <c r="G107" s="119">
        <f>SUM(G105:G106)</f>
        <v>5635328773</v>
      </c>
      <c r="H107" s="93"/>
      <c r="I107" s="118">
        <f>SUM(I105:I106)</f>
        <v>4808999706</v>
      </c>
      <c r="J107" s="93"/>
      <c r="K107" s="119">
        <f>SUM(K105:K106)</f>
        <v>4820389796</v>
      </c>
      <c r="L107" s="88"/>
    </row>
    <row r="108" spans="1:16" ht="23.1" customHeight="1">
      <c r="A108" s="117"/>
      <c r="B108" s="79"/>
      <c r="E108" s="97"/>
      <c r="F108" s="93"/>
      <c r="G108" s="93"/>
      <c r="H108" s="93"/>
      <c r="I108" s="97"/>
      <c r="J108" s="93"/>
      <c r="K108" s="93"/>
      <c r="L108" s="88"/>
    </row>
    <row r="109" spans="1:16" ht="23.1" customHeight="1" thickBot="1">
      <c r="A109" s="91" t="s">
        <v>54</v>
      </c>
      <c r="E109" s="103">
        <f>SUM(E107,E75)</f>
        <v>15168403015</v>
      </c>
      <c r="F109" s="93"/>
      <c r="G109" s="104">
        <f>SUM(G107,G75)</f>
        <v>15044971200</v>
      </c>
      <c r="H109" s="93"/>
      <c r="I109" s="103">
        <f>SUM(I107,I75)</f>
        <v>7738619834</v>
      </c>
      <c r="J109" s="93"/>
      <c r="K109" s="104">
        <f>SUM(K107,K75)</f>
        <v>7691640401</v>
      </c>
      <c r="L109" s="88"/>
    </row>
    <row r="110" spans="1:16" ht="23.1" customHeight="1" thickTop="1">
      <c r="A110" s="91"/>
      <c r="E110" s="97"/>
      <c r="F110" s="93"/>
      <c r="G110" s="93"/>
      <c r="H110" s="93"/>
      <c r="I110" s="97"/>
      <c r="J110" s="93"/>
      <c r="K110" s="93"/>
      <c r="L110" s="88"/>
    </row>
    <row r="111" spans="1:16" ht="23.1" customHeight="1">
      <c r="C111" s="120"/>
      <c r="E111" s="49">
        <f>E37-E109</f>
        <v>0</v>
      </c>
      <c r="F111" s="58"/>
      <c r="G111" s="58">
        <f>G37-G109</f>
        <v>0</v>
      </c>
      <c r="H111" s="58"/>
      <c r="I111" s="49">
        <f>I37-I109</f>
        <v>0</v>
      </c>
      <c r="J111" s="58"/>
      <c r="K111" s="58">
        <f>K37-K109</f>
        <v>0</v>
      </c>
      <c r="L111" s="73"/>
      <c r="N111" s="122"/>
      <c r="O111" s="121"/>
      <c r="P111" s="122"/>
    </row>
    <row r="112" spans="1:16" ht="23.1" customHeight="1">
      <c r="C112" s="120"/>
    </row>
    <row r="113" spans="1:5" ht="23.1" customHeight="1">
      <c r="C113" s="120"/>
    </row>
    <row r="114" spans="1:5" ht="23.1" hidden="1" customHeight="1">
      <c r="A114" s="123"/>
      <c r="B114" s="120"/>
      <c r="C114" s="61"/>
      <c r="E114" s="124"/>
    </row>
    <row r="115" spans="1:5" ht="23.1" hidden="1" customHeight="1">
      <c r="B115" s="120"/>
      <c r="C115" s="61"/>
      <c r="E115" s="124"/>
    </row>
    <row r="116" spans="1:5" ht="23.1" hidden="1" customHeight="1">
      <c r="B116" s="111"/>
      <c r="C116" s="61"/>
      <c r="E116" s="79"/>
    </row>
    <row r="117" spans="1:5" ht="23.1" hidden="1" customHeight="1">
      <c r="A117" s="123"/>
      <c r="B117" s="120"/>
      <c r="C117" s="61"/>
      <c r="E117" s="124"/>
    </row>
    <row r="118" spans="1:5" ht="23.1" customHeight="1">
      <c r="C118" s="61"/>
    </row>
  </sheetData>
  <mergeCells count="9">
    <mergeCell ref="E84:K84"/>
    <mergeCell ref="E5:G5"/>
    <mergeCell ref="E43:G43"/>
    <mergeCell ref="I5:K5"/>
    <mergeCell ref="I43:K43"/>
    <mergeCell ref="E80:G80"/>
    <mergeCell ref="I80:K80"/>
    <mergeCell ref="E9:K9"/>
    <mergeCell ref="E47:K47"/>
  </mergeCells>
  <printOptions horizontalCentered="1"/>
  <pageMargins left="0.7" right="0.5" top="0.75" bottom="0.75" header="0.5" footer="0.6"/>
  <pageSetup paperSize="9" scale="80" firstPageNumber="3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2" manualBreakCount="2">
    <brk id="38" max="11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D41C7-9869-4099-93FC-F94E888F97DB}">
  <sheetPr>
    <pageSetUpPr fitToPage="1"/>
  </sheetPr>
  <dimension ref="A1:S65"/>
  <sheetViews>
    <sheetView view="pageBreakPreview" topLeftCell="C35" zoomScale="85" zoomScaleNormal="80" zoomScaleSheetLayoutView="85" workbookViewId="0">
      <selection activeCell="J44" sqref="J44"/>
    </sheetView>
  </sheetViews>
  <sheetFormatPr defaultColWidth="8.5546875" defaultRowHeight="21"/>
  <cols>
    <col min="1" max="1" width="17.5546875" style="148" customWidth="1"/>
    <col min="2" max="2" width="10.88671875" style="148" customWidth="1"/>
    <col min="3" max="3" width="7.5546875" style="148" customWidth="1"/>
    <col min="4" max="4" width="9.33203125" style="148" customWidth="1"/>
    <col min="5" max="5" width="1.109375" style="148" customWidth="1"/>
    <col min="6" max="6" width="15.77734375" style="148" customWidth="1"/>
    <col min="7" max="7" width="1.109375" style="152" customWidth="1"/>
    <col min="8" max="8" width="15.77734375" style="152" customWidth="1"/>
    <col min="9" max="9" width="1.109375" style="148" customWidth="1"/>
    <col min="10" max="10" width="16.21875" style="148" customWidth="1"/>
    <col min="11" max="11" width="1.109375" style="152" customWidth="1"/>
    <col min="12" max="12" width="15" style="152" customWidth="1"/>
    <col min="13" max="13" width="0.5546875" style="152" customWidth="1"/>
    <col min="14" max="14" width="7.5546875" style="148" customWidth="1"/>
    <col min="15" max="17" width="6.33203125" style="148" customWidth="1"/>
    <col min="18" max="19" width="6.21875" style="148" customWidth="1"/>
    <col min="20" max="16384" width="8.5546875" style="148"/>
  </cols>
  <sheetData>
    <row r="1" spans="1:18" s="61" customFormat="1" ht="21.6" customHeight="1">
      <c r="A1" s="60" t="str">
        <f>+[1]BS!A1</f>
        <v>บริษัท เนอวานา ดีเวลลอปเม้นท์ จำกัด (มหาชน) และบริษัทย่อย</v>
      </c>
      <c r="C1" s="62"/>
    </row>
    <row r="2" spans="1:18" s="147" customFormat="1" ht="22.2">
      <c r="A2" s="144" t="s">
        <v>55</v>
      </c>
      <c r="B2" s="145"/>
      <c r="C2" s="145"/>
      <c r="D2" s="145"/>
      <c r="E2" s="145"/>
      <c r="F2" s="145"/>
      <c r="G2" s="145"/>
      <c r="H2" s="146"/>
      <c r="I2" s="145"/>
      <c r="J2" s="145"/>
      <c r="K2" s="145"/>
      <c r="L2" s="146"/>
      <c r="M2" s="145"/>
    </row>
    <row r="3" spans="1:18" s="147" customFormat="1" ht="22.2">
      <c r="A3" s="144" t="s">
        <v>213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8"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8">
      <c r="B5" s="149"/>
      <c r="C5" s="149"/>
      <c r="E5" s="149"/>
      <c r="F5" s="244" t="s">
        <v>0</v>
      </c>
      <c r="G5" s="244"/>
      <c r="H5" s="244"/>
      <c r="I5" s="149"/>
      <c r="J5" s="244" t="s">
        <v>1</v>
      </c>
      <c r="K5" s="244"/>
      <c r="L5" s="244"/>
      <c r="M5" s="149"/>
    </row>
    <row r="6" spans="1:18" s="147" customFormat="1">
      <c r="A6" s="148"/>
      <c r="B6" s="148"/>
      <c r="C6" s="150"/>
      <c r="D6" s="207" t="s">
        <v>3</v>
      </c>
      <c r="E6" s="146"/>
      <c r="F6" s="151">
        <v>2569</v>
      </c>
      <c r="G6" s="152"/>
      <c r="H6" s="151">
        <v>2568</v>
      </c>
      <c r="I6" s="146"/>
      <c r="J6" s="151">
        <v>2569</v>
      </c>
      <c r="K6" s="152"/>
      <c r="L6" s="151">
        <v>2568</v>
      </c>
    </row>
    <row r="7" spans="1:18" s="147" customFormat="1">
      <c r="A7" s="148"/>
      <c r="B7" s="148"/>
      <c r="C7" s="150"/>
      <c r="D7" s="207"/>
      <c r="E7" s="146"/>
      <c r="F7" s="151"/>
      <c r="G7" s="152"/>
      <c r="H7" s="151" t="s">
        <v>239</v>
      </c>
      <c r="I7" s="146"/>
      <c r="J7" s="151"/>
      <c r="K7" s="152"/>
      <c r="L7" s="151" t="s">
        <v>239</v>
      </c>
    </row>
    <row r="8" spans="1:18" s="147" customFormat="1">
      <c r="A8" s="148"/>
      <c r="B8" s="148"/>
      <c r="C8" s="150"/>
      <c r="D8" s="208"/>
      <c r="E8" s="146"/>
      <c r="F8" s="245" t="s">
        <v>4</v>
      </c>
      <c r="G8" s="245"/>
      <c r="H8" s="245"/>
      <c r="I8" s="245"/>
      <c r="J8" s="245"/>
      <c r="K8" s="245"/>
      <c r="L8" s="245"/>
    </row>
    <row r="9" spans="1:18" s="147" customFormat="1">
      <c r="A9" s="63" t="s">
        <v>145</v>
      </c>
      <c r="B9" s="148"/>
      <c r="C9" s="150"/>
      <c r="D9" s="208"/>
      <c r="E9" s="146"/>
      <c r="F9" s="59"/>
      <c r="G9" s="59"/>
      <c r="H9" s="59"/>
      <c r="I9" s="59"/>
      <c r="J9" s="59"/>
      <c r="K9" s="59"/>
      <c r="L9" s="153"/>
    </row>
    <row r="10" spans="1:18">
      <c r="A10" s="154" t="s">
        <v>56</v>
      </c>
      <c r="D10" s="209">
        <v>3</v>
      </c>
      <c r="E10" s="146"/>
      <c r="F10" s="49">
        <v>175875377</v>
      </c>
      <c r="G10" s="155"/>
      <c r="H10" s="134">
        <v>86940227</v>
      </c>
      <c r="I10" s="155"/>
      <c r="J10" s="156">
        <v>42147373</v>
      </c>
      <c r="K10" s="155"/>
      <c r="L10" s="33">
        <v>3000000</v>
      </c>
      <c r="M10" s="148"/>
    </row>
    <row r="11" spans="1:18">
      <c r="A11" s="154" t="s">
        <v>57</v>
      </c>
      <c r="D11" s="209"/>
      <c r="E11" s="146"/>
      <c r="F11" s="49">
        <v>5202208</v>
      </c>
      <c r="G11" s="155"/>
      <c r="H11" s="155">
        <v>1919084</v>
      </c>
      <c r="I11" s="155"/>
      <c r="J11" s="216">
        <v>0</v>
      </c>
      <c r="K11" s="155"/>
      <c r="L11" s="157">
        <v>0</v>
      </c>
      <c r="M11" s="148"/>
    </row>
    <row r="12" spans="1:18">
      <c r="A12" s="154" t="s">
        <v>61</v>
      </c>
      <c r="D12" s="209">
        <v>20</v>
      </c>
      <c r="E12" s="146"/>
      <c r="F12" s="49">
        <v>39150151</v>
      </c>
      <c r="G12" s="155"/>
      <c r="H12" s="155">
        <v>31071740</v>
      </c>
      <c r="I12" s="155"/>
      <c r="J12" s="53">
        <v>55338562</v>
      </c>
      <c r="K12" s="155"/>
      <c r="L12" s="157">
        <v>82077353</v>
      </c>
      <c r="M12" s="148"/>
    </row>
    <row r="13" spans="1:18">
      <c r="A13" s="65" t="s">
        <v>58</v>
      </c>
      <c r="B13" s="66"/>
      <c r="C13" s="66"/>
      <c r="D13" s="210"/>
      <c r="E13" s="67"/>
      <c r="F13" s="68">
        <f>SUM(F10:F12)</f>
        <v>220227736</v>
      </c>
      <c r="G13" s="69"/>
      <c r="H13" s="68">
        <f>SUM(H10:H12)</f>
        <v>119931051</v>
      </c>
      <c r="I13" s="69"/>
      <c r="J13" s="68">
        <f>SUM(J10:J12)</f>
        <v>97485935</v>
      </c>
      <c r="K13" s="69"/>
      <c r="L13" s="68">
        <f>SUM(L10:L12)</f>
        <v>85077353</v>
      </c>
      <c r="M13" s="148"/>
      <c r="R13" s="239"/>
    </row>
    <row r="14" spans="1:18">
      <c r="A14" s="65"/>
      <c r="D14" s="209"/>
      <c r="E14" s="146"/>
      <c r="F14" s="214"/>
      <c r="G14" s="155"/>
      <c r="H14" s="155"/>
      <c r="I14" s="155"/>
      <c r="J14" s="216"/>
      <c r="K14" s="155"/>
      <c r="L14" s="157"/>
      <c r="M14" s="148"/>
    </row>
    <row r="15" spans="1:18">
      <c r="A15" s="70" t="s">
        <v>144</v>
      </c>
      <c r="D15" s="209"/>
      <c r="E15" s="146"/>
      <c r="F15" s="214"/>
      <c r="G15" s="155"/>
      <c r="H15" s="155"/>
      <c r="I15" s="155"/>
      <c r="J15" s="216"/>
      <c r="K15" s="155"/>
      <c r="L15" s="157"/>
      <c r="M15" s="148"/>
    </row>
    <row r="16" spans="1:18">
      <c r="A16" s="64" t="s">
        <v>59</v>
      </c>
      <c r="D16" s="209">
        <v>3</v>
      </c>
      <c r="E16" s="146"/>
      <c r="F16" s="49">
        <v>119980408</v>
      </c>
      <c r="G16" s="155"/>
      <c r="H16" s="134">
        <v>74124913</v>
      </c>
      <c r="I16" s="155"/>
      <c r="J16" s="49">
        <v>36334539</v>
      </c>
      <c r="K16" s="155"/>
      <c r="L16" s="53">
        <v>3000000</v>
      </c>
      <c r="M16" s="148"/>
    </row>
    <row r="17" spans="1:19">
      <c r="A17" s="64" t="s">
        <v>60</v>
      </c>
      <c r="D17" s="209"/>
      <c r="E17" s="146"/>
      <c r="F17" s="49">
        <v>3238987</v>
      </c>
      <c r="G17" s="155"/>
      <c r="H17" s="155">
        <v>2243962</v>
      </c>
      <c r="I17" s="155"/>
      <c r="J17" s="216">
        <v>0</v>
      </c>
      <c r="K17" s="155"/>
      <c r="L17" s="157">
        <v>0</v>
      </c>
      <c r="M17" s="148"/>
    </row>
    <row r="18" spans="1:19">
      <c r="A18" s="64" t="s">
        <v>62</v>
      </c>
      <c r="D18" s="209"/>
      <c r="E18" s="146"/>
      <c r="F18" s="49">
        <v>35752836</v>
      </c>
      <c r="G18" s="155"/>
      <c r="H18" s="158">
        <v>23026147</v>
      </c>
      <c r="I18" s="155"/>
      <c r="J18" s="49">
        <v>11155459</v>
      </c>
      <c r="K18" s="155"/>
      <c r="L18" s="49">
        <v>8453859</v>
      </c>
      <c r="M18" s="148"/>
    </row>
    <row r="19" spans="1:19">
      <c r="A19" s="64" t="s">
        <v>63</v>
      </c>
      <c r="D19" s="209"/>
      <c r="E19" s="146"/>
      <c r="F19" s="49">
        <v>28843183</v>
      </c>
      <c r="G19" s="155"/>
      <c r="H19" s="158">
        <v>33347915</v>
      </c>
      <c r="I19" s="155"/>
      <c r="J19" s="49">
        <v>18074351</v>
      </c>
      <c r="K19" s="155"/>
      <c r="L19" s="49">
        <v>21883615</v>
      </c>
      <c r="M19" s="148"/>
      <c r="S19" s="239"/>
    </row>
    <row r="20" spans="1:19">
      <c r="A20" s="65" t="s">
        <v>164</v>
      </c>
      <c r="B20" s="66"/>
      <c r="C20" s="66"/>
      <c r="D20" s="210"/>
      <c r="E20" s="67"/>
      <c r="F20" s="68">
        <f>SUM(F16:F19)</f>
        <v>187815414</v>
      </c>
      <c r="G20" s="69"/>
      <c r="H20" s="68">
        <f>SUM(H16:H19)</f>
        <v>132742937</v>
      </c>
      <c r="I20" s="69"/>
      <c r="J20" s="68">
        <f>SUM(J16:J19)</f>
        <v>65564349</v>
      </c>
      <c r="K20" s="69"/>
      <c r="L20" s="68">
        <f>SUM(L16:L19)</f>
        <v>33337474</v>
      </c>
      <c r="M20" s="148"/>
    </row>
    <row r="21" spans="1:19">
      <c r="A21" s="65"/>
      <c r="D21" s="209"/>
      <c r="E21" s="146"/>
      <c r="F21" s="214"/>
      <c r="G21" s="155"/>
      <c r="H21" s="155"/>
      <c r="I21" s="155"/>
      <c r="J21" s="216"/>
      <c r="K21" s="155"/>
      <c r="L21" s="157"/>
      <c r="M21" s="148"/>
    </row>
    <row r="22" spans="1:19">
      <c r="A22" s="65" t="s">
        <v>211</v>
      </c>
      <c r="B22" s="66"/>
      <c r="C22" s="66"/>
      <c r="D22" s="210"/>
      <c r="E22" s="67"/>
      <c r="F22" s="57">
        <f>F13-F20</f>
        <v>32412322</v>
      </c>
      <c r="G22" s="69"/>
      <c r="H22" s="71">
        <f>H13-H20</f>
        <v>-12811886</v>
      </c>
      <c r="I22" s="69"/>
      <c r="J22" s="57">
        <f>J13-J20</f>
        <v>31921586</v>
      </c>
      <c r="K22" s="69"/>
      <c r="L22" s="57">
        <f>L13-L20</f>
        <v>51739879</v>
      </c>
      <c r="M22" s="148"/>
    </row>
    <row r="23" spans="1:19">
      <c r="A23" s="154" t="s">
        <v>65</v>
      </c>
      <c r="D23" s="211"/>
      <c r="E23" s="146"/>
      <c r="F23" s="156">
        <v>-4821434</v>
      </c>
      <c r="G23" s="155"/>
      <c r="H23" s="156">
        <v>-1815660</v>
      </c>
      <c r="I23" s="155"/>
      <c r="J23" s="224">
        <v>0</v>
      </c>
      <c r="K23" s="155"/>
      <c r="L23" s="156">
        <v>0</v>
      </c>
      <c r="M23" s="148"/>
    </row>
    <row r="24" spans="1:19">
      <c r="A24" s="154" t="s">
        <v>64</v>
      </c>
      <c r="D24" s="209"/>
      <c r="E24" s="146"/>
      <c r="F24" s="160">
        <v>-16321568</v>
      </c>
      <c r="G24" s="155"/>
      <c r="H24" s="159">
        <v>-17550884</v>
      </c>
      <c r="I24" s="155"/>
      <c r="J24" s="160">
        <v>-32463202</v>
      </c>
      <c r="K24" s="155"/>
      <c r="L24" s="160">
        <v>-45226032</v>
      </c>
      <c r="M24" s="148"/>
    </row>
    <row r="25" spans="1:19">
      <c r="A25" s="161" t="s">
        <v>200</v>
      </c>
      <c r="D25" s="152"/>
      <c r="E25" s="146"/>
      <c r="F25" s="57">
        <f>SUM(F22:F24)</f>
        <v>11269320</v>
      </c>
      <c r="G25" s="71"/>
      <c r="H25" s="71">
        <f>SUM(H22:H24)</f>
        <v>-32178430</v>
      </c>
      <c r="I25" s="71"/>
      <c r="J25" s="57">
        <f>SUM(J22:J24)</f>
        <v>-541616</v>
      </c>
      <c r="K25" s="71"/>
      <c r="L25" s="71">
        <f>SUM(L22:L24)</f>
        <v>6513847</v>
      </c>
      <c r="M25" s="148"/>
    </row>
    <row r="26" spans="1:19">
      <c r="A26" s="154" t="s">
        <v>191</v>
      </c>
      <c r="D26" s="212">
        <v>19</v>
      </c>
      <c r="E26" s="146"/>
      <c r="F26" s="49">
        <v>-3913804</v>
      </c>
      <c r="G26" s="155"/>
      <c r="H26" s="155">
        <v>-132470</v>
      </c>
      <c r="I26" s="155"/>
      <c r="J26" s="49">
        <v>-2442643</v>
      </c>
      <c r="K26" s="155"/>
      <c r="L26" s="49">
        <v>-4126488</v>
      </c>
      <c r="M26" s="148"/>
    </row>
    <row r="27" spans="1:19">
      <c r="A27" s="161" t="s">
        <v>201</v>
      </c>
      <c r="D27" s="152"/>
      <c r="E27" s="146"/>
      <c r="F27" s="55">
        <f>SUM(F25:F26)</f>
        <v>7355516</v>
      </c>
      <c r="G27" s="71"/>
      <c r="H27" s="218">
        <f>SUM(H25:H26)</f>
        <v>-32310900</v>
      </c>
      <c r="I27" s="71"/>
      <c r="J27" s="55">
        <f>SUM(J25:J26)</f>
        <v>-2984259</v>
      </c>
      <c r="K27" s="71"/>
      <c r="L27" s="55">
        <f>SUM(L25:L26)</f>
        <v>2387359</v>
      </c>
      <c r="M27" s="148"/>
    </row>
    <row r="28" spans="1:19">
      <c r="A28" s="148" t="s">
        <v>66</v>
      </c>
      <c r="F28" s="216">
        <v>0</v>
      </c>
      <c r="G28" s="162"/>
      <c r="H28" s="162">
        <v>0</v>
      </c>
      <c r="I28" s="162"/>
      <c r="J28" s="216">
        <v>0</v>
      </c>
      <c r="K28" s="162"/>
      <c r="L28" s="162">
        <v>0</v>
      </c>
    </row>
    <row r="29" spans="1:19" ht="21.6" thickBot="1">
      <c r="A29" s="66" t="s">
        <v>202</v>
      </c>
      <c r="B29" s="66"/>
      <c r="C29" s="66"/>
      <c r="D29" s="66"/>
      <c r="E29" s="66"/>
      <c r="F29" s="217">
        <f>SUM(F27:F28)</f>
        <v>7355516</v>
      </c>
      <c r="G29" s="39"/>
      <c r="H29" s="128">
        <f>SUM(H27:H28)</f>
        <v>-32310900</v>
      </c>
      <c r="I29" s="39"/>
      <c r="J29" s="217">
        <f>SUM(J27:J28)</f>
        <v>-2984259</v>
      </c>
      <c r="K29" s="39"/>
      <c r="L29" s="128">
        <f>SUM(L27:L28)</f>
        <v>2387359</v>
      </c>
    </row>
    <row r="30" spans="1:19" ht="21.6" thickTop="1">
      <c r="A30" s="65"/>
      <c r="F30" s="214"/>
      <c r="H30" s="148"/>
      <c r="J30" s="214"/>
      <c r="L30" s="148"/>
    </row>
    <row r="31" spans="1:19">
      <c r="A31" s="161" t="s">
        <v>212</v>
      </c>
      <c r="D31" s="209"/>
      <c r="E31" s="146"/>
      <c r="F31" s="46"/>
      <c r="G31" s="155"/>
      <c r="H31" s="134"/>
      <c r="I31" s="155"/>
      <c r="J31" s="214"/>
      <c r="K31" s="155"/>
      <c r="L31" s="73"/>
      <c r="M31" s="148"/>
    </row>
    <row r="32" spans="1:19">
      <c r="A32" s="154" t="s">
        <v>67</v>
      </c>
      <c r="D32" s="209"/>
      <c r="E32" s="146"/>
      <c r="F32" s="49">
        <f>F34-F33</f>
        <v>7355525</v>
      </c>
      <c r="G32" s="155"/>
      <c r="H32" s="155">
        <f>H34-H33</f>
        <v>-32310845</v>
      </c>
      <c r="I32" s="155"/>
      <c r="J32" s="49">
        <f>J29</f>
        <v>-2984259</v>
      </c>
      <c r="K32" s="155"/>
      <c r="L32" s="49">
        <f>L29</f>
        <v>2387359</v>
      </c>
      <c r="M32" s="148"/>
    </row>
    <row r="33" spans="1:18">
      <c r="A33" s="154" t="s">
        <v>68</v>
      </c>
      <c r="D33" s="209"/>
      <c r="E33" s="146"/>
      <c r="F33" s="49">
        <v>-9</v>
      </c>
      <c r="G33" s="155"/>
      <c r="H33" s="155">
        <v>-55</v>
      </c>
      <c r="I33" s="155"/>
      <c r="J33" s="163">
        <v>0</v>
      </c>
      <c r="K33" s="26"/>
      <c r="L33" s="163">
        <v>0</v>
      </c>
      <c r="M33" s="148"/>
    </row>
    <row r="34" spans="1:18" ht="21.6" thickBot="1">
      <c r="A34" s="161" t="s">
        <v>201</v>
      </c>
      <c r="D34" s="209"/>
      <c r="E34" s="146"/>
      <c r="F34" s="217">
        <f>F27</f>
        <v>7355516</v>
      </c>
      <c r="G34" s="71"/>
      <c r="H34" s="219">
        <f>H27</f>
        <v>-32310900</v>
      </c>
      <c r="I34" s="158"/>
      <c r="J34" s="217">
        <f>J27</f>
        <v>-2984259</v>
      </c>
      <c r="K34" s="71"/>
      <c r="L34" s="219">
        <f>L27</f>
        <v>2387359</v>
      </c>
      <c r="M34" s="148"/>
    </row>
    <row r="35" spans="1:18" ht="21.6" thickTop="1">
      <c r="A35" s="154"/>
      <c r="D35" s="152"/>
      <c r="E35" s="152"/>
      <c r="F35" s="214"/>
      <c r="G35" s="146"/>
      <c r="I35" s="152"/>
      <c r="J35" s="214"/>
      <c r="K35" s="146"/>
      <c r="L35" s="73"/>
    </row>
    <row r="36" spans="1:18">
      <c r="A36" s="161" t="s">
        <v>224</v>
      </c>
      <c r="D36" s="209"/>
      <c r="E36" s="146"/>
      <c r="F36" s="214"/>
      <c r="G36" s="155"/>
      <c r="H36" s="155"/>
      <c r="I36" s="155"/>
      <c r="J36" s="214"/>
      <c r="K36" s="155"/>
      <c r="L36" s="73"/>
      <c r="M36" s="148"/>
    </row>
    <row r="37" spans="1:18">
      <c r="A37" s="154" t="s">
        <v>67</v>
      </c>
      <c r="D37" s="209"/>
      <c r="E37" s="146"/>
      <c r="F37" s="49">
        <f>F39-F38</f>
        <v>7355525</v>
      </c>
      <c r="G37" s="155"/>
      <c r="H37" s="155">
        <f>H39-H38</f>
        <v>-32310845</v>
      </c>
      <c r="I37" s="155"/>
      <c r="J37" s="49">
        <f>J29</f>
        <v>-2984259</v>
      </c>
      <c r="K37" s="155"/>
      <c r="L37" s="73">
        <f>L29</f>
        <v>2387359</v>
      </c>
      <c r="M37" s="148"/>
    </row>
    <row r="38" spans="1:18">
      <c r="A38" s="154" t="s">
        <v>68</v>
      </c>
      <c r="D38" s="209"/>
      <c r="E38" s="146"/>
      <c r="F38" s="49">
        <v>-9</v>
      </c>
      <c r="G38" s="155"/>
      <c r="H38" s="155">
        <v>-55</v>
      </c>
      <c r="I38" s="155"/>
      <c r="J38" s="163">
        <v>0</v>
      </c>
      <c r="K38" s="26"/>
      <c r="L38" s="163">
        <v>0</v>
      </c>
      <c r="M38" s="148"/>
    </row>
    <row r="39" spans="1:18" ht="21.6" thickBot="1">
      <c r="A39" s="161" t="s">
        <v>202</v>
      </c>
      <c r="D39" s="209"/>
      <c r="E39" s="146"/>
      <c r="F39" s="217">
        <f>F29</f>
        <v>7355516</v>
      </c>
      <c r="G39" s="69"/>
      <c r="H39" s="72">
        <f>H29</f>
        <v>-32310900</v>
      </c>
      <c r="I39" s="155"/>
      <c r="J39" s="217">
        <f>J29</f>
        <v>-2984259</v>
      </c>
      <c r="K39" s="69"/>
      <c r="L39" s="72">
        <f>L29</f>
        <v>2387359</v>
      </c>
      <c r="M39" s="148"/>
    </row>
    <row r="40" spans="1:18" ht="15.45" customHeight="1" thickTop="1">
      <c r="A40" s="154"/>
      <c r="D40" s="152"/>
      <c r="E40" s="152"/>
      <c r="F40" s="214"/>
      <c r="G40" s="146"/>
      <c r="I40" s="152"/>
      <c r="J40" s="214"/>
      <c r="K40" s="146"/>
      <c r="L40" s="73"/>
    </row>
    <row r="41" spans="1:18">
      <c r="A41" s="161" t="s">
        <v>205</v>
      </c>
      <c r="D41" s="209">
        <v>21</v>
      </c>
      <c r="E41" s="146"/>
      <c r="F41" s="214"/>
      <c r="G41" s="148"/>
      <c r="H41" s="148"/>
      <c r="I41" s="146"/>
      <c r="J41" s="214"/>
      <c r="K41" s="148"/>
      <c r="L41" s="164"/>
      <c r="M41" s="148"/>
    </row>
    <row r="42" spans="1:18" ht="21.6" thickBot="1">
      <c r="A42" s="154" t="s">
        <v>206</v>
      </c>
      <c r="D42" s="209"/>
      <c r="E42" s="146"/>
      <c r="F42" s="236">
        <f>F37/F43</f>
        <v>3.9718769131737216E-3</v>
      </c>
      <c r="G42" s="165"/>
      <c r="H42" s="238">
        <f>H37/H43</f>
        <v>-1.96047495460662E-2</v>
      </c>
      <c r="I42" s="165"/>
      <c r="J42" s="236">
        <f>J37/J43</f>
        <v>-1.6114566159493575E-3</v>
      </c>
      <c r="K42" s="166"/>
      <c r="L42" s="236">
        <f>L37/L43</f>
        <v>1.4485407383046484E-3</v>
      </c>
      <c r="M42" s="148"/>
      <c r="R42" s="240"/>
    </row>
    <row r="43" spans="1:18" ht="22.2" thickTop="1" thickBot="1">
      <c r="A43" s="154" t="s">
        <v>69</v>
      </c>
      <c r="D43" s="209"/>
      <c r="E43" s="146"/>
      <c r="F43" s="225">
        <v>1851901547</v>
      </c>
      <c r="G43" s="165"/>
      <c r="H43" s="237">
        <v>1648113123</v>
      </c>
      <c r="I43" s="146"/>
      <c r="J43" s="225">
        <v>1851901547</v>
      </c>
      <c r="K43" s="165"/>
      <c r="L43" s="237">
        <v>1648113123</v>
      </c>
      <c r="M43" s="148"/>
    </row>
    <row r="44" spans="1:18" ht="21.6" thickTop="1"/>
    <row r="54" spans="5:9">
      <c r="E54" s="148">
        <v>13221323</v>
      </c>
    </row>
    <row r="59" spans="5:9">
      <c r="E59" s="148">
        <v>534185483</v>
      </c>
      <c r="I59" s="148">
        <v>534185483</v>
      </c>
    </row>
    <row r="65" spans="5:9">
      <c r="E65" s="148">
        <v>62334246</v>
      </c>
      <c r="I65" s="148">
        <v>30346882</v>
      </c>
    </row>
  </sheetData>
  <mergeCells count="3">
    <mergeCell ref="F5:H5"/>
    <mergeCell ref="J5:L5"/>
    <mergeCell ref="F8:L8"/>
  </mergeCells>
  <pageMargins left="0.7" right="0.5" top="0.75" bottom="0.75" header="0.5" footer="0.5"/>
  <pageSetup paperSize="9" scale="80" firstPageNumber="6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DEF2-93F1-4DD3-8739-7A13F2360BA0}">
  <sheetPr>
    <pageSetUpPr fitToPage="1"/>
  </sheetPr>
  <dimension ref="A1:M65"/>
  <sheetViews>
    <sheetView view="pageBreakPreview" topLeftCell="B30" zoomScale="85" zoomScaleNormal="80" zoomScaleSheetLayoutView="85" workbookViewId="0">
      <selection activeCell="H32" sqref="H32"/>
    </sheetView>
  </sheetViews>
  <sheetFormatPr defaultColWidth="8.5546875" defaultRowHeight="21"/>
  <cols>
    <col min="1" max="1" width="17.5546875" style="148" customWidth="1"/>
    <col min="2" max="2" width="8.44140625" style="148" customWidth="1"/>
    <col min="3" max="3" width="11.44140625" style="148" customWidth="1"/>
    <col min="4" max="4" width="7.88671875" style="148" customWidth="1"/>
    <col min="5" max="5" width="1.109375" style="148" customWidth="1"/>
    <col min="6" max="6" width="15.109375" style="148" customWidth="1"/>
    <col min="7" max="7" width="1.109375" style="152" customWidth="1"/>
    <col min="8" max="8" width="15.109375" style="152" customWidth="1"/>
    <col min="9" max="9" width="1.109375" style="148" customWidth="1"/>
    <col min="10" max="10" width="15.109375" style="148" customWidth="1"/>
    <col min="11" max="11" width="1.109375" style="152" customWidth="1"/>
    <col min="12" max="12" width="15.109375" style="152" customWidth="1"/>
    <col min="13" max="13" width="0.5546875" style="152" customWidth="1"/>
    <col min="14" max="14" width="12.33203125" style="148" bestFit="1" customWidth="1"/>
    <col min="15" max="15" width="10.5546875" style="148" bestFit="1" customWidth="1"/>
    <col min="16" max="16" width="9.5546875" style="148" bestFit="1" customWidth="1"/>
    <col min="17" max="16384" width="8.5546875" style="148"/>
  </cols>
  <sheetData>
    <row r="1" spans="1:13" s="61" customFormat="1" ht="21.6" customHeight="1">
      <c r="A1" s="60" t="str">
        <f>+[1]BS!A1</f>
        <v>บริษัท เนอวานา ดีเวลลอปเม้นท์ จำกัด (มหาชน) และบริษัทย่อย</v>
      </c>
      <c r="C1" s="62"/>
    </row>
    <row r="2" spans="1:13" s="147" customFormat="1" ht="22.2">
      <c r="A2" s="144" t="s">
        <v>55</v>
      </c>
      <c r="B2" s="145"/>
      <c r="C2" s="145"/>
      <c r="D2" s="145"/>
      <c r="E2" s="145"/>
      <c r="F2" s="145"/>
      <c r="G2" s="145"/>
      <c r="H2" s="146"/>
      <c r="I2" s="145"/>
      <c r="J2" s="145"/>
      <c r="K2" s="145"/>
      <c r="L2" s="146"/>
      <c r="M2" s="145"/>
    </row>
    <row r="3" spans="1:13" s="147" customFormat="1" ht="22.2">
      <c r="A3" s="144" t="s">
        <v>214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3"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>
      <c r="B5" s="149"/>
      <c r="C5" s="149"/>
      <c r="E5" s="149"/>
      <c r="F5" s="244" t="s">
        <v>0</v>
      </c>
      <c r="G5" s="244"/>
      <c r="H5" s="244"/>
      <c r="I5" s="149"/>
      <c r="J5" s="244" t="s">
        <v>1</v>
      </c>
      <c r="K5" s="244"/>
      <c r="L5" s="244"/>
      <c r="M5" s="149"/>
    </row>
    <row r="6" spans="1:13" s="147" customFormat="1">
      <c r="A6" s="148"/>
      <c r="B6" s="148"/>
      <c r="C6" s="150"/>
      <c r="D6" s="207" t="s">
        <v>3</v>
      </c>
      <c r="E6" s="146"/>
      <c r="F6" s="151">
        <v>2569</v>
      </c>
      <c r="G6" s="152"/>
      <c r="H6" s="151">
        <v>2568</v>
      </c>
      <c r="I6" s="146"/>
      <c r="J6" s="151">
        <v>2569</v>
      </c>
      <c r="K6" s="152"/>
      <c r="L6" s="151">
        <v>2568</v>
      </c>
    </row>
    <row r="7" spans="1:13" s="147" customFormat="1">
      <c r="A7" s="148"/>
      <c r="B7" s="148"/>
      <c r="C7" s="150"/>
      <c r="D7" s="207"/>
      <c r="E7" s="146"/>
      <c r="F7" s="151"/>
      <c r="G7" s="152"/>
      <c r="H7" s="151" t="s">
        <v>239</v>
      </c>
      <c r="I7" s="146"/>
      <c r="J7" s="151"/>
      <c r="K7" s="152"/>
      <c r="L7" s="151" t="s">
        <v>239</v>
      </c>
    </row>
    <row r="8" spans="1:13" s="147" customFormat="1">
      <c r="A8" s="148"/>
      <c r="B8" s="148"/>
      <c r="C8" s="150"/>
      <c r="D8" s="208"/>
      <c r="E8" s="146"/>
      <c r="F8" s="245" t="s">
        <v>4</v>
      </c>
      <c r="G8" s="245"/>
      <c r="H8" s="245"/>
      <c r="I8" s="245"/>
      <c r="J8" s="245"/>
      <c r="K8" s="245"/>
      <c r="L8" s="245"/>
    </row>
    <row r="9" spans="1:13" s="147" customFormat="1">
      <c r="A9" s="63" t="s">
        <v>145</v>
      </c>
      <c r="B9" s="148"/>
      <c r="C9" s="150"/>
      <c r="D9" s="208"/>
      <c r="E9" s="146"/>
      <c r="F9" s="215"/>
      <c r="G9" s="59"/>
      <c r="H9" s="59"/>
      <c r="I9" s="59"/>
      <c r="J9" s="215"/>
      <c r="K9" s="59"/>
      <c r="L9" s="153"/>
    </row>
    <row r="10" spans="1:13">
      <c r="A10" s="154" t="s">
        <v>56</v>
      </c>
      <c r="D10" s="209">
        <v>3</v>
      </c>
      <c r="E10" s="146"/>
      <c r="F10" s="49">
        <v>275365407</v>
      </c>
      <c r="G10" s="158"/>
      <c r="H10" s="158">
        <v>381660994</v>
      </c>
      <c r="I10" s="158"/>
      <c r="J10" s="156">
        <v>42147373</v>
      </c>
      <c r="K10" s="158"/>
      <c r="L10" s="156">
        <v>68346137</v>
      </c>
      <c r="M10" s="148"/>
    </row>
    <row r="11" spans="1:13">
      <c r="A11" s="154" t="s">
        <v>57</v>
      </c>
      <c r="D11" s="209"/>
      <c r="E11" s="146"/>
      <c r="F11" s="49">
        <v>6259443</v>
      </c>
      <c r="G11" s="158"/>
      <c r="H11" s="158">
        <v>6105150</v>
      </c>
      <c r="I11" s="158"/>
      <c r="J11" s="157">
        <v>0</v>
      </c>
      <c r="K11" s="158"/>
      <c r="L11" s="157">
        <v>0</v>
      </c>
      <c r="M11" s="148"/>
    </row>
    <row r="12" spans="1:13">
      <c r="A12" s="154" t="s">
        <v>61</v>
      </c>
      <c r="D12" s="209">
        <v>20</v>
      </c>
      <c r="E12" s="146"/>
      <c r="F12" s="49">
        <v>87709966</v>
      </c>
      <c r="G12" s="158"/>
      <c r="H12" s="158">
        <v>53808750</v>
      </c>
      <c r="I12" s="158"/>
      <c r="J12" s="157">
        <v>109378981</v>
      </c>
      <c r="K12" s="158"/>
      <c r="L12" s="157">
        <v>176864030</v>
      </c>
      <c r="M12" s="148"/>
    </row>
    <row r="13" spans="1:13">
      <c r="A13" s="65" t="s">
        <v>58</v>
      </c>
      <c r="B13" s="66"/>
      <c r="C13" s="66"/>
      <c r="D13" s="210"/>
      <c r="E13" s="67"/>
      <c r="F13" s="45">
        <f>SUM(F10:F12)</f>
        <v>369334816</v>
      </c>
      <c r="G13" s="71"/>
      <c r="H13" s="218">
        <f>SUM(H10:H12)</f>
        <v>441574894</v>
      </c>
      <c r="I13" s="71"/>
      <c r="J13" s="45">
        <f>SUM(J10:J12)</f>
        <v>151526354</v>
      </c>
      <c r="K13" s="71"/>
      <c r="L13" s="218">
        <f>SUM(L10:L12)</f>
        <v>245210167</v>
      </c>
      <c r="M13" s="148"/>
    </row>
    <row r="14" spans="1:13">
      <c r="A14" s="65"/>
      <c r="D14" s="209"/>
      <c r="E14" s="146"/>
      <c r="F14" s="214"/>
      <c r="G14" s="155"/>
      <c r="H14" s="155"/>
      <c r="I14" s="155"/>
      <c r="J14" s="216"/>
      <c r="K14" s="155"/>
      <c r="L14" s="157"/>
      <c r="M14" s="148"/>
    </row>
    <row r="15" spans="1:13">
      <c r="A15" s="70" t="s">
        <v>144</v>
      </c>
      <c r="D15" s="209"/>
      <c r="E15" s="146"/>
      <c r="F15" s="214"/>
      <c r="G15" s="155"/>
      <c r="H15" s="155"/>
      <c r="I15" s="155"/>
      <c r="J15" s="216"/>
      <c r="K15" s="155"/>
      <c r="L15" s="157"/>
      <c r="M15" s="148"/>
    </row>
    <row r="16" spans="1:13">
      <c r="A16" s="64" t="s">
        <v>59</v>
      </c>
      <c r="D16" s="209">
        <v>3</v>
      </c>
      <c r="E16" s="146"/>
      <c r="F16" s="49">
        <v>197329895</v>
      </c>
      <c r="G16" s="158"/>
      <c r="H16" s="158">
        <v>272535666</v>
      </c>
      <c r="I16" s="158"/>
      <c r="J16" s="49">
        <v>36334539</v>
      </c>
      <c r="K16" s="158"/>
      <c r="L16" s="49">
        <v>52917399</v>
      </c>
      <c r="M16" s="148"/>
    </row>
    <row r="17" spans="1:13">
      <c r="A17" s="64" t="s">
        <v>60</v>
      </c>
      <c r="D17" s="209"/>
      <c r="E17" s="146"/>
      <c r="F17" s="49">
        <v>3998172</v>
      </c>
      <c r="G17" s="158"/>
      <c r="H17" s="158">
        <v>6044761</v>
      </c>
      <c r="I17" s="158"/>
      <c r="J17" s="157">
        <v>0</v>
      </c>
      <c r="K17" s="158"/>
      <c r="L17" s="157">
        <v>0</v>
      </c>
      <c r="M17" s="148"/>
    </row>
    <row r="18" spans="1:13">
      <c r="A18" s="64" t="s">
        <v>62</v>
      </c>
      <c r="D18" s="209"/>
      <c r="E18" s="146"/>
      <c r="F18" s="49">
        <v>64067670</v>
      </c>
      <c r="G18" s="158"/>
      <c r="H18" s="158">
        <v>50718285</v>
      </c>
      <c r="I18" s="158"/>
      <c r="J18" s="49">
        <v>17753280</v>
      </c>
      <c r="K18" s="158"/>
      <c r="L18" s="49">
        <v>17379670</v>
      </c>
      <c r="M18" s="148"/>
    </row>
    <row r="19" spans="1:13">
      <c r="A19" s="64" t="s">
        <v>63</v>
      </c>
      <c r="D19" s="209"/>
      <c r="E19" s="146"/>
      <c r="F19" s="49">
        <v>53276863</v>
      </c>
      <c r="G19" s="158"/>
      <c r="H19" s="158">
        <v>79212107</v>
      </c>
      <c r="I19" s="158"/>
      <c r="J19" s="49">
        <v>41055732</v>
      </c>
      <c r="K19" s="158"/>
      <c r="L19" s="49">
        <v>47723563</v>
      </c>
      <c r="M19" s="148"/>
    </row>
    <row r="20" spans="1:13">
      <c r="A20" s="65" t="s">
        <v>164</v>
      </c>
      <c r="B20" s="66"/>
      <c r="C20" s="66"/>
      <c r="D20" s="210"/>
      <c r="E20" s="67"/>
      <c r="F20" s="55">
        <f>SUM(F16:F19)</f>
        <v>318672600</v>
      </c>
      <c r="G20" s="71"/>
      <c r="H20" s="218">
        <f>SUM(H16:H19)</f>
        <v>408510819</v>
      </c>
      <c r="I20" s="71"/>
      <c r="J20" s="55">
        <f>SUM(J16:J19)</f>
        <v>95143551</v>
      </c>
      <c r="K20" s="71"/>
      <c r="L20" s="218">
        <f>SUM(L16:L19)</f>
        <v>118020632</v>
      </c>
      <c r="M20" s="148"/>
    </row>
    <row r="21" spans="1:13">
      <c r="A21" s="65"/>
      <c r="D21" s="209"/>
      <c r="E21" s="146"/>
      <c r="F21" s="214"/>
      <c r="G21" s="155"/>
      <c r="H21" s="155"/>
      <c r="I21" s="155"/>
      <c r="J21" s="216"/>
      <c r="K21" s="155"/>
      <c r="L21" s="157"/>
      <c r="M21" s="148"/>
    </row>
    <row r="22" spans="1:13">
      <c r="A22" s="65" t="s">
        <v>146</v>
      </c>
      <c r="B22" s="66"/>
      <c r="C22" s="66"/>
      <c r="D22" s="210"/>
      <c r="E22" s="67"/>
      <c r="F22" s="57">
        <f>F13-F20</f>
        <v>50662216</v>
      </c>
      <c r="G22" s="71"/>
      <c r="H22" s="71">
        <f>H13-H20</f>
        <v>33064075</v>
      </c>
      <c r="I22" s="71"/>
      <c r="J22" s="57">
        <f>J13-J20</f>
        <v>56382803</v>
      </c>
      <c r="K22" s="71"/>
      <c r="L22" s="57">
        <f>L13-L20</f>
        <v>127189535</v>
      </c>
      <c r="M22" s="148"/>
    </row>
    <row r="23" spans="1:13">
      <c r="A23" s="154" t="s">
        <v>65</v>
      </c>
      <c r="D23" s="211">
        <v>9</v>
      </c>
      <c r="E23" s="146"/>
      <c r="F23" s="156">
        <v>-7082012</v>
      </c>
      <c r="G23" s="158"/>
      <c r="H23" s="156">
        <v>-4416950</v>
      </c>
      <c r="I23" s="158"/>
      <c r="J23" s="156">
        <v>0</v>
      </c>
      <c r="K23" s="158"/>
      <c r="L23" s="156">
        <v>0</v>
      </c>
      <c r="M23" s="148"/>
    </row>
    <row r="24" spans="1:13">
      <c r="A24" s="154" t="s">
        <v>64</v>
      </c>
      <c r="D24" s="209"/>
      <c r="E24" s="146"/>
      <c r="F24" s="160">
        <v>-31698466</v>
      </c>
      <c r="G24" s="158"/>
      <c r="H24" s="220">
        <v>-36783562</v>
      </c>
      <c r="I24" s="158"/>
      <c r="J24" s="160">
        <v>-64413792</v>
      </c>
      <c r="K24" s="158"/>
      <c r="L24" s="160">
        <v>-92634391</v>
      </c>
      <c r="M24" s="148"/>
    </row>
    <row r="25" spans="1:13">
      <c r="A25" s="161" t="s">
        <v>200</v>
      </c>
      <c r="D25" s="152"/>
      <c r="E25" s="146"/>
      <c r="F25" s="57">
        <f>SUM(F22:F24)</f>
        <v>11881738</v>
      </c>
      <c r="G25" s="71"/>
      <c r="H25" s="71">
        <f>SUM(H22:H24)</f>
        <v>-8136437</v>
      </c>
      <c r="I25" s="71"/>
      <c r="J25" s="57">
        <f>SUM(J22:J24)</f>
        <v>-8030989</v>
      </c>
      <c r="K25" s="71"/>
      <c r="L25" s="71">
        <f>SUM(L22:L24)</f>
        <v>34555144</v>
      </c>
      <c r="M25" s="148"/>
    </row>
    <row r="26" spans="1:13">
      <c r="A26" s="154" t="s">
        <v>191</v>
      </c>
      <c r="D26" s="212">
        <v>19</v>
      </c>
      <c r="E26" s="146"/>
      <c r="F26" s="49">
        <v>-8234742</v>
      </c>
      <c r="G26" s="158"/>
      <c r="H26" s="158">
        <v>-7395890</v>
      </c>
      <c r="I26" s="158"/>
      <c r="J26" s="49">
        <v>-3359101</v>
      </c>
      <c r="K26" s="158"/>
      <c r="L26" s="49">
        <v>-11865629</v>
      </c>
      <c r="M26" s="148"/>
    </row>
    <row r="27" spans="1:13">
      <c r="A27" s="161" t="s">
        <v>201</v>
      </c>
      <c r="D27" s="152"/>
      <c r="E27" s="146"/>
      <c r="F27" s="55">
        <f>SUM(F25:F26)</f>
        <v>3646996</v>
      </c>
      <c r="G27" s="71"/>
      <c r="H27" s="218">
        <f>SUM(H25:H26)</f>
        <v>-15532327</v>
      </c>
      <c r="I27" s="71"/>
      <c r="J27" s="55">
        <f>SUM(J25:J26)</f>
        <v>-11390090</v>
      </c>
      <c r="K27" s="71"/>
      <c r="L27" s="55">
        <f>SUM(L25:L26)</f>
        <v>22689515</v>
      </c>
      <c r="M27" s="148"/>
    </row>
    <row r="28" spans="1:13">
      <c r="A28" s="148" t="s">
        <v>66</v>
      </c>
      <c r="F28" s="157">
        <v>0</v>
      </c>
      <c r="G28" s="221"/>
      <c r="H28" s="221">
        <v>0</v>
      </c>
      <c r="I28" s="221"/>
      <c r="J28" s="157">
        <v>0</v>
      </c>
      <c r="K28" s="221"/>
      <c r="L28" s="221">
        <v>0</v>
      </c>
    </row>
    <row r="29" spans="1:13" ht="21.6" thickBot="1">
      <c r="A29" s="66" t="s">
        <v>202</v>
      </c>
      <c r="B29" s="66"/>
      <c r="C29" s="66"/>
      <c r="D29" s="66"/>
      <c r="E29" s="66"/>
      <c r="F29" s="217">
        <f>SUM(F27:F28)</f>
        <v>3646996</v>
      </c>
      <c r="G29" s="39"/>
      <c r="H29" s="128">
        <f>SUM(H27:H28)</f>
        <v>-15532327</v>
      </c>
      <c r="I29" s="39"/>
      <c r="J29" s="217">
        <f>SUM(J27:J28)</f>
        <v>-11390090</v>
      </c>
      <c r="K29" s="39"/>
      <c r="L29" s="128">
        <f>SUM(L27:L28)</f>
        <v>22689515</v>
      </c>
    </row>
    <row r="30" spans="1:13" ht="21.6" thickTop="1">
      <c r="A30" s="65"/>
      <c r="F30" s="214"/>
      <c r="H30" s="148"/>
      <c r="J30" s="214"/>
      <c r="L30" s="148"/>
    </row>
    <row r="31" spans="1:13">
      <c r="A31" s="161" t="s">
        <v>203</v>
      </c>
      <c r="D31" s="209"/>
      <c r="E31" s="146"/>
      <c r="F31" s="46"/>
      <c r="G31" s="155"/>
      <c r="H31" s="134"/>
      <c r="I31" s="155"/>
      <c r="J31" s="214"/>
      <c r="K31" s="155"/>
      <c r="L31" s="73"/>
      <c r="M31" s="148"/>
    </row>
    <row r="32" spans="1:13">
      <c r="A32" s="154" t="s">
        <v>67</v>
      </c>
      <c r="D32" s="209"/>
      <c r="E32" s="146"/>
      <c r="F32" s="49">
        <f>F34-F33</f>
        <v>3647022</v>
      </c>
      <c r="G32" s="158"/>
      <c r="H32" s="158">
        <f>H34-H33</f>
        <v>-15532467</v>
      </c>
      <c r="I32" s="158"/>
      <c r="J32" s="49">
        <f>J29</f>
        <v>-11390090</v>
      </c>
      <c r="K32" s="158"/>
      <c r="L32" s="49">
        <f>L29</f>
        <v>22689515</v>
      </c>
      <c r="M32" s="148"/>
    </row>
    <row r="33" spans="1:13">
      <c r="A33" s="154" t="s">
        <v>68</v>
      </c>
      <c r="D33" s="209"/>
      <c r="E33" s="146"/>
      <c r="F33" s="49">
        <v>-26</v>
      </c>
      <c r="G33" s="158"/>
      <c r="H33" s="158">
        <v>140</v>
      </c>
      <c r="I33" s="158"/>
      <c r="J33" s="222">
        <v>0</v>
      </c>
      <c r="K33" s="31"/>
      <c r="L33" s="222">
        <v>0</v>
      </c>
      <c r="M33" s="148"/>
    </row>
    <row r="34" spans="1:13" ht="21.6" thickBot="1">
      <c r="A34" s="161" t="s">
        <v>201</v>
      </c>
      <c r="D34" s="209"/>
      <c r="E34" s="146"/>
      <c r="F34" s="217">
        <f>F27</f>
        <v>3646996</v>
      </c>
      <c r="G34" s="71"/>
      <c r="H34" s="219">
        <f>H27</f>
        <v>-15532327</v>
      </c>
      <c r="I34" s="158"/>
      <c r="J34" s="217">
        <f>J27</f>
        <v>-11390090</v>
      </c>
      <c r="K34" s="71"/>
      <c r="L34" s="219">
        <f>L27</f>
        <v>22689515</v>
      </c>
      <c r="M34" s="148"/>
    </row>
    <row r="35" spans="1:13" ht="21.6" thickTop="1">
      <c r="A35" s="154"/>
      <c r="D35" s="152"/>
      <c r="E35" s="152"/>
      <c r="F35" s="214"/>
      <c r="G35" s="146"/>
      <c r="I35" s="152"/>
      <c r="J35" s="214"/>
      <c r="K35" s="146"/>
      <c r="L35" s="73"/>
    </row>
    <row r="36" spans="1:13">
      <c r="A36" s="161" t="s">
        <v>204</v>
      </c>
      <c r="D36" s="209"/>
      <c r="E36" s="146"/>
      <c r="F36" s="214"/>
      <c r="G36" s="155"/>
      <c r="H36" s="155"/>
      <c r="I36" s="155"/>
      <c r="J36" s="214"/>
      <c r="K36" s="155"/>
      <c r="L36" s="73"/>
      <c r="M36" s="148"/>
    </row>
    <row r="37" spans="1:13">
      <c r="A37" s="154" t="s">
        <v>67</v>
      </c>
      <c r="D37" s="209"/>
      <c r="E37" s="146"/>
      <c r="F37" s="49">
        <f>F39-F38</f>
        <v>3647022</v>
      </c>
      <c r="G37" s="155"/>
      <c r="H37" s="155">
        <f>H39-H38</f>
        <v>-15532467</v>
      </c>
      <c r="I37" s="155"/>
      <c r="J37" s="49">
        <f>J29</f>
        <v>-11390090</v>
      </c>
      <c r="K37" s="155"/>
      <c r="L37" s="73">
        <f>L29</f>
        <v>22689515</v>
      </c>
      <c r="M37" s="148"/>
    </row>
    <row r="38" spans="1:13">
      <c r="A38" s="154" t="s">
        <v>68</v>
      </c>
      <c r="D38" s="209"/>
      <c r="E38" s="146"/>
      <c r="F38" s="49">
        <v>-26</v>
      </c>
      <c r="G38" s="155"/>
      <c r="H38" s="155">
        <v>140</v>
      </c>
      <c r="I38" s="155"/>
      <c r="J38" s="163">
        <v>0</v>
      </c>
      <c r="K38" s="26"/>
      <c r="L38" s="163">
        <v>0</v>
      </c>
      <c r="M38" s="148"/>
    </row>
    <row r="39" spans="1:13" ht="21.6" thickBot="1">
      <c r="A39" s="161" t="s">
        <v>202</v>
      </c>
      <c r="D39" s="209"/>
      <c r="E39" s="146"/>
      <c r="F39" s="217">
        <f>F29</f>
        <v>3646996</v>
      </c>
      <c r="G39" s="71"/>
      <c r="H39" s="219">
        <f>H29</f>
        <v>-15532327</v>
      </c>
      <c r="I39" s="158"/>
      <c r="J39" s="217">
        <f>J29</f>
        <v>-11390090</v>
      </c>
      <c r="K39" s="71"/>
      <c r="L39" s="219">
        <f>L29</f>
        <v>22689515</v>
      </c>
      <c r="M39" s="148"/>
    </row>
    <row r="40" spans="1:13" ht="15.45" customHeight="1" thickTop="1">
      <c r="A40" s="154"/>
      <c r="D40" s="152"/>
      <c r="E40" s="152"/>
      <c r="F40" s="214"/>
      <c r="G40" s="146"/>
      <c r="I40" s="152"/>
      <c r="J40" s="214"/>
      <c r="K40" s="146"/>
      <c r="L40" s="73"/>
    </row>
    <row r="41" spans="1:13">
      <c r="A41" s="161" t="s">
        <v>205</v>
      </c>
      <c r="D41" s="209">
        <v>21</v>
      </c>
      <c r="E41" s="146"/>
      <c r="F41" s="214"/>
      <c r="G41" s="148"/>
      <c r="H41" s="148"/>
      <c r="I41" s="146"/>
      <c r="J41" s="214"/>
      <c r="K41" s="148"/>
      <c r="L41" s="164"/>
      <c r="M41" s="148"/>
    </row>
    <row r="42" spans="1:13" ht="21.6" thickBot="1">
      <c r="A42" s="154" t="s">
        <v>206</v>
      </c>
      <c r="D42" s="209"/>
      <c r="E42" s="146"/>
      <c r="F42" s="236">
        <f>F37/F43</f>
        <v>1.9693390320387263E-3</v>
      </c>
      <c r="G42" s="165"/>
      <c r="H42" s="238">
        <f>H37/H43</f>
        <v>-9.4243937404774863E-3</v>
      </c>
      <c r="I42" s="165"/>
      <c r="J42" s="236">
        <f>J37/J43</f>
        <v>-6.1504835494367669E-3</v>
      </c>
      <c r="K42" s="166"/>
      <c r="L42" s="238">
        <f>L37/L43</f>
        <v>1.3766964587175367E-2</v>
      </c>
      <c r="M42" s="148"/>
    </row>
    <row r="43" spans="1:13" ht="22.2" thickTop="1" thickBot="1">
      <c r="A43" s="154" t="s">
        <v>69</v>
      </c>
      <c r="D43" s="209"/>
      <c r="E43" s="146"/>
      <c r="F43" s="225">
        <v>1851901547</v>
      </c>
      <c r="G43" s="158"/>
      <c r="H43" s="223">
        <v>1648113123</v>
      </c>
      <c r="I43" s="158"/>
      <c r="J43" s="225">
        <v>1851901547</v>
      </c>
      <c r="K43" s="158"/>
      <c r="L43" s="223">
        <v>1648113123</v>
      </c>
      <c r="M43" s="148"/>
    </row>
    <row r="44" spans="1:13" ht="21.6" thickTop="1"/>
    <row r="54" spans="5:9">
      <c r="E54" s="148">
        <v>13221323</v>
      </c>
    </row>
    <row r="59" spans="5:9">
      <c r="E59" s="148">
        <v>534185483</v>
      </c>
      <c r="I59" s="148">
        <v>534185483</v>
      </c>
    </row>
    <row r="65" spans="5:9">
      <c r="E65" s="167">
        <v>62334246</v>
      </c>
      <c r="I65" s="167">
        <v>30346882</v>
      </c>
    </row>
  </sheetData>
  <mergeCells count="3">
    <mergeCell ref="F5:H5"/>
    <mergeCell ref="J5:L5"/>
    <mergeCell ref="F8:L8"/>
  </mergeCells>
  <pageMargins left="0.7" right="0.5" top="0.75" bottom="0.75" header="0.5" footer="0.5"/>
  <pageSetup paperSize="9" scale="82" firstPageNumber="7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E10E6-5D1A-4E5C-8632-76FC2C25012C}">
  <sheetPr>
    <pageSetUpPr fitToPage="1"/>
  </sheetPr>
  <dimension ref="A1:X71"/>
  <sheetViews>
    <sheetView view="pageBreakPreview" topLeftCell="A21" zoomScale="85" zoomScaleNormal="70" zoomScaleSheetLayoutView="85" workbookViewId="0">
      <selection activeCell="Y34" sqref="Y34"/>
    </sheetView>
  </sheetViews>
  <sheetFormatPr defaultColWidth="9.44140625" defaultRowHeight="21"/>
  <cols>
    <col min="1" max="2" width="2.109375" style="7" customWidth="1"/>
    <col min="3" max="3" width="14.5546875" style="7" customWidth="1"/>
    <col min="4" max="4" width="33.77734375" style="7" customWidth="1"/>
    <col min="5" max="5" width="10.44140625" style="7" customWidth="1"/>
    <col min="6" max="6" width="1.44140625" style="7" customWidth="1"/>
    <col min="7" max="7" width="15.5546875" style="7" customWidth="1"/>
    <col min="8" max="8" width="1.44140625" style="7" customWidth="1"/>
    <col min="9" max="9" width="15.5546875" style="7" customWidth="1"/>
    <col min="10" max="10" width="1.44140625" style="7" customWidth="1"/>
    <col min="11" max="11" width="15.5546875" style="7" customWidth="1"/>
    <col min="12" max="12" width="1.44140625" style="7" customWidth="1"/>
    <col min="13" max="13" width="15.5546875" style="7" customWidth="1"/>
    <col min="14" max="14" width="1.44140625" style="7" customWidth="1"/>
    <col min="15" max="15" width="15.5546875" style="7" customWidth="1"/>
    <col min="16" max="16" width="1.44140625" style="7" customWidth="1"/>
    <col min="17" max="17" width="15.5546875" style="7" customWidth="1"/>
    <col min="18" max="18" width="1.44140625" style="7" customWidth="1"/>
    <col min="19" max="19" width="15.5546875" style="7" customWidth="1"/>
    <col min="20" max="20" width="1.44140625" style="7" customWidth="1"/>
    <col min="21" max="21" width="15.5546875" style="7" customWidth="1"/>
    <col min="22" max="22" width="1.44140625" style="7" customWidth="1"/>
    <col min="23" max="23" width="15.5546875" style="7" customWidth="1"/>
    <col min="24" max="24" width="14.5546875" style="7" customWidth="1"/>
    <col min="25" max="25" width="9.5546875" style="7" bestFit="1" customWidth="1"/>
    <col min="26" max="16384" width="9.44140625" style="7"/>
  </cols>
  <sheetData>
    <row r="1" spans="1:23" ht="24" customHeight="1">
      <c r="A1" s="6" t="str">
        <f>+'PL3'!A1</f>
        <v>บริษัท เนอวานา ดีเวลลอปเม้นท์ จำกัด (มหาชน) และบริษัทย่อย</v>
      </c>
      <c r="B1" s="6"/>
      <c r="C1" s="6"/>
    </row>
    <row r="2" spans="1:23" ht="24" customHeight="1">
      <c r="A2" s="6" t="s">
        <v>172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0"/>
      <c r="P2" s="50"/>
      <c r="Q2" s="50"/>
      <c r="R2" s="50"/>
      <c r="S2" s="50"/>
      <c r="T2" s="50"/>
      <c r="U2" s="50"/>
    </row>
    <row r="3" spans="1:23" ht="24" customHeight="1">
      <c r="A3" s="16" t="str">
        <f>+'PL6'!A3</f>
        <v>สำหรับงวดหกเดือนสิ้นสุดวันที่ 30 มิถุนายน 2569 (ยังไม่ได้ตรวจสอบ แต่สอบทานแล้ว)</v>
      </c>
      <c r="B3" s="16"/>
      <c r="C3" s="16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3"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W4" s="9"/>
    </row>
    <row r="5" spans="1:23" ht="22.2" customHeight="1">
      <c r="D5" s="8"/>
      <c r="E5" s="8"/>
      <c r="F5" s="8"/>
      <c r="G5" s="246" t="s">
        <v>0</v>
      </c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</row>
    <row r="6" spans="1:23" ht="22.2" customHeight="1">
      <c r="D6" s="8"/>
      <c r="E6" s="8"/>
      <c r="F6" s="8"/>
      <c r="G6" s="247" t="s">
        <v>51</v>
      </c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127"/>
      <c r="U6" s="127"/>
      <c r="V6" s="127"/>
      <c r="W6" s="127"/>
    </row>
    <row r="7" spans="1:23" ht="8.1" customHeight="1">
      <c r="D7" s="8"/>
      <c r="E7" s="8"/>
      <c r="F7" s="8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3" ht="22.8" customHeight="1">
      <c r="D8" s="8"/>
      <c r="E8" s="8"/>
      <c r="F8" s="8"/>
      <c r="G8" s="10"/>
      <c r="H8" s="10"/>
      <c r="I8" s="11"/>
      <c r="J8" s="10"/>
      <c r="K8" s="41"/>
      <c r="L8" s="10"/>
      <c r="M8" s="41" t="s">
        <v>70</v>
      </c>
      <c r="N8" s="10"/>
      <c r="O8" s="248" t="s">
        <v>48</v>
      </c>
      <c r="P8" s="248"/>
      <c r="Q8" s="248"/>
      <c r="R8" s="10"/>
      <c r="T8" s="10"/>
    </row>
    <row r="9" spans="1:23" ht="22.8" customHeight="1">
      <c r="D9" s="8"/>
      <c r="E9" s="8"/>
      <c r="F9" s="8"/>
      <c r="G9" s="10" t="s">
        <v>41</v>
      </c>
      <c r="H9" s="10"/>
      <c r="J9" s="10"/>
      <c r="K9" s="41"/>
      <c r="L9" s="10"/>
      <c r="M9" s="41" t="s">
        <v>71</v>
      </c>
      <c r="N9" s="10"/>
      <c r="O9" s="11" t="s">
        <v>72</v>
      </c>
      <c r="P9" s="11"/>
      <c r="Q9" s="11"/>
      <c r="R9" s="10"/>
      <c r="S9" s="11" t="s">
        <v>73</v>
      </c>
      <c r="T9" s="10"/>
      <c r="U9" s="41" t="s">
        <v>74</v>
      </c>
      <c r="V9" s="10"/>
      <c r="W9" s="10"/>
    </row>
    <row r="10" spans="1:23" s="11" customFormat="1" ht="22.8" customHeight="1">
      <c r="G10" s="11" t="s">
        <v>75</v>
      </c>
      <c r="I10" s="11" t="s">
        <v>76</v>
      </c>
      <c r="K10" s="11" t="s">
        <v>77</v>
      </c>
      <c r="M10" s="11" t="s">
        <v>78</v>
      </c>
      <c r="O10" s="12" t="s">
        <v>79</v>
      </c>
      <c r="S10" s="11" t="s">
        <v>80</v>
      </c>
      <c r="U10" s="41" t="s">
        <v>81</v>
      </c>
      <c r="W10" s="11" t="s">
        <v>73</v>
      </c>
    </row>
    <row r="11" spans="1:23" s="11" customFormat="1" ht="22.8" customHeight="1">
      <c r="E11" s="168" t="s">
        <v>3</v>
      </c>
      <c r="G11" s="11" t="s">
        <v>82</v>
      </c>
      <c r="I11" s="11" t="s">
        <v>83</v>
      </c>
      <c r="K11" s="41" t="s">
        <v>84</v>
      </c>
      <c r="M11" s="41" t="s">
        <v>85</v>
      </c>
      <c r="O11" s="12" t="s">
        <v>86</v>
      </c>
      <c r="Q11" s="11" t="s">
        <v>87</v>
      </c>
      <c r="S11" s="11" t="s">
        <v>88</v>
      </c>
      <c r="U11" s="41" t="s">
        <v>89</v>
      </c>
      <c r="W11" s="11" t="s">
        <v>90</v>
      </c>
    </row>
    <row r="12" spans="1:23" s="11" customFormat="1" ht="21.6" customHeight="1">
      <c r="G12" s="249" t="s">
        <v>4</v>
      </c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</row>
    <row r="13" spans="1:23" ht="21.6" customHeight="1">
      <c r="A13" s="5" t="s">
        <v>184</v>
      </c>
      <c r="B13" s="5"/>
      <c r="C13" s="5"/>
      <c r="E13" s="11"/>
      <c r="F13" s="11"/>
      <c r="G13" s="21">
        <v>1553175544</v>
      </c>
      <c r="H13" s="23"/>
      <c r="I13" s="21">
        <v>1251363389</v>
      </c>
      <c r="J13" s="23"/>
      <c r="K13" s="39">
        <v>1589337148</v>
      </c>
      <c r="L13" s="23"/>
      <c r="M13" s="39">
        <v>-135645750</v>
      </c>
      <c r="N13" s="23"/>
      <c r="O13" s="21">
        <v>100111661</v>
      </c>
      <c r="P13" s="23"/>
      <c r="Q13" s="21">
        <v>729374921</v>
      </c>
      <c r="R13" s="23"/>
      <c r="S13" s="21">
        <f>SUM(G13:R13)</f>
        <v>5087716913</v>
      </c>
      <c r="T13" s="23"/>
      <c r="U13" s="38">
        <v>121612</v>
      </c>
      <c r="V13" s="23"/>
      <c r="W13" s="21">
        <f>SUM(S13:U13)</f>
        <v>5087838525</v>
      </c>
    </row>
    <row r="14" spans="1:23">
      <c r="A14" s="5"/>
      <c r="B14" s="5"/>
      <c r="C14" s="5"/>
      <c r="E14" s="11"/>
      <c r="F14" s="11"/>
      <c r="G14" s="21"/>
      <c r="H14" s="23"/>
      <c r="I14" s="21"/>
      <c r="J14" s="23"/>
      <c r="K14" s="39"/>
      <c r="L14" s="23"/>
      <c r="M14" s="40"/>
      <c r="N14" s="23"/>
      <c r="O14" s="21"/>
      <c r="P14" s="23"/>
      <c r="Q14" s="21"/>
      <c r="R14" s="23"/>
      <c r="S14" s="21"/>
      <c r="T14" s="23"/>
      <c r="U14" s="38"/>
      <c r="V14" s="23"/>
      <c r="W14" s="21"/>
    </row>
    <row r="15" spans="1:23" ht="22.2" customHeight="1">
      <c r="A15" s="5" t="s">
        <v>91</v>
      </c>
      <c r="B15" s="5"/>
      <c r="C15" s="5"/>
      <c r="E15" s="11"/>
      <c r="F15" s="11"/>
      <c r="G15" s="21"/>
      <c r="H15" s="23"/>
      <c r="I15" s="21"/>
      <c r="J15" s="23"/>
      <c r="K15" s="39"/>
      <c r="L15" s="23"/>
      <c r="M15" s="40"/>
      <c r="N15" s="23"/>
      <c r="O15" s="21"/>
      <c r="P15" s="23"/>
      <c r="Q15" s="21"/>
      <c r="R15" s="23"/>
      <c r="S15" s="21"/>
      <c r="T15" s="23"/>
      <c r="U15" s="38"/>
      <c r="V15" s="23"/>
      <c r="W15" s="21"/>
    </row>
    <row r="16" spans="1:23" ht="23.4" customHeight="1">
      <c r="A16" s="47"/>
      <c r="B16" s="85" t="s">
        <v>92</v>
      </c>
      <c r="C16" s="47"/>
      <c r="E16" s="11"/>
      <c r="F16" s="11"/>
      <c r="G16" s="14"/>
      <c r="H16" s="13"/>
      <c r="I16" s="14"/>
      <c r="J16" s="13"/>
      <c r="K16" s="37"/>
      <c r="L16" s="13"/>
      <c r="M16" s="46"/>
      <c r="N16" s="13"/>
      <c r="O16" s="14"/>
      <c r="P16" s="13"/>
      <c r="Q16" s="14"/>
      <c r="R16" s="13"/>
      <c r="S16" s="14"/>
      <c r="T16" s="13"/>
      <c r="U16" s="34"/>
      <c r="V16" s="13"/>
      <c r="W16" s="14"/>
    </row>
    <row r="17" spans="1:24" ht="23.4" customHeight="1">
      <c r="A17" s="15" t="s">
        <v>185</v>
      </c>
      <c r="B17" s="15" t="s">
        <v>186</v>
      </c>
      <c r="C17" s="15"/>
      <c r="E17" s="213">
        <v>18</v>
      </c>
      <c r="F17" s="11"/>
      <c r="G17" s="53">
        <v>298726003</v>
      </c>
      <c r="H17" s="54"/>
      <c r="I17" s="53">
        <v>89617801</v>
      </c>
      <c r="J17" s="54"/>
      <c r="K17" s="53">
        <v>0</v>
      </c>
      <c r="L17" s="54"/>
      <c r="M17" s="53">
        <v>0</v>
      </c>
      <c r="N17" s="54"/>
      <c r="O17" s="53">
        <v>0</v>
      </c>
      <c r="P17" s="54"/>
      <c r="Q17" s="53">
        <v>0</v>
      </c>
      <c r="R17" s="54"/>
      <c r="S17" s="53">
        <f>SUM(G17:R17)</f>
        <v>388343804</v>
      </c>
      <c r="T17" s="54"/>
      <c r="U17" s="34">
        <v>0</v>
      </c>
      <c r="V17" s="54"/>
      <c r="W17" s="53">
        <f>SUM(S17:U17)</f>
        <v>388343804</v>
      </c>
    </row>
    <row r="18" spans="1:24" s="42" customFormat="1" ht="23.4" customHeight="1">
      <c r="A18" s="47"/>
      <c r="B18" s="85" t="s">
        <v>93</v>
      </c>
      <c r="C18" s="47"/>
      <c r="E18" s="43"/>
      <c r="F18" s="43"/>
      <c r="G18" s="55">
        <f>SUM(G17)</f>
        <v>298726003</v>
      </c>
      <c r="H18" s="56"/>
      <c r="I18" s="55">
        <f>SUM(I17)</f>
        <v>89617801</v>
      </c>
      <c r="J18" s="56"/>
      <c r="K18" s="55">
        <f>SUM(K17)</f>
        <v>0</v>
      </c>
      <c r="L18" s="56"/>
      <c r="M18" s="55">
        <f>SUM(M17)</f>
        <v>0</v>
      </c>
      <c r="N18" s="56"/>
      <c r="O18" s="55">
        <f>SUM(O17)</f>
        <v>0</v>
      </c>
      <c r="P18" s="56"/>
      <c r="Q18" s="55">
        <f>SUM(Q17)</f>
        <v>0</v>
      </c>
      <c r="R18" s="56"/>
      <c r="S18" s="55">
        <f>SUM(S17)</f>
        <v>388343804</v>
      </c>
      <c r="T18" s="56"/>
      <c r="U18" s="44">
        <f>SUM(U17)</f>
        <v>0</v>
      </c>
      <c r="V18" s="56"/>
      <c r="W18" s="55">
        <f>SUM(W17)</f>
        <v>388343804</v>
      </c>
    </row>
    <row r="19" spans="1:24" s="42" customFormat="1" ht="23.4" customHeight="1">
      <c r="A19" s="5" t="s">
        <v>197</v>
      </c>
      <c r="B19" s="85"/>
      <c r="C19" s="47"/>
      <c r="E19" s="43"/>
      <c r="F19" s="43"/>
      <c r="G19" s="55">
        <f>G18</f>
        <v>298726003</v>
      </c>
      <c r="H19" s="56"/>
      <c r="I19" s="55">
        <f>I18</f>
        <v>89617801</v>
      </c>
      <c r="J19" s="56"/>
      <c r="K19" s="55">
        <f>K18</f>
        <v>0</v>
      </c>
      <c r="L19" s="56"/>
      <c r="M19" s="55">
        <f>M18</f>
        <v>0</v>
      </c>
      <c r="N19" s="56"/>
      <c r="O19" s="55">
        <f>O18</f>
        <v>0</v>
      </c>
      <c r="P19" s="56"/>
      <c r="Q19" s="55">
        <f>Q18</f>
        <v>0</v>
      </c>
      <c r="R19" s="56"/>
      <c r="S19" s="55">
        <f>S18</f>
        <v>388343804</v>
      </c>
      <c r="T19" s="56"/>
      <c r="U19" s="44">
        <f>U18</f>
        <v>0</v>
      </c>
      <c r="V19" s="56"/>
      <c r="W19" s="55">
        <f>W18</f>
        <v>388343804</v>
      </c>
    </row>
    <row r="20" spans="1:24">
      <c r="A20" s="35"/>
      <c r="B20" s="35"/>
      <c r="C20" s="35"/>
    </row>
    <row r="21" spans="1:24">
      <c r="A21" s="5" t="s">
        <v>225</v>
      </c>
      <c r="B21" s="5"/>
      <c r="C21" s="5"/>
      <c r="E21" s="11"/>
      <c r="F21" s="11"/>
      <c r="G21" s="21"/>
      <c r="H21" s="23"/>
      <c r="I21" s="21"/>
      <c r="J21" s="23"/>
      <c r="K21" s="21"/>
      <c r="L21" s="23"/>
      <c r="M21" s="21"/>
      <c r="N21" s="23"/>
      <c r="O21" s="21"/>
      <c r="P21" s="23"/>
      <c r="Q21" s="21"/>
      <c r="R21" s="23"/>
      <c r="S21" s="21"/>
      <c r="T21" s="23"/>
      <c r="U21" s="36"/>
      <c r="V21" s="23"/>
      <c r="W21" s="21"/>
    </row>
    <row r="22" spans="1:24">
      <c r="A22" s="35"/>
      <c r="B22" s="15" t="s">
        <v>201</v>
      </c>
      <c r="E22" s="11"/>
      <c r="F22" s="11"/>
      <c r="G22" s="29">
        <v>0</v>
      </c>
      <c r="H22" s="29"/>
      <c r="I22" s="29">
        <v>0</v>
      </c>
      <c r="J22" s="29"/>
      <c r="K22" s="29">
        <v>0</v>
      </c>
      <c r="L22" s="29"/>
      <c r="M22" s="29">
        <v>0</v>
      </c>
      <c r="N22" s="29"/>
      <c r="O22" s="29">
        <v>0</v>
      </c>
      <c r="P22" s="14"/>
      <c r="Q22" s="33">
        <f>'PL6'!H32</f>
        <v>-15532467</v>
      </c>
      <c r="S22" s="33">
        <f>SUM(G22:R22)</f>
        <v>-15532467</v>
      </c>
      <c r="U22" s="33">
        <f>'PL6'!H38</f>
        <v>140</v>
      </c>
      <c r="V22" s="33"/>
      <c r="W22" s="33">
        <f t="shared" ref="W22:W23" si="0">SUM(S22:U22)</f>
        <v>-15532327</v>
      </c>
    </row>
    <row r="23" spans="1:24">
      <c r="A23" s="35"/>
      <c r="B23" s="15" t="s">
        <v>232</v>
      </c>
      <c r="E23" s="11"/>
      <c r="F23" s="11"/>
      <c r="G23" s="29">
        <v>0</v>
      </c>
      <c r="H23" s="29"/>
      <c r="I23" s="29">
        <v>0</v>
      </c>
      <c r="J23" s="29"/>
      <c r="K23" s="29">
        <v>0</v>
      </c>
      <c r="L23" s="29"/>
      <c r="M23" s="29">
        <v>0</v>
      </c>
      <c r="N23" s="29"/>
      <c r="O23" s="29">
        <v>0</v>
      </c>
      <c r="P23" s="14"/>
      <c r="Q23" s="33">
        <v>0</v>
      </c>
      <c r="S23" s="33">
        <f>SUM(G23:R23)</f>
        <v>0</v>
      </c>
      <c r="U23" s="33">
        <v>0</v>
      </c>
      <c r="V23" s="33"/>
      <c r="W23" s="33">
        <f t="shared" si="0"/>
        <v>0</v>
      </c>
    </row>
    <row r="24" spans="1:24" s="42" customFormat="1" ht="20.399999999999999">
      <c r="A24" s="116" t="s">
        <v>226</v>
      </c>
      <c r="B24" s="5"/>
      <c r="E24" s="43"/>
      <c r="F24" s="43"/>
      <c r="G24" s="44">
        <f>SUM(G22:G23)</f>
        <v>0</v>
      </c>
      <c r="H24" s="48"/>
      <c r="I24" s="44">
        <f>SUM(I22:I23)</f>
        <v>0</v>
      </c>
      <c r="J24" s="48"/>
      <c r="K24" s="44">
        <f>SUM(K22:K23)</f>
        <v>0</v>
      </c>
      <c r="L24" s="48"/>
      <c r="M24" s="44">
        <f>SUM(M22:M23)</f>
        <v>0</v>
      </c>
      <c r="N24" s="48"/>
      <c r="O24" s="44">
        <f>SUM(O22:O23)</f>
        <v>0</v>
      </c>
      <c r="Q24" s="44">
        <f>SUM(Q22:Q23)</f>
        <v>-15532467</v>
      </c>
      <c r="S24" s="44">
        <f>SUM(S22:S23)</f>
        <v>-15532467</v>
      </c>
      <c r="U24" s="44">
        <f>SUM(U22:U23)</f>
        <v>140</v>
      </c>
      <c r="V24" s="48"/>
      <c r="W24" s="44">
        <f>SUM(W22:W23)</f>
        <v>-15532327</v>
      </c>
    </row>
    <row r="25" spans="1:24">
      <c r="A25" s="35"/>
      <c r="B25" s="15"/>
      <c r="E25" s="11"/>
      <c r="F25" s="11"/>
      <c r="G25" s="29"/>
      <c r="H25" s="29"/>
      <c r="I25" s="29"/>
      <c r="J25" s="29"/>
      <c r="K25" s="29"/>
      <c r="L25" s="29"/>
      <c r="M25" s="29"/>
      <c r="N25" s="29"/>
      <c r="O25" s="29"/>
      <c r="P25" s="14"/>
      <c r="Q25" s="33"/>
      <c r="S25" s="33"/>
      <c r="U25" s="33"/>
      <c r="V25" s="33"/>
      <c r="W25" s="33"/>
    </row>
    <row r="26" spans="1:24" ht="21.6" thickBot="1">
      <c r="A26" s="5" t="s">
        <v>215</v>
      </c>
      <c r="B26" s="5"/>
      <c r="C26" s="5"/>
      <c r="E26" s="11"/>
      <c r="F26" s="11"/>
      <c r="G26" s="129">
        <f>G13+G19+G24</f>
        <v>1851901547</v>
      </c>
      <c r="H26" s="43"/>
      <c r="I26" s="129">
        <f>I13+I19+I24</f>
        <v>1340981190</v>
      </c>
      <c r="J26" s="43"/>
      <c r="K26" s="129">
        <f>K13+K19+K24</f>
        <v>1589337148</v>
      </c>
      <c r="L26" s="43"/>
      <c r="M26" s="129">
        <f>M13+M19+M24</f>
        <v>-135645750</v>
      </c>
      <c r="N26" s="43"/>
      <c r="O26" s="129">
        <f>O13+O19+O24</f>
        <v>100111661</v>
      </c>
      <c r="P26" s="43"/>
      <c r="Q26" s="129">
        <f>Q13+Q19+Q24</f>
        <v>713842454</v>
      </c>
      <c r="R26" s="43"/>
      <c r="S26" s="129">
        <f>S13+S19+S24</f>
        <v>5460528250</v>
      </c>
      <c r="T26" s="43"/>
      <c r="U26" s="129">
        <f>U13+U19+U24</f>
        <v>121752</v>
      </c>
      <c r="V26" s="43"/>
      <c r="W26" s="129">
        <f>W13+W19+W24</f>
        <v>5460650002</v>
      </c>
    </row>
    <row r="27" spans="1:24" ht="21.6" thickTop="1">
      <c r="A27" s="15"/>
      <c r="B27" s="15"/>
      <c r="C27" s="15"/>
      <c r="E27" s="11"/>
      <c r="F27" s="11"/>
      <c r="G27" s="130"/>
      <c r="H27" s="11"/>
      <c r="I27" s="130"/>
      <c r="J27" s="11"/>
      <c r="K27" s="130"/>
      <c r="L27" s="11"/>
      <c r="M27" s="130"/>
      <c r="N27" s="11"/>
      <c r="O27" s="130"/>
      <c r="P27" s="11"/>
      <c r="Q27" s="130"/>
      <c r="R27" s="11"/>
      <c r="S27" s="130"/>
      <c r="T27" s="11"/>
      <c r="U27" s="130"/>
      <c r="V27" s="11"/>
      <c r="W27" s="130"/>
    </row>
    <row r="28" spans="1:24">
      <c r="A28" s="5" t="s">
        <v>198</v>
      </c>
      <c r="B28" s="5"/>
      <c r="C28" s="5"/>
      <c r="G28" s="42">
        <v>1851901547</v>
      </c>
      <c r="H28" s="42"/>
      <c r="I28" s="42">
        <v>1340981190</v>
      </c>
      <c r="J28" s="42"/>
      <c r="K28" s="42">
        <v>1589337148</v>
      </c>
      <c r="L28" s="42"/>
      <c r="M28" s="42">
        <v>-135645750</v>
      </c>
      <c r="N28" s="42"/>
      <c r="O28" s="42">
        <v>100111661</v>
      </c>
      <c r="P28" s="42"/>
      <c r="Q28" s="42">
        <v>888520695</v>
      </c>
      <c r="R28" s="42"/>
      <c r="S28" s="42">
        <f>SUM(G28:R28)</f>
        <v>5635206491</v>
      </c>
      <c r="T28" s="42"/>
      <c r="U28" s="42">
        <v>122282</v>
      </c>
      <c r="V28" s="42"/>
      <c r="W28" s="42">
        <f>SUM(S28:U28)</f>
        <v>5635328773</v>
      </c>
      <c r="X28" s="7">
        <f>W28-BS!G107</f>
        <v>0</v>
      </c>
    </row>
    <row r="29" spans="1:24">
      <c r="A29" s="15"/>
      <c r="B29" s="15"/>
      <c r="C29" s="15"/>
      <c r="E29" s="11"/>
      <c r="F29" s="11"/>
      <c r="G29" s="130"/>
      <c r="H29" s="11"/>
      <c r="I29" s="130"/>
      <c r="J29" s="11"/>
      <c r="K29" s="130"/>
      <c r="L29" s="11"/>
      <c r="M29" s="130"/>
      <c r="N29" s="11"/>
      <c r="O29" s="130"/>
      <c r="P29" s="11"/>
      <c r="Q29" s="130"/>
      <c r="R29" s="11"/>
      <c r="S29" s="130"/>
      <c r="T29" s="11"/>
      <c r="U29" s="130"/>
      <c r="V29" s="11"/>
      <c r="W29" s="130"/>
    </row>
    <row r="30" spans="1:24">
      <c r="A30" s="5" t="s">
        <v>225</v>
      </c>
      <c r="B30" s="5"/>
      <c r="C30" s="5"/>
      <c r="E30" s="11"/>
      <c r="F30" s="11"/>
      <c r="G30" s="21"/>
      <c r="H30" s="23"/>
      <c r="I30" s="21"/>
      <c r="J30" s="23"/>
      <c r="K30" s="21"/>
      <c r="L30" s="23"/>
      <c r="M30" s="21"/>
      <c r="N30" s="23"/>
      <c r="O30" s="21"/>
      <c r="P30" s="23"/>
      <c r="Q30" s="21"/>
      <c r="R30" s="23"/>
      <c r="S30" s="21"/>
      <c r="T30" s="23"/>
      <c r="U30" s="36"/>
      <c r="V30" s="23"/>
      <c r="W30" s="21"/>
    </row>
    <row r="31" spans="1:24">
      <c r="A31" s="35"/>
      <c r="B31" s="15" t="s">
        <v>201</v>
      </c>
      <c r="E31" s="11"/>
      <c r="F31" s="11"/>
      <c r="G31" s="29">
        <v>0</v>
      </c>
      <c r="H31" s="29"/>
      <c r="I31" s="29">
        <v>0</v>
      </c>
      <c r="J31" s="29"/>
      <c r="K31" s="29">
        <v>0</v>
      </c>
      <c r="L31" s="29"/>
      <c r="M31" s="29">
        <v>0</v>
      </c>
      <c r="N31" s="29"/>
      <c r="O31" s="29">
        <v>0</v>
      </c>
      <c r="P31" s="14"/>
      <c r="Q31" s="33">
        <f>'PL6'!F32</f>
        <v>3647022</v>
      </c>
      <c r="S31" s="33">
        <f>SUM(G31:R31)</f>
        <v>3647022</v>
      </c>
      <c r="U31" s="33">
        <f>'PL6'!F33</f>
        <v>-26</v>
      </c>
      <c r="V31" s="33"/>
      <c r="W31" s="33">
        <f>SUM(S31:U31)</f>
        <v>3646996</v>
      </c>
    </row>
    <row r="32" spans="1:24">
      <c r="A32" s="35"/>
      <c r="B32" s="15" t="s">
        <v>232</v>
      </c>
      <c r="E32" s="11"/>
      <c r="F32" s="11"/>
      <c r="G32" s="29">
        <v>0</v>
      </c>
      <c r="H32" s="29"/>
      <c r="I32" s="29">
        <v>0</v>
      </c>
      <c r="J32" s="29"/>
      <c r="K32" s="29">
        <v>0</v>
      </c>
      <c r="L32" s="29"/>
      <c r="M32" s="29">
        <v>0</v>
      </c>
      <c r="N32" s="29"/>
      <c r="O32" s="29">
        <v>0</v>
      </c>
      <c r="P32" s="14"/>
      <c r="Q32" s="33">
        <v>0</v>
      </c>
      <c r="S32" s="33">
        <f>SUM(G32:R32)</f>
        <v>0</v>
      </c>
      <c r="U32" s="33">
        <v>0</v>
      </c>
      <c r="V32" s="33"/>
      <c r="W32" s="33">
        <f t="shared" ref="W32" si="1">SUM(S32:U32)</f>
        <v>0</v>
      </c>
    </row>
    <row r="33" spans="1:24" s="42" customFormat="1" ht="20.399999999999999">
      <c r="A33" s="116" t="s">
        <v>226</v>
      </c>
      <c r="B33" s="5"/>
      <c r="E33" s="43"/>
      <c r="F33" s="43"/>
      <c r="G33" s="44">
        <f>SUM(G31:G32)</f>
        <v>0</v>
      </c>
      <c r="H33" s="48"/>
      <c r="I33" s="44">
        <f>SUM(I31:I32)</f>
        <v>0</v>
      </c>
      <c r="J33" s="48"/>
      <c r="K33" s="44">
        <f>SUM(K31:K32)</f>
        <v>0</v>
      </c>
      <c r="L33" s="48"/>
      <c r="M33" s="44">
        <f>SUM(M31:M32)</f>
        <v>0</v>
      </c>
      <c r="N33" s="48"/>
      <c r="O33" s="44">
        <f>SUM(O31:O32)</f>
        <v>0</v>
      </c>
      <c r="Q33" s="44">
        <f>SUM(Q31:Q32)</f>
        <v>3647022</v>
      </c>
      <c r="S33" s="44">
        <f>SUM(S31:S32)</f>
        <v>3647022</v>
      </c>
      <c r="U33" s="44">
        <f>SUM(U31:U32)</f>
        <v>-26</v>
      </c>
      <c r="V33" s="48"/>
      <c r="W33" s="44">
        <f>SUM(W31:W32)</f>
        <v>3646996</v>
      </c>
    </row>
    <row r="34" spans="1:24">
      <c r="A34" s="35"/>
      <c r="B34" s="15"/>
      <c r="C34" s="35"/>
      <c r="E34" s="11"/>
      <c r="F34" s="11"/>
      <c r="G34" s="29"/>
      <c r="H34" s="29"/>
      <c r="I34" s="29"/>
      <c r="J34" s="29"/>
      <c r="K34" s="29"/>
      <c r="L34" s="29"/>
      <c r="M34" s="29"/>
      <c r="N34" s="29"/>
      <c r="O34" s="29"/>
      <c r="P34" s="14"/>
      <c r="Q34" s="33"/>
      <c r="S34" s="33"/>
      <c r="U34" s="33"/>
      <c r="V34" s="33"/>
      <c r="W34" s="33"/>
    </row>
    <row r="35" spans="1:24" ht="21.6" thickBot="1">
      <c r="A35" s="5" t="s">
        <v>216</v>
      </c>
      <c r="B35" s="5"/>
      <c r="C35" s="5"/>
      <c r="E35" s="11"/>
      <c r="F35" s="11"/>
      <c r="G35" s="129">
        <f>G28+G33</f>
        <v>1851901547</v>
      </c>
      <c r="H35" s="43"/>
      <c r="I35" s="129">
        <f>I28+I33</f>
        <v>1340981190</v>
      </c>
      <c r="J35" s="43"/>
      <c r="K35" s="129">
        <f>K28+K33</f>
        <v>1589337148</v>
      </c>
      <c r="L35" s="43"/>
      <c r="M35" s="129">
        <f>M28+M33</f>
        <v>-135645750</v>
      </c>
      <c r="N35" s="43"/>
      <c r="O35" s="129">
        <f>O28+O33</f>
        <v>100111661</v>
      </c>
      <c r="P35" s="43"/>
      <c r="Q35" s="129">
        <f>Q28+Q33</f>
        <v>892167717</v>
      </c>
      <c r="R35" s="43"/>
      <c r="S35" s="129">
        <f>S28+S33</f>
        <v>5638853513</v>
      </c>
      <c r="T35" s="43"/>
      <c r="U35" s="129">
        <f>U28+U33</f>
        <v>122256</v>
      </c>
      <c r="V35" s="43"/>
      <c r="W35" s="129">
        <f>W28+W33</f>
        <v>5638975769</v>
      </c>
      <c r="X35" s="7">
        <f>W35-BS!E107</f>
        <v>0</v>
      </c>
    </row>
    <row r="36" spans="1:24" ht="21.6" thickTop="1"/>
    <row r="71" spans="5:9">
      <c r="E71" s="7">
        <v>62334246</v>
      </c>
      <c r="I71" s="132">
        <v>30346882</v>
      </c>
    </row>
  </sheetData>
  <mergeCells count="4">
    <mergeCell ref="G5:W5"/>
    <mergeCell ref="G6:S6"/>
    <mergeCell ref="O8:Q8"/>
    <mergeCell ref="G12:W12"/>
  </mergeCells>
  <printOptions horizontalCentered="1"/>
  <pageMargins left="0.6" right="0.4" top="0.7" bottom="0.7" header="0.3" footer="0.5"/>
  <pageSetup paperSize="9" scale="63" firstPageNumber="8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3"/>
  <sheetViews>
    <sheetView view="pageBreakPreview" topLeftCell="A34" zoomScale="70" zoomScaleNormal="70" zoomScaleSheetLayoutView="70" workbookViewId="0">
      <selection activeCell="C29" sqref="C29"/>
    </sheetView>
  </sheetViews>
  <sheetFormatPr defaultColWidth="9.44140625" defaultRowHeight="19.8"/>
  <cols>
    <col min="1" max="2" width="1.88671875" style="1" customWidth="1"/>
    <col min="3" max="3" width="54.44140625" style="1" customWidth="1"/>
    <col min="4" max="4" width="9.44140625" style="1" customWidth="1"/>
    <col min="5" max="5" width="1.5546875" style="1" customWidth="1"/>
    <col min="6" max="6" width="16.5546875" style="1" customWidth="1"/>
    <col min="7" max="7" width="1.5546875" style="1" customWidth="1"/>
    <col min="8" max="8" width="16.5546875" style="1" customWidth="1"/>
    <col min="9" max="9" width="1.5546875" style="1" customWidth="1"/>
    <col min="10" max="10" width="16.5546875" style="1" customWidth="1"/>
    <col min="11" max="11" width="1.5546875" style="1" customWidth="1"/>
    <col min="12" max="12" width="16.5546875" style="1" customWidth="1"/>
    <col min="13" max="13" width="1.5546875" style="1" customWidth="1"/>
    <col min="14" max="14" width="16.5546875" style="1" customWidth="1"/>
    <col min="15" max="15" width="1.5546875" style="1" customWidth="1"/>
    <col min="16" max="16" width="16.5546875" style="1" customWidth="1"/>
    <col min="17" max="17" width="1.5546875" style="1" customWidth="1"/>
    <col min="18" max="18" width="16.5546875" style="1" customWidth="1"/>
    <col min="19" max="19" width="0.5546875" style="1" customWidth="1"/>
    <col min="20" max="20" width="12.5546875" style="1" bestFit="1" customWidth="1"/>
    <col min="21" max="16384" width="9.44140625" style="1"/>
  </cols>
  <sheetData>
    <row r="1" spans="1:18" ht="22.8">
      <c r="A1" s="6" t="str">
        <f>+'PL3'!A1</f>
        <v>บริษัท เนอวานา ดีเวลลอปเม้นท์ จำกัด (มหาชน) และบริษัทย่อย</v>
      </c>
      <c r="B1" s="6"/>
      <c r="C1" s="6"/>
      <c r="D1" s="17"/>
      <c r="E1" s="18"/>
      <c r="F1" s="18"/>
      <c r="G1" s="18"/>
    </row>
    <row r="2" spans="1:18" ht="21.6">
      <c r="A2" s="250" t="s">
        <v>173</v>
      </c>
      <c r="B2" s="250"/>
      <c r="C2" s="250"/>
      <c r="D2" s="250"/>
      <c r="E2" s="250"/>
      <c r="F2" s="250"/>
      <c r="G2" s="250"/>
      <c r="H2" s="4"/>
      <c r="I2" s="4"/>
      <c r="J2" s="4"/>
      <c r="K2" s="4"/>
      <c r="L2" s="4"/>
      <c r="M2" s="4"/>
      <c r="N2" s="2"/>
      <c r="O2" s="2"/>
      <c r="P2" s="2"/>
      <c r="Q2" s="2"/>
      <c r="R2" s="2"/>
    </row>
    <row r="3" spans="1:18" ht="21.6">
      <c r="A3" s="16" t="str">
        <f>+'CE Consolidation'!A3</f>
        <v>สำหรับงวดหกเดือนสิ้นสุดวันที่ 30 มิถุนายน 2569 (ยังไม่ได้ตรวจสอบ แต่สอบทานแล้ว)</v>
      </c>
      <c r="B3" s="16"/>
      <c r="C3" s="16"/>
      <c r="D3" s="19"/>
      <c r="E3" s="19"/>
      <c r="F3" s="19"/>
      <c r="G3" s="19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1">
      <c r="A4" s="7"/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</row>
    <row r="5" spans="1:18" ht="21">
      <c r="A5" s="7"/>
      <c r="B5" s="7"/>
      <c r="C5" s="7"/>
      <c r="D5" s="8"/>
      <c r="E5" s="8"/>
      <c r="F5" s="246" t="s">
        <v>1</v>
      </c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</row>
    <row r="6" spans="1:18" ht="21">
      <c r="A6" s="7"/>
      <c r="B6" s="7"/>
      <c r="C6" s="7"/>
      <c r="D6" s="8"/>
      <c r="E6" s="8"/>
      <c r="F6" s="10"/>
      <c r="G6" s="10"/>
      <c r="H6" s="10"/>
      <c r="I6" s="10"/>
      <c r="J6" s="10"/>
      <c r="K6" s="10"/>
      <c r="L6" s="10" t="s">
        <v>94</v>
      </c>
      <c r="M6" s="10"/>
      <c r="N6" s="248" t="s">
        <v>48</v>
      </c>
      <c r="O6" s="248"/>
      <c r="P6" s="248"/>
      <c r="Q6" s="10"/>
      <c r="R6" s="10"/>
    </row>
    <row r="7" spans="1:18" ht="21">
      <c r="A7" s="7"/>
      <c r="B7" s="7"/>
      <c r="C7" s="7"/>
      <c r="D7" s="8"/>
      <c r="E7" s="8"/>
      <c r="F7" s="10" t="s">
        <v>41</v>
      </c>
      <c r="G7" s="10"/>
      <c r="H7" s="10"/>
      <c r="I7" s="10"/>
      <c r="J7" s="11" t="s">
        <v>77</v>
      </c>
      <c r="K7" s="10"/>
      <c r="L7" s="10" t="s">
        <v>95</v>
      </c>
      <c r="M7" s="10"/>
      <c r="N7" s="11" t="s">
        <v>72</v>
      </c>
      <c r="O7" s="11"/>
      <c r="P7" s="11"/>
      <c r="Q7" s="10"/>
      <c r="R7" s="10"/>
    </row>
    <row r="8" spans="1:18" s="3" customFormat="1" ht="21">
      <c r="A8" s="11"/>
      <c r="B8" s="11"/>
      <c r="C8" s="11"/>
      <c r="D8" s="11"/>
      <c r="E8" s="11"/>
      <c r="F8" s="11" t="s">
        <v>75</v>
      </c>
      <c r="G8" s="11"/>
      <c r="H8" s="11" t="s">
        <v>76</v>
      </c>
      <c r="I8" s="11"/>
      <c r="J8" s="11" t="s">
        <v>96</v>
      </c>
      <c r="K8" s="11"/>
      <c r="L8" s="11" t="s">
        <v>97</v>
      </c>
      <c r="M8" s="11"/>
      <c r="N8" s="12" t="s">
        <v>79</v>
      </c>
      <c r="O8" s="11"/>
      <c r="P8" s="11"/>
      <c r="Q8" s="11"/>
      <c r="R8" s="11" t="s">
        <v>73</v>
      </c>
    </row>
    <row r="9" spans="1:18" s="3" customFormat="1" ht="21">
      <c r="A9" s="11"/>
      <c r="B9" s="11"/>
      <c r="C9" s="11"/>
      <c r="D9" s="168" t="s">
        <v>3</v>
      </c>
      <c r="E9" s="11"/>
      <c r="F9" s="11" t="s">
        <v>82</v>
      </c>
      <c r="G9" s="11"/>
      <c r="H9" s="11" t="s">
        <v>83</v>
      </c>
      <c r="I9" s="11"/>
      <c r="J9" s="11" t="s">
        <v>98</v>
      </c>
      <c r="K9" s="11"/>
      <c r="L9" s="11" t="s">
        <v>99</v>
      </c>
      <c r="M9" s="11"/>
      <c r="N9" s="12" t="s">
        <v>86</v>
      </c>
      <c r="O9" s="11"/>
      <c r="P9" s="11" t="s">
        <v>87</v>
      </c>
      <c r="Q9" s="11"/>
      <c r="R9" s="11" t="s">
        <v>90</v>
      </c>
    </row>
    <row r="10" spans="1:18" s="3" customFormat="1" ht="21">
      <c r="A10" s="11"/>
      <c r="B10" s="11"/>
      <c r="C10" s="11"/>
      <c r="D10" s="11"/>
      <c r="E10" s="11"/>
      <c r="F10" s="249" t="s">
        <v>4</v>
      </c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</row>
    <row r="11" spans="1:18" ht="20.399999999999999">
      <c r="A11" s="5" t="s">
        <v>184</v>
      </c>
      <c r="B11" s="5"/>
      <c r="C11" s="5"/>
      <c r="F11" s="42">
        <v>1553175544</v>
      </c>
      <c r="G11" s="42"/>
      <c r="H11" s="42">
        <v>5072397070</v>
      </c>
      <c r="I11" s="42"/>
      <c r="J11" s="42">
        <v>2588050</v>
      </c>
      <c r="K11" s="42"/>
      <c r="L11" s="42">
        <v>-2490187463</v>
      </c>
      <c r="M11" s="42"/>
      <c r="N11" s="42">
        <v>83095557</v>
      </c>
      <c r="O11" s="42"/>
      <c r="P11" s="42">
        <v>739168300</v>
      </c>
      <c r="Q11" s="42"/>
      <c r="R11" s="42">
        <f>SUM(F11:Q11)</f>
        <v>4960237058</v>
      </c>
    </row>
    <row r="13" spans="1:18" ht="21">
      <c r="A13" s="5" t="s">
        <v>91</v>
      </c>
      <c r="B13" s="5"/>
      <c r="C13" s="5"/>
      <c r="D13" s="7"/>
      <c r="E13" s="7"/>
      <c r="F13" s="14"/>
      <c r="G13" s="20"/>
      <c r="H13" s="14"/>
      <c r="I13" s="20"/>
      <c r="J13" s="20"/>
      <c r="K13" s="20"/>
      <c r="L13" s="20"/>
      <c r="M13" s="20"/>
      <c r="N13" s="14"/>
      <c r="O13" s="20"/>
      <c r="P13" s="14"/>
      <c r="Q13" s="14"/>
      <c r="R13" s="14"/>
    </row>
    <row r="14" spans="1:18" ht="21">
      <c r="A14" s="47"/>
      <c r="B14" s="85" t="s">
        <v>92</v>
      </c>
      <c r="C14" s="15"/>
      <c r="D14" s="7"/>
      <c r="E14" s="7"/>
      <c r="F14" s="14"/>
      <c r="G14" s="20"/>
      <c r="H14" s="14"/>
      <c r="I14" s="20"/>
      <c r="J14" s="20"/>
      <c r="K14" s="20"/>
      <c r="L14" s="20"/>
      <c r="M14" s="20"/>
      <c r="N14" s="14"/>
      <c r="O14" s="20"/>
      <c r="P14" s="14"/>
      <c r="Q14" s="14"/>
      <c r="R14" s="14"/>
    </row>
    <row r="15" spans="1:18" ht="21">
      <c r="A15" s="15"/>
      <c r="B15" s="15" t="s">
        <v>186</v>
      </c>
      <c r="C15" s="15"/>
      <c r="D15" s="204">
        <v>18</v>
      </c>
      <c r="E15" s="7"/>
      <c r="F15" s="53">
        <v>298726003</v>
      </c>
      <c r="G15" s="33"/>
      <c r="H15" s="53">
        <v>89617801</v>
      </c>
      <c r="I15" s="33"/>
      <c r="J15" s="33">
        <v>0</v>
      </c>
      <c r="K15" s="33"/>
      <c r="L15" s="33">
        <v>0</v>
      </c>
      <c r="M15" s="33"/>
      <c r="N15" s="53">
        <v>0</v>
      </c>
      <c r="O15" s="33"/>
      <c r="P15" s="53">
        <v>0</v>
      </c>
      <c r="Q15" s="53"/>
      <c r="R15" s="53">
        <f>SUM(F15:Q15)</f>
        <v>388343804</v>
      </c>
    </row>
    <row r="16" spans="1:18" ht="21">
      <c r="A16" s="47"/>
      <c r="B16" s="85" t="s">
        <v>93</v>
      </c>
      <c r="C16" s="15"/>
      <c r="D16" s="7"/>
      <c r="E16" s="7"/>
      <c r="F16" s="45">
        <f>SUM(F15)</f>
        <v>298726003</v>
      </c>
      <c r="G16" s="48"/>
      <c r="H16" s="45">
        <f>SUM(H15)</f>
        <v>89617801</v>
      </c>
      <c r="I16" s="48"/>
      <c r="J16" s="45">
        <f>SUM(J15)</f>
        <v>0</v>
      </c>
      <c r="K16" s="48"/>
      <c r="L16" s="45">
        <f>SUM(L15)</f>
        <v>0</v>
      </c>
      <c r="M16" s="48"/>
      <c r="N16" s="45">
        <f>SUM(N15)</f>
        <v>0</v>
      </c>
      <c r="O16" s="48"/>
      <c r="P16" s="45">
        <f>SUM(P15)</f>
        <v>0</v>
      </c>
      <c r="Q16" s="39"/>
      <c r="R16" s="45">
        <f>SUM(R15)</f>
        <v>388343804</v>
      </c>
    </row>
    <row r="17" spans="1:20" ht="21">
      <c r="A17" s="5" t="s">
        <v>197</v>
      </c>
      <c r="B17" s="5"/>
      <c r="C17" s="47"/>
      <c r="D17" s="7"/>
      <c r="E17" s="7"/>
      <c r="F17" s="45">
        <f>F16</f>
        <v>298726003</v>
      </c>
      <c r="G17" s="48"/>
      <c r="H17" s="45">
        <f>H16</f>
        <v>89617801</v>
      </c>
      <c r="I17" s="48"/>
      <c r="J17" s="45">
        <f>J16</f>
        <v>0</v>
      </c>
      <c r="K17" s="48"/>
      <c r="L17" s="45">
        <f>L16</f>
        <v>0</v>
      </c>
      <c r="M17" s="48"/>
      <c r="N17" s="45">
        <f>N16</f>
        <v>0</v>
      </c>
      <c r="O17" s="48"/>
      <c r="P17" s="45">
        <f>P16</f>
        <v>0</v>
      </c>
      <c r="Q17" s="39"/>
      <c r="R17" s="45">
        <f>R16</f>
        <v>388343804</v>
      </c>
    </row>
    <row r="18" spans="1:20" ht="21">
      <c r="A18" s="47"/>
      <c r="B18" s="5"/>
      <c r="C18" s="47"/>
      <c r="D18" s="7"/>
      <c r="E18" s="7"/>
      <c r="F18" s="133"/>
      <c r="G18" s="48"/>
      <c r="H18" s="133"/>
      <c r="I18" s="48"/>
      <c r="J18" s="133"/>
      <c r="K18" s="48"/>
      <c r="L18" s="133"/>
      <c r="M18" s="48"/>
      <c r="N18" s="133"/>
      <c r="O18" s="48"/>
      <c r="P18" s="133"/>
      <c r="Q18" s="39"/>
      <c r="R18" s="133"/>
    </row>
    <row r="19" spans="1:20" ht="21">
      <c r="A19" s="5" t="s">
        <v>233</v>
      </c>
      <c r="B19" s="5"/>
      <c r="C19" s="5"/>
      <c r="D19" s="7"/>
      <c r="E19" s="7"/>
      <c r="F19" s="21"/>
      <c r="G19" s="25"/>
      <c r="H19" s="21"/>
      <c r="I19" s="25"/>
      <c r="J19" s="25"/>
      <c r="K19" s="25"/>
      <c r="L19" s="25"/>
      <c r="M19" s="25"/>
      <c r="N19" s="21"/>
      <c r="O19" s="25"/>
      <c r="P19" s="21"/>
      <c r="Q19" s="21"/>
      <c r="R19" s="21"/>
    </row>
    <row r="20" spans="1:20" ht="21">
      <c r="A20" s="15"/>
      <c r="B20" s="15" t="s">
        <v>234</v>
      </c>
      <c r="C20" s="35"/>
      <c r="D20" s="7"/>
      <c r="E20" s="11"/>
      <c r="F20" s="29">
        <v>0</v>
      </c>
      <c r="G20" s="14"/>
      <c r="H20" s="29">
        <v>0</v>
      </c>
      <c r="I20" s="14"/>
      <c r="J20" s="29">
        <v>0</v>
      </c>
      <c r="K20" s="14"/>
      <c r="L20" s="29">
        <v>0</v>
      </c>
      <c r="M20" s="14"/>
      <c r="N20" s="29">
        <v>0</v>
      </c>
      <c r="O20" s="14"/>
      <c r="P20" s="37">
        <f>'PL6'!L32</f>
        <v>22689515</v>
      </c>
      <c r="Q20" s="37"/>
      <c r="R20" s="37">
        <f>SUM(F20:Q20)</f>
        <v>22689515</v>
      </c>
    </row>
    <row r="21" spans="1:20" ht="21">
      <c r="A21" s="15"/>
      <c r="B21" s="15" t="s">
        <v>232</v>
      </c>
      <c r="C21" s="35"/>
      <c r="D21" s="7"/>
      <c r="E21" s="11"/>
      <c r="F21" s="29">
        <v>0</v>
      </c>
      <c r="G21" s="14"/>
      <c r="H21" s="29">
        <v>0</v>
      </c>
      <c r="I21" s="14"/>
      <c r="J21" s="29">
        <v>0</v>
      </c>
      <c r="K21" s="14"/>
      <c r="L21" s="29">
        <v>0</v>
      </c>
      <c r="M21" s="14"/>
      <c r="N21" s="29">
        <v>0</v>
      </c>
      <c r="O21" s="14"/>
      <c r="P21" s="37">
        <v>0</v>
      </c>
      <c r="Q21" s="37"/>
      <c r="R21" s="37">
        <f>SUM(F21:Q21)</f>
        <v>0</v>
      </c>
    </row>
    <row r="22" spans="1:20" ht="21">
      <c r="A22" s="116" t="s">
        <v>235</v>
      </c>
      <c r="B22" s="15"/>
      <c r="C22" s="35"/>
      <c r="D22" s="7"/>
      <c r="E22" s="11"/>
      <c r="F22" s="44">
        <f>SUM(F20:F21)</f>
        <v>0</v>
      </c>
      <c r="G22" s="42"/>
      <c r="H22" s="44">
        <f>SUM(H20:H21)</f>
        <v>0</v>
      </c>
      <c r="I22" s="42"/>
      <c r="J22" s="44">
        <f>SUM(J20:J21)</f>
        <v>0</v>
      </c>
      <c r="K22" s="42"/>
      <c r="L22" s="44">
        <f>SUM(L20:L21)</f>
        <v>0</v>
      </c>
      <c r="M22" s="42"/>
      <c r="N22" s="44">
        <f>SUM(N20:N21)</f>
        <v>0</v>
      </c>
      <c r="O22" s="42"/>
      <c r="P22" s="44">
        <f>SUM(P20:P21)</f>
        <v>22689515</v>
      </c>
      <c r="Q22" s="39"/>
      <c r="R22" s="44">
        <f>SUM(R20:R21)</f>
        <v>22689515</v>
      </c>
    </row>
    <row r="23" spans="1:20" ht="21">
      <c r="A23" s="15"/>
      <c r="B23" s="15"/>
      <c r="C23" s="35"/>
      <c r="D23" s="7"/>
      <c r="E23" s="11"/>
      <c r="F23" s="29"/>
      <c r="G23" s="14"/>
      <c r="H23" s="29"/>
      <c r="I23" s="14"/>
      <c r="J23" s="29"/>
      <c r="K23" s="14"/>
      <c r="L23" s="29"/>
      <c r="M23" s="14"/>
      <c r="N23" s="29"/>
      <c r="O23" s="14"/>
      <c r="P23" s="37"/>
      <c r="Q23" s="37"/>
      <c r="R23" s="37"/>
    </row>
    <row r="24" spans="1:20" ht="21.6" thickBot="1">
      <c r="A24" s="5" t="s">
        <v>215</v>
      </c>
      <c r="B24" s="5"/>
      <c r="C24" s="5"/>
      <c r="D24" s="7"/>
      <c r="E24" s="11"/>
      <c r="F24" s="22">
        <f>F11+F17+F22</f>
        <v>1851901547</v>
      </c>
      <c r="G24" s="23"/>
      <c r="H24" s="22">
        <f>H11+H17+H22</f>
        <v>5162014871</v>
      </c>
      <c r="I24" s="23"/>
      <c r="J24" s="22">
        <f>J11+J17+J22</f>
        <v>2588050</v>
      </c>
      <c r="K24" s="23"/>
      <c r="L24" s="22">
        <f>L11+L17+L22</f>
        <v>-2490187463</v>
      </c>
      <c r="M24" s="23"/>
      <c r="N24" s="22">
        <f>N11+N17+N22</f>
        <v>83095557</v>
      </c>
      <c r="O24" s="23"/>
      <c r="P24" s="22">
        <f>P11+P17+P22</f>
        <v>761857815</v>
      </c>
      <c r="Q24" s="23"/>
      <c r="R24" s="22">
        <f>R11+R17+R22</f>
        <v>5371270377</v>
      </c>
    </row>
    <row r="25" spans="1:20" ht="20.399999999999999" thickTop="1"/>
    <row r="26" spans="1:20" ht="21">
      <c r="A26" s="5" t="s">
        <v>198</v>
      </c>
      <c r="B26" s="5"/>
      <c r="C26" s="5"/>
      <c r="D26" s="7"/>
      <c r="E26" s="7"/>
      <c r="F26" s="21">
        <v>1851901547</v>
      </c>
      <c r="G26" s="25"/>
      <c r="H26" s="21">
        <v>5162014871</v>
      </c>
      <c r="I26" s="25"/>
      <c r="J26" s="25">
        <v>2588050</v>
      </c>
      <c r="K26" s="25"/>
      <c r="L26" s="25">
        <v>-2490187463</v>
      </c>
      <c r="M26" s="25"/>
      <c r="N26" s="21">
        <v>83095557</v>
      </c>
      <c r="O26" s="25"/>
      <c r="P26" s="21">
        <v>210977234</v>
      </c>
      <c r="Q26" s="21"/>
      <c r="R26" s="21">
        <f>SUM(F26:P26)</f>
        <v>4820389796</v>
      </c>
      <c r="T26" s="1">
        <f>R26-BS!K107</f>
        <v>0</v>
      </c>
    </row>
    <row r="27" spans="1:20" ht="21">
      <c r="A27" s="5"/>
      <c r="B27" s="5"/>
      <c r="C27" s="5"/>
      <c r="D27" s="7"/>
      <c r="E27" s="7"/>
      <c r="F27" s="21"/>
      <c r="G27" s="25"/>
      <c r="H27" s="21"/>
      <c r="I27" s="25"/>
      <c r="J27" s="25"/>
      <c r="K27" s="25"/>
      <c r="L27" s="25"/>
      <c r="M27" s="25"/>
      <c r="N27" s="21"/>
      <c r="O27" s="25"/>
      <c r="P27" s="21"/>
      <c r="Q27" s="21"/>
      <c r="R27" s="21"/>
    </row>
    <row r="28" spans="1:20" ht="21">
      <c r="A28" s="5" t="s">
        <v>236</v>
      </c>
      <c r="B28" s="5"/>
      <c r="C28" s="5"/>
      <c r="D28" s="7"/>
      <c r="E28" s="7"/>
      <c r="F28" s="21"/>
      <c r="G28" s="25"/>
      <c r="H28" s="21"/>
      <c r="I28" s="25"/>
      <c r="J28" s="25"/>
      <c r="K28" s="25"/>
      <c r="L28" s="25"/>
      <c r="M28" s="25"/>
      <c r="N28" s="21"/>
      <c r="O28" s="25"/>
      <c r="P28" s="21"/>
      <c r="Q28" s="21"/>
      <c r="R28" s="21"/>
    </row>
    <row r="29" spans="1:20" ht="21">
      <c r="A29" s="15"/>
      <c r="B29" s="15" t="s">
        <v>237</v>
      </c>
      <c r="C29" s="35"/>
      <c r="D29" s="7"/>
      <c r="E29" s="11"/>
      <c r="F29" s="29">
        <v>0</v>
      </c>
      <c r="G29" s="14"/>
      <c r="H29" s="29">
        <v>0</v>
      </c>
      <c r="I29" s="14"/>
      <c r="J29" s="29">
        <v>0</v>
      </c>
      <c r="K29" s="14"/>
      <c r="L29" s="29">
        <v>0</v>
      </c>
      <c r="M29" s="14"/>
      <c r="N29" s="29">
        <v>0</v>
      </c>
      <c r="O29" s="14"/>
      <c r="P29" s="53">
        <f>'PL6'!J32</f>
        <v>-11390090</v>
      </c>
      <c r="Q29" s="37"/>
      <c r="R29" s="37">
        <f>SUM(F29:Q29)</f>
        <v>-11390090</v>
      </c>
    </row>
    <row r="30" spans="1:20" ht="21">
      <c r="A30" s="15"/>
      <c r="B30" s="15" t="s">
        <v>232</v>
      </c>
      <c r="C30" s="35"/>
      <c r="D30" s="7"/>
      <c r="E30" s="11"/>
      <c r="F30" s="29">
        <v>0</v>
      </c>
      <c r="G30" s="14"/>
      <c r="H30" s="29">
        <v>0</v>
      </c>
      <c r="I30" s="14"/>
      <c r="J30" s="29">
        <v>0</v>
      </c>
      <c r="K30" s="14"/>
      <c r="L30" s="29">
        <v>0</v>
      </c>
      <c r="M30" s="14"/>
      <c r="N30" s="29">
        <v>0</v>
      </c>
      <c r="O30" s="14"/>
      <c r="P30" s="37">
        <v>0</v>
      </c>
      <c r="Q30" s="37"/>
      <c r="R30" s="37">
        <f>SUM(F30:Q30)</f>
        <v>0</v>
      </c>
    </row>
    <row r="31" spans="1:20" ht="21">
      <c r="A31" s="116" t="s">
        <v>238</v>
      </c>
      <c r="B31" s="15"/>
      <c r="C31" s="35"/>
      <c r="D31" s="7"/>
      <c r="E31" s="11"/>
      <c r="F31" s="44">
        <f>SUM(F29:F30)</f>
        <v>0</v>
      </c>
      <c r="G31" s="42"/>
      <c r="H31" s="44">
        <f>SUM(H29:H30)</f>
        <v>0</v>
      </c>
      <c r="I31" s="42"/>
      <c r="J31" s="44">
        <f>SUM(J29:J30)</f>
        <v>0</v>
      </c>
      <c r="K31" s="42"/>
      <c r="L31" s="44">
        <f>SUM(L29:L30)</f>
        <v>0</v>
      </c>
      <c r="M31" s="42"/>
      <c r="N31" s="44">
        <f>SUM(N29:N30)</f>
        <v>0</v>
      </c>
      <c r="O31" s="42"/>
      <c r="P31" s="44">
        <f>SUM(P29:P30)</f>
        <v>-11390090</v>
      </c>
      <c r="Q31" s="39"/>
      <c r="R31" s="44">
        <f>SUM(R29:R30)</f>
        <v>-11390090</v>
      </c>
    </row>
    <row r="32" spans="1:20" ht="21">
      <c r="A32" s="35"/>
      <c r="B32" s="15"/>
      <c r="C32" s="35"/>
      <c r="D32" s="7"/>
      <c r="E32" s="11"/>
      <c r="F32" s="29"/>
      <c r="G32" s="14"/>
      <c r="H32" s="29"/>
      <c r="I32" s="14"/>
      <c r="J32" s="29"/>
      <c r="K32" s="14"/>
      <c r="L32" s="29"/>
      <c r="M32" s="14"/>
      <c r="N32" s="29"/>
      <c r="O32" s="14"/>
      <c r="P32" s="37"/>
      <c r="Q32" s="37"/>
      <c r="R32" s="37"/>
    </row>
    <row r="33" spans="1:20" ht="21.6" thickBot="1">
      <c r="A33" s="5" t="s">
        <v>216</v>
      </c>
      <c r="B33" s="5"/>
      <c r="C33" s="5"/>
      <c r="D33" s="7"/>
      <c r="E33" s="11"/>
      <c r="F33" s="22">
        <f>+F24+F31</f>
        <v>1851901547</v>
      </c>
      <c r="G33" s="23"/>
      <c r="H33" s="22">
        <f>+H24+H31</f>
        <v>5162014871</v>
      </c>
      <c r="I33" s="23"/>
      <c r="J33" s="22">
        <f>+J26+J16+J29</f>
        <v>2588050</v>
      </c>
      <c r="K33" s="23"/>
      <c r="L33" s="22">
        <f>+L26+L16+L29</f>
        <v>-2490187463</v>
      </c>
      <c r="M33" s="23"/>
      <c r="N33" s="22">
        <f>+N26+N16+N29</f>
        <v>83095557</v>
      </c>
      <c r="O33" s="23"/>
      <c r="P33" s="22">
        <f>+P26+P16+P29</f>
        <v>199587144</v>
      </c>
      <c r="Q33" s="23"/>
      <c r="R33" s="22">
        <f>+R26+R31</f>
        <v>4808999706</v>
      </c>
      <c r="T33" s="1">
        <f>+R33-BS!I107</f>
        <v>0</v>
      </c>
    </row>
    <row r="34" spans="1:20" ht="20.399999999999999" thickTop="1"/>
    <row r="59" spans="5:9">
      <c r="E59" s="1">
        <v>13221323</v>
      </c>
    </row>
    <row r="64" spans="5:9">
      <c r="E64" s="1">
        <v>534185483</v>
      </c>
      <c r="I64" s="1">
        <v>534185483</v>
      </c>
    </row>
    <row r="70" spans="5:9">
      <c r="E70" s="131">
        <v>62334246</v>
      </c>
      <c r="I70" s="131">
        <v>30346882</v>
      </c>
    </row>
    <row r="93" spans="7:7">
      <c r="G93" s="1" t="e">
        <f>#REF!-G92</f>
        <v>#REF!</v>
      </c>
    </row>
  </sheetData>
  <mergeCells count="4">
    <mergeCell ref="A2:G2"/>
    <mergeCell ref="F5:R5"/>
    <mergeCell ref="N6:P6"/>
    <mergeCell ref="F10:R10"/>
  </mergeCells>
  <printOptions horizontalCentered="1"/>
  <pageMargins left="0.6" right="0.4" top="0.7" bottom="0.7" header="0.3" footer="0.5"/>
  <pageSetup paperSize="9" scale="70" firstPageNumber="9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BC10F-CFEE-4C3E-8018-41C5EECFF014}">
  <sheetPr>
    <pageSetUpPr fitToPage="1"/>
  </sheetPr>
  <dimension ref="A1:N94"/>
  <sheetViews>
    <sheetView tabSelected="1" view="pageBreakPreview" zoomScale="85" zoomScaleNormal="80" zoomScaleSheetLayoutView="85" workbookViewId="0">
      <selection activeCell="N38" sqref="N38"/>
    </sheetView>
  </sheetViews>
  <sheetFormatPr defaultColWidth="8.88671875" defaultRowHeight="21"/>
  <cols>
    <col min="1" max="1" width="4.21875" style="179" customWidth="1"/>
    <col min="2" max="2" width="8.44140625" style="179" customWidth="1"/>
    <col min="3" max="3" width="38.109375" style="179" customWidth="1"/>
    <col min="4" max="4" width="9.33203125" style="179" customWidth="1"/>
    <col min="5" max="5" width="1.109375" style="179" customWidth="1"/>
    <col min="6" max="6" width="14.6640625" style="179" customWidth="1"/>
    <col min="7" max="7" width="1.109375" style="184" customWidth="1"/>
    <col min="8" max="8" width="14.6640625" style="184" customWidth="1"/>
    <col min="9" max="9" width="1.109375" style="179" customWidth="1"/>
    <col min="10" max="10" width="14.6640625" style="46" customWidth="1"/>
    <col min="11" max="11" width="1.109375" style="184" customWidth="1"/>
    <col min="12" max="12" width="14.6640625" style="184" customWidth="1"/>
    <col min="13" max="13" width="1.109375" style="184" customWidth="1"/>
    <col min="14" max="14" width="13.109375" style="180" bestFit="1" customWidth="1"/>
    <col min="15" max="15" width="12.6640625" style="179" bestFit="1" customWidth="1"/>
    <col min="16" max="16384" width="8.88671875" style="179"/>
  </cols>
  <sheetData>
    <row r="1" spans="1:14" s="7" customFormat="1" ht="24" customHeight="1">
      <c r="A1" s="6" t="str">
        <f>[2]BS!A1</f>
        <v>บริษัท เนอวานา ดีเวลลอปเม้นท์ จำกัด (มหาชน) และบริษัทย่อย</v>
      </c>
      <c r="B1" s="18"/>
      <c r="C1" s="17"/>
      <c r="D1" s="18"/>
      <c r="E1" s="18"/>
      <c r="F1" s="18"/>
      <c r="G1" s="18"/>
      <c r="H1" s="18"/>
      <c r="J1" s="46"/>
      <c r="N1" s="169"/>
    </row>
    <row r="2" spans="1:14" s="173" customFormat="1" ht="24" customHeight="1">
      <c r="A2" s="19" t="s">
        <v>100</v>
      </c>
      <c r="B2" s="19"/>
      <c r="C2" s="19"/>
      <c r="D2" s="19"/>
      <c r="E2" s="19"/>
      <c r="F2" s="170"/>
      <c r="G2" s="170"/>
      <c r="H2" s="170"/>
      <c r="I2" s="171"/>
      <c r="J2" s="172"/>
      <c r="N2" s="174"/>
    </row>
    <row r="3" spans="1:14" s="176" customFormat="1" ht="24" customHeight="1">
      <c r="A3" s="175" t="str">
        <f>+'CE Separate'!A3</f>
        <v>สำหรับงวดหกเดือนสิ้นสุดวันที่ 30 มิถุนายน 2569 (ยังไม่ได้ตรวจสอบ แต่สอบทานแล้ว)</v>
      </c>
      <c r="B3" s="175"/>
      <c r="C3" s="175"/>
      <c r="D3" s="175"/>
      <c r="E3" s="175"/>
      <c r="F3" s="175"/>
      <c r="G3" s="175"/>
      <c r="H3" s="175"/>
      <c r="I3" s="171"/>
      <c r="J3" s="46"/>
      <c r="N3" s="169"/>
    </row>
    <row r="4" spans="1:14" s="176" customFormat="1" ht="24" customHeight="1">
      <c r="A4" s="177"/>
      <c r="B4" s="177"/>
      <c r="C4" s="177"/>
      <c r="D4" s="177"/>
      <c r="E4" s="177"/>
      <c r="F4" s="177"/>
      <c r="G4" s="177"/>
      <c r="H4" s="177"/>
      <c r="I4" s="171"/>
      <c r="J4" s="46"/>
      <c r="L4" s="9"/>
      <c r="M4" s="178"/>
      <c r="N4" s="169"/>
    </row>
    <row r="5" spans="1:14" ht="24" customHeight="1">
      <c r="B5" s="9"/>
      <c r="C5" s="9"/>
      <c r="E5" s="9"/>
      <c r="F5" s="251" t="s">
        <v>0</v>
      </c>
      <c r="G5" s="251"/>
      <c r="H5" s="251"/>
      <c r="I5" s="9"/>
      <c r="J5" s="251" t="s">
        <v>1</v>
      </c>
      <c r="K5" s="251"/>
      <c r="L5" s="251"/>
      <c r="M5" s="9"/>
    </row>
    <row r="6" spans="1:14" ht="24" customHeight="1">
      <c r="C6" s="181"/>
      <c r="D6" s="32" t="s">
        <v>3</v>
      </c>
      <c r="E6" s="182"/>
      <c r="F6" s="183">
        <v>2569</v>
      </c>
      <c r="H6" s="183">
        <v>2568</v>
      </c>
      <c r="I6" s="182"/>
      <c r="J6" s="183">
        <v>2569</v>
      </c>
      <c r="L6" s="183">
        <v>2568</v>
      </c>
      <c r="M6" s="179"/>
    </row>
    <row r="7" spans="1:14" ht="24" customHeight="1">
      <c r="C7" s="181"/>
      <c r="D7" s="202"/>
      <c r="E7" s="182"/>
      <c r="F7" s="245" t="s">
        <v>4</v>
      </c>
      <c r="G7" s="245"/>
      <c r="H7" s="245"/>
      <c r="I7" s="245"/>
      <c r="J7" s="245"/>
      <c r="K7" s="245"/>
      <c r="L7" s="245"/>
      <c r="M7" s="179"/>
    </row>
    <row r="8" spans="1:14" s="15" customFormat="1" ht="22.2" customHeight="1">
      <c r="A8" s="116" t="s">
        <v>101</v>
      </c>
      <c r="B8" s="186"/>
      <c r="C8" s="186"/>
      <c r="D8" s="186"/>
      <c r="F8" s="37"/>
      <c r="G8" s="37"/>
      <c r="H8" s="37"/>
      <c r="I8" s="187"/>
      <c r="J8" s="37"/>
      <c r="K8" s="37"/>
      <c r="L8" s="37"/>
      <c r="N8" s="169"/>
    </row>
    <row r="9" spans="1:14" s="135" customFormat="1" ht="22.2" customHeight="1">
      <c r="A9" s="135" t="s">
        <v>207</v>
      </c>
      <c r="F9" s="139">
        <v>11881738</v>
      </c>
      <c r="G9" s="37"/>
      <c r="H9" s="188">
        <v>-8136437</v>
      </c>
      <c r="I9" s="187"/>
      <c r="J9" s="139">
        <v>-8030989</v>
      </c>
      <c r="K9" s="37"/>
      <c r="L9" s="188">
        <v>34555144</v>
      </c>
      <c r="N9" s="169"/>
    </row>
    <row r="10" spans="1:14" s="135" customFormat="1" ht="22.2" customHeight="1">
      <c r="A10" s="136" t="s">
        <v>208</v>
      </c>
      <c r="F10" s="139"/>
      <c r="G10" s="37"/>
      <c r="H10" s="188"/>
      <c r="I10" s="187"/>
      <c r="J10" s="139"/>
      <c r="K10" s="37"/>
      <c r="L10" s="188"/>
      <c r="N10" s="169"/>
    </row>
    <row r="11" spans="1:14" s="135" customFormat="1" ht="22.2" customHeight="1">
      <c r="A11" s="189" t="s">
        <v>102</v>
      </c>
      <c r="D11" s="203"/>
      <c r="F11" s="139">
        <v>15423532</v>
      </c>
      <c r="G11" s="37"/>
      <c r="H11" s="188">
        <v>17463254</v>
      </c>
      <c r="I11" s="187"/>
      <c r="J11" s="139">
        <v>3757080</v>
      </c>
      <c r="K11" s="37"/>
      <c r="L11" s="188">
        <v>5693633</v>
      </c>
      <c r="N11" s="169"/>
    </row>
    <row r="12" spans="1:14" s="135" customFormat="1" ht="22.2" customHeight="1">
      <c r="A12" s="241" t="s">
        <v>227</v>
      </c>
      <c r="D12" s="203"/>
      <c r="F12" s="139">
        <v>3280650</v>
      </c>
      <c r="G12" s="37"/>
      <c r="H12" s="139">
        <v>4083538</v>
      </c>
      <c r="I12" s="187"/>
      <c r="J12" s="139">
        <v>0</v>
      </c>
      <c r="K12" s="37"/>
      <c r="L12" s="139">
        <v>116163</v>
      </c>
      <c r="N12" s="169"/>
    </row>
    <row r="13" spans="1:14" s="135" customFormat="1" ht="22.2" customHeight="1">
      <c r="A13" s="189" t="s">
        <v>228</v>
      </c>
      <c r="B13" s="137"/>
      <c r="D13" s="203">
        <v>5</v>
      </c>
      <c r="F13" s="139">
        <v>-6782900</v>
      </c>
      <c r="G13" s="190"/>
      <c r="H13" s="188">
        <v>2459851</v>
      </c>
      <c r="I13" s="187"/>
      <c r="J13" s="139">
        <v>0</v>
      </c>
      <c r="K13" s="190"/>
      <c r="L13" s="188">
        <v>0</v>
      </c>
      <c r="N13" s="169"/>
    </row>
    <row r="14" spans="1:14" s="135" customFormat="1" ht="22.2" customHeight="1">
      <c r="A14" s="189" t="s">
        <v>217</v>
      </c>
      <c r="B14" s="137"/>
      <c r="D14" s="203"/>
      <c r="F14" s="139">
        <v>-7442127</v>
      </c>
      <c r="G14" s="190"/>
      <c r="H14" s="188">
        <v>-2757774</v>
      </c>
      <c r="I14" s="187"/>
      <c r="J14" s="139">
        <v>0</v>
      </c>
      <c r="K14" s="190"/>
      <c r="L14" s="188">
        <v>-2757774</v>
      </c>
      <c r="N14" s="169"/>
    </row>
    <row r="15" spans="1:14" s="135" customFormat="1" ht="22.2" customHeight="1">
      <c r="A15" s="137" t="s">
        <v>103</v>
      </c>
      <c r="D15" s="203">
        <v>17</v>
      </c>
      <c r="F15" s="139">
        <v>1680879</v>
      </c>
      <c r="G15" s="37"/>
      <c r="H15" s="188">
        <v>1870062</v>
      </c>
      <c r="I15" s="187"/>
      <c r="J15" s="139">
        <v>1337373</v>
      </c>
      <c r="K15" s="37"/>
      <c r="L15" s="188">
        <v>1490463</v>
      </c>
      <c r="N15" s="169"/>
    </row>
    <row r="16" spans="1:14" s="135" customFormat="1" ht="22.2" customHeight="1">
      <c r="A16" s="137" t="s">
        <v>104</v>
      </c>
      <c r="D16" s="203">
        <v>20</v>
      </c>
      <c r="F16" s="139">
        <v>-3132987</v>
      </c>
      <c r="G16" s="37"/>
      <c r="H16" s="188">
        <v>-1820438</v>
      </c>
      <c r="I16" s="187"/>
      <c r="J16" s="139">
        <v>-59268586</v>
      </c>
      <c r="K16" s="37"/>
      <c r="L16" s="188">
        <v>-88869842</v>
      </c>
      <c r="N16" s="169"/>
    </row>
    <row r="17" spans="1:14" s="135" customFormat="1" ht="22.2" customHeight="1">
      <c r="A17" s="137" t="s">
        <v>105</v>
      </c>
      <c r="D17" s="203"/>
      <c r="F17" s="139">
        <v>31698466</v>
      </c>
      <c r="G17" s="37"/>
      <c r="H17" s="188">
        <v>36783562</v>
      </c>
      <c r="I17" s="187"/>
      <c r="J17" s="139">
        <v>64413792</v>
      </c>
      <c r="K17" s="37"/>
      <c r="L17" s="188">
        <v>92634391</v>
      </c>
      <c r="N17" s="169"/>
    </row>
    <row r="18" spans="1:14" s="135" customFormat="1" ht="22.2" customHeight="1">
      <c r="A18" s="137" t="s">
        <v>106</v>
      </c>
      <c r="D18" s="203">
        <v>9</v>
      </c>
      <c r="F18" s="139">
        <v>7082012</v>
      </c>
      <c r="G18" s="37"/>
      <c r="H18" s="188">
        <v>4416950</v>
      </c>
      <c r="I18" s="187"/>
      <c r="J18" s="139">
        <v>0</v>
      </c>
      <c r="K18" s="37"/>
      <c r="L18" s="188">
        <v>0</v>
      </c>
      <c r="N18" s="169"/>
    </row>
    <row r="19" spans="1:14" s="135" customFormat="1" ht="22.2" customHeight="1">
      <c r="A19" s="137" t="s">
        <v>199</v>
      </c>
      <c r="D19" s="203">
        <v>9</v>
      </c>
      <c r="F19" s="139">
        <v>-9164477</v>
      </c>
      <c r="G19" s="37"/>
      <c r="H19" s="188">
        <v>0</v>
      </c>
      <c r="I19" s="187"/>
      <c r="J19" s="139">
        <v>0</v>
      </c>
      <c r="K19" s="37"/>
      <c r="L19" s="188">
        <v>0</v>
      </c>
      <c r="N19" s="169"/>
    </row>
    <row r="20" spans="1:14" s="135" customFormat="1" ht="22.2" customHeight="1">
      <c r="A20" s="137" t="s">
        <v>107</v>
      </c>
      <c r="D20" s="203"/>
      <c r="F20" s="139">
        <v>0</v>
      </c>
      <c r="G20" s="37"/>
      <c r="H20" s="188">
        <v>1934903</v>
      </c>
      <c r="I20" s="187"/>
      <c r="J20" s="139">
        <v>0</v>
      </c>
      <c r="K20" s="37"/>
      <c r="L20" s="188">
        <v>1934903</v>
      </c>
      <c r="N20" s="169"/>
    </row>
    <row r="21" spans="1:14" s="135" customFormat="1" ht="22.2" customHeight="1">
      <c r="A21" s="137" t="s">
        <v>108</v>
      </c>
      <c r="D21" s="203"/>
      <c r="F21" s="139">
        <v>3351105</v>
      </c>
      <c r="G21" s="37"/>
      <c r="H21" s="139">
        <v>1514465</v>
      </c>
      <c r="I21" s="187"/>
      <c r="J21" s="139">
        <v>3337772</v>
      </c>
      <c r="K21" s="37"/>
      <c r="L21" s="188">
        <v>1031324</v>
      </c>
      <c r="N21" s="169"/>
    </row>
    <row r="22" spans="1:14" s="135" customFormat="1" ht="22.2" customHeight="1">
      <c r="A22" s="137" t="s">
        <v>109</v>
      </c>
      <c r="D22" s="203">
        <v>20</v>
      </c>
      <c r="F22" s="226">
        <v>-3631443</v>
      </c>
      <c r="G22" s="37"/>
      <c r="H22" s="191">
        <v>-92352</v>
      </c>
      <c r="I22" s="187"/>
      <c r="J22" s="226">
        <v>0</v>
      </c>
      <c r="K22" s="37"/>
      <c r="L22" s="191">
        <v>0</v>
      </c>
      <c r="N22" s="169"/>
    </row>
    <row r="23" spans="1:14" s="135" customFormat="1" ht="22.2" customHeight="1">
      <c r="A23" s="138" t="s">
        <v>110</v>
      </c>
      <c r="F23" s="37"/>
      <c r="G23" s="37"/>
      <c r="H23" s="37"/>
      <c r="I23" s="187"/>
      <c r="J23" s="37"/>
      <c r="K23" s="37"/>
      <c r="L23" s="37"/>
      <c r="N23" s="169"/>
    </row>
    <row r="24" spans="1:14" s="135" customFormat="1" ht="22.2" customHeight="1">
      <c r="A24" s="138" t="s">
        <v>111</v>
      </c>
      <c r="F24" s="53">
        <f>SUM(F9:F23)</f>
        <v>44244448</v>
      </c>
      <c r="G24" s="37"/>
      <c r="H24" s="37">
        <f>SUM(H9:H23)</f>
        <v>57719584</v>
      </c>
      <c r="I24" s="187"/>
      <c r="J24" s="53">
        <f>SUM(J9:J22)</f>
        <v>5546442</v>
      </c>
      <c r="K24" s="37"/>
      <c r="L24" s="37">
        <f>SUM(L9:L22)</f>
        <v>45828405</v>
      </c>
      <c r="N24" s="169"/>
    </row>
    <row r="25" spans="1:14" s="135" customFormat="1" ht="22.2" customHeight="1">
      <c r="A25" s="192" t="s">
        <v>112</v>
      </c>
      <c r="F25" s="53"/>
      <c r="G25" s="37"/>
      <c r="H25" s="37"/>
      <c r="I25" s="187"/>
      <c r="J25" s="37"/>
      <c r="K25" s="37"/>
      <c r="L25" s="37"/>
      <c r="N25" s="169"/>
    </row>
    <row r="26" spans="1:14" s="135" customFormat="1" ht="22.2" customHeight="1">
      <c r="A26" s="138" t="s">
        <v>113</v>
      </c>
      <c r="F26" s="53">
        <v>-20813692</v>
      </c>
      <c r="G26" s="53"/>
      <c r="H26" s="53">
        <v>22944753</v>
      </c>
      <c r="I26" s="54"/>
      <c r="J26" s="53">
        <v>409167</v>
      </c>
      <c r="K26" s="53"/>
      <c r="L26" s="53">
        <v>2014830</v>
      </c>
      <c r="N26" s="169"/>
    </row>
    <row r="27" spans="1:14" s="135" customFormat="1" ht="22.2" customHeight="1">
      <c r="A27" s="138" t="s">
        <v>114</v>
      </c>
      <c r="F27" s="53">
        <v>-202083</v>
      </c>
      <c r="G27" s="37"/>
      <c r="H27" s="37">
        <v>-8519740</v>
      </c>
      <c r="I27" s="187"/>
      <c r="J27" s="53">
        <v>-48309060</v>
      </c>
      <c r="K27" s="37"/>
      <c r="L27" s="37">
        <v>-111667645</v>
      </c>
      <c r="N27" s="169"/>
    </row>
    <row r="28" spans="1:14" s="135" customFormat="1" ht="22.2" customHeight="1">
      <c r="A28" s="138" t="s">
        <v>115</v>
      </c>
      <c r="F28" s="53">
        <v>-236644295</v>
      </c>
      <c r="G28" s="37"/>
      <c r="H28" s="37">
        <v>128640682</v>
      </c>
      <c r="I28" s="187"/>
      <c r="J28" s="53">
        <v>968708</v>
      </c>
      <c r="K28" s="37"/>
      <c r="L28" s="37">
        <v>37449164</v>
      </c>
      <c r="N28" s="169"/>
    </row>
    <row r="29" spans="1:14" s="135" customFormat="1" ht="22.2" customHeight="1">
      <c r="A29" s="138" t="s">
        <v>116</v>
      </c>
      <c r="F29" s="53">
        <v>245467686</v>
      </c>
      <c r="G29" s="37"/>
      <c r="H29" s="37">
        <v>-36497373</v>
      </c>
      <c r="I29" s="187"/>
      <c r="J29" s="53">
        <v>26454498</v>
      </c>
      <c r="K29" s="37"/>
      <c r="L29" s="37">
        <v>5082031</v>
      </c>
      <c r="N29" s="169"/>
    </row>
    <row r="30" spans="1:14" s="135" customFormat="1" ht="22.2" customHeight="1">
      <c r="A30" s="138" t="s">
        <v>117</v>
      </c>
      <c r="F30" s="53">
        <v>-3609207</v>
      </c>
      <c r="G30" s="37"/>
      <c r="H30" s="37">
        <v>911361</v>
      </c>
      <c r="I30" s="187"/>
      <c r="J30" s="139">
        <v>0</v>
      </c>
      <c r="K30" s="37"/>
      <c r="L30" s="188">
        <v>0</v>
      </c>
      <c r="N30" s="169"/>
    </row>
    <row r="31" spans="1:14" s="135" customFormat="1" ht="22.2" customHeight="1">
      <c r="A31" s="138" t="s">
        <v>118</v>
      </c>
      <c r="F31" s="53">
        <v>-211705</v>
      </c>
      <c r="G31" s="37"/>
      <c r="H31" s="37">
        <v>-562378</v>
      </c>
      <c r="I31" s="187"/>
      <c r="J31" s="139">
        <v>0</v>
      </c>
      <c r="K31" s="37"/>
      <c r="L31" s="188">
        <v>0</v>
      </c>
      <c r="N31" s="169"/>
    </row>
    <row r="32" spans="1:14" s="135" customFormat="1" ht="22.2" customHeight="1">
      <c r="A32" s="138" t="s">
        <v>119</v>
      </c>
      <c r="F32" s="53">
        <v>581005</v>
      </c>
      <c r="G32" s="37"/>
      <c r="H32" s="37">
        <v>639545</v>
      </c>
      <c r="I32" s="187"/>
      <c r="J32" s="139">
        <v>61087</v>
      </c>
      <c r="K32" s="37"/>
      <c r="L32" s="188">
        <v>394578</v>
      </c>
      <c r="N32" s="169"/>
    </row>
    <row r="33" spans="1:14" s="135" customFormat="1" ht="22.2" customHeight="1">
      <c r="A33" s="192" t="s">
        <v>120</v>
      </c>
      <c r="F33" s="37"/>
      <c r="G33" s="37"/>
      <c r="H33" s="37"/>
      <c r="I33" s="187"/>
      <c r="J33" s="188"/>
      <c r="K33" s="37"/>
      <c r="L33" s="188"/>
      <c r="N33" s="169"/>
    </row>
    <row r="34" spans="1:14" s="135" customFormat="1" ht="22.2" customHeight="1">
      <c r="A34" s="138" t="s">
        <v>121</v>
      </c>
      <c r="F34" s="53">
        <v>70940043</v>
      </c>
      <c r="G34" s="37"/>
      <c r="H34" s="37">
        <v>-138810882</v>
      </c>
      <c r="I34" s="187"/>
      <c r="J34" s="139">
        <v>9522614</v>
      </c>
      <c r="K34" s="37"/>
      <c r="L34" s="188">
        <v>-7937476</v>
      </c>
      <c r="N34" s="169"/>
    </row>
    <row r="35" spans="1:14" s="135" customFormat="1" ht="22.2" customHeight="1">
      <c r="A35" s="138" t="s">
        <v>122</v>
      </c>
      <c r="F35" s="53">
        <v>-143122</v>
      </c>
      <c r="G35" s="37"/>
      <c r="H35" s="37">
        <v>7689604</v>
      </c>
      <c r="I35" s="187"/>
      <c r="J35" s="139">
        <v>-1034454</v>
      </c>
      <c r="K35" s="37"/>
      <c r="L35" s="188">
        <v>7697283</v>
      </c>
      <c r="N35" s="169"/>
    </row>
    <row r="36" spans="1:14" s="135" customFormat="1" ht="22.2" customHeight="1">
      <c r="A36" s="138" t="s">
        <v>123</v>
      </c>
      <c r="F36" s="53">
        <v>-768480</v>
      </c>
      <c r="G36" s="37"/>
      <c r="H36" s="37">
        <v>-30465440</v>
      </c>
      <c r="I36" s="187"/>
      <c r="J36" s="139">
        <v>-355631</v>
      </c>
      <c r="K36" s="37"/>
      <c r="L36" s="188">
        <v>-180704</v>
      </c>
      <c r="N36" s="169"/>
    </row>
    <row r="37" spans="1:14" s="135" customFormat="1" ht="22.2" customHeight="1">
      <c r="A37" s="138" t="s">
        <v>124</v>
      </c>
      <c r="F37" s="53">
        <v>57092831</v>
      </c>
      <c r="G37" s="37"/>
      <c r="H37" s="37">
        <v>54939816</v>
      </c>
      <c r="I37" s="187"/>
      <c r="J37" s="139">
        <v>-120080</v>
      </c>
      <c r="K37" s="37"/>
      <c r="L37" s="188">
        <v>-8116928</v>
      </c>
      <c r="N37" s="169"/>
    </row>
    <row r="38" spans="1:14" s="135" customFormat="1" ht="22.2" customHeight="1">
      <c r="A38" s="138" t="s">
        <v>125</v>
      </c>
      <c r="F38" s="53">
        <v>0</v>
      </c>
      <c r="G38" s="37"/>
      <c r="H38" s="37">
        <v>2178977</v>
      </c>
      <c r="I38" s="187"/>
      <c r="J38" s="139">
        <v>0</v>
      </c>
      <c r="K38" s="37"/>
      <c r="L38" s="188">
        <v>0</v>
      </c>
      <c r="N38" s="169"/>
    </row>
    <row r="39" spans="1:14" s="135" customFormat="1" ht="22.2" customHeight="1">
      <c r="A39" s="138" t="s">
        <v>230</v>
      </c>
      <c r="F39" s="53">
        <v>12174241</v>
      </c>
      <c r="G39" s="37"/>
      <c r="H39" s="37">
        <v>0</v>
      </c>
      <c r="I39" s="187"/>
      <c r="J39" s="139">
        <v>0</v>
      </c>
      <c r="K39" s="37"/>
      <c r="L39" s="188">
        <v>0</v>
      </c>
      <c r="N39" s="169"/>
    </row>
    <row r="40" spans="1:14" s="135" customFormat="1" ht="22.2" customHeight="1">
      <c r="A40" s="138" t="s">
        <v>126</v>
      </c>
      <c r="F40" s="53">
        <v>3957350</v>
      </c>
      <c r="G40" s="37"/>
      <c r="H40" s="37">
        <v>7793953</v>
      </c>
      <c r="I40" s="187"/>
      <c r="J40" s="139">
        <v>3132929</v>
      </c>
      <c r="K40" s="37"/>
      <c r="L40" s="188">
        <v>5752110</v>
      </c>
      <c r="N40" s="169"/>
    </row>
    <row r="41" spans="1:14" s="135" customFormat="1" ht="22.2" customHeight="1">
      <c r="A41" s="138" t="s">
        <v>177</v>
      </c>
      <c r="F41" s="229">
        <v>2613687</v>
      </c>
      <c r="G41" s="37"/>
      <c r="H41" s="193">
        <v>1108063</v>
      </c>
      <c r="I41" s="187"/>
      <c r="J41" s="226">
        <v>-210000</v>
      </c>
      <c r="K41" s="37"/>
      <c r="L41" s="191">
        <v>0</v>
      </c>
      <c r="N41" s="169"/>
    </row>
    <row r="42" spans="1:14" s="135" customFormat="1" ht="22.2" customHeight="1">
      <c r="A42" s="140" t="s">
        <v>218</v>
      </c>
      <c r="B42" s="140"/>
      <c r="C42" s="140"/>
      <c r="D42" s="140"/>
      <c r="E42" s="140"/>
      <c r="F42" s="227">
        <f>SUM(F24:F32,F34:F41)</f>
        <v>174678707</v>
      </c>
      <c r="G42" s="39"/>
      <c r="H42" s="194">
        <f>SUM(H24:H32,H34:H41)</f>
        <v>69710525</v>
      </c>
      <c r="I42" s="195"/>
      <c r="J42" s="227">
        <f>SUM(J24:J32,J34:J41)</f>
        <v>-3933780</v>
      </c>
      <c r="K42" s="39"/>
      <c r="L42" s="194">
        <f>SUM(L24:L32,L34:L41)</f>
        <v>-23684352</v>
      </c>
      <c r="N42" s="169"/>
    </row>
    <row r="43" spans="1:14" s="135" customFormat="1" ht="22.2" customHeight="1">
      <c r="A43" s="135" t="s">
        <v>127</v>
      </c>
      <c r="F43" s="139">
        <v>-230042816</v>
      </c>
      <c r="G43" s="37"/>
      <c r="H43" s="188">
        <v>-268116887</v>
      </c>
      <c r="I43" s="187"/>
      <c r="J43" s="139">
        <v>-56748739</v>
      </c>
      <c r="K43" s="37"/>
      <c r="L43" s="188">
        <v>-79785512</v>
      </c>
      <c r="N43" s="169"/>
    </row>
    <row r="44" spans="1:14" s="135" customFormat="1" ht="22.2" customHeight="1">
      <c r="A44" s="135" t="s">
        <v>128</v>
      </c>
      <c r="F44" s="139">
        <v>-44580508</v>
      </c>
      <c r="G44" s="37"/>
      <c r="H44" s="188">
        <v>-5847048</v>
      </c>
      <c r="I44" s="187"/>
      <c r="J44" s="139">
        <v>-643279</v>
      </c>
      <c r="K44" s="37"/>
      <c r="L44" s="188">
        <v>-762804</v>
      </c>
      <c r="N44" s="169"/>
    </row>
    <row r="45" spans="1:14" s="135" customFormat="1" ht="22.2" customHeight="1">
      <c r="A45" s="135" t="s">
        <v>219</v>
      </c>
      <c r="F45" s="139">
        <v>4159697</v>
      </c>
      <c r="G45" s="37"/>
      <c r="H45" s="188">
        <v>0</v>
      </c>
      <c r="I45" s="187"/>
      <c r="J45" s="139">
        <v>0</v>
      </c>
      <c r="K45" s="37"/>
      <c r="L45" s="188">
        <v>0</v>
      </c>
      <c r="N45" s="169"/>
    </row>
    <row r="46" spans="1:14" s="135" customFormat="1" ht="22.2" customHeight="1">
      <c r="A46" s="140" t="s">
        <v>192</v>
      </c>
      <c r="F46" s="228">
        <f>SUM(F42:F45)</f>
        <v>-95784920</v>
      </c>
      <c r="G46" s="39"/>
      <c r="H46" s="196">
        <f>SUM(H42:H45)</f>
        <v>-204253410</v>
      </c>
      <c r="I46" s="195"/>
      <c r="J46" s="228">
        <f>SUM(J42:J45)</f>
        <v>-61325798</v>
      </c>
      <c r="K46" s="39"/>
      <c r="L46" s="196">
        <f>SUM(L42:L45)</f>
        <v>-104232668</v>
      </c>
      <c r="N46" s="169"/>
    </row>
    <row r="47" spans="1:14" s="7" customFormat="1" ht="24" customHeight="1">
      <c r="A47" s="6" t="str">
        <f>A1</f>
        <v>บริษัท เนอวานา ดีเวลลอปเม้นท์ จำกัด (มหาชน) และบริษัทย่อย</v>
      </c>
      <c r="B47" s="18"/>
      <c r="C47" s="17"/>
      <c r="D47" s="18"/>
      <c r="E47" s="18"/>
      <c r="F47" s="18"/>
      <c r="G47" s="18"/>
      <c r="H47" s="18"/>
      <c r="J47" s="46"/>
      <c r="N47" s="169"/>
    </row>
    <row r="48" spans="1:14" s="173" customFormat="1" ht="24" customHeight="1">
      <c r="A48" s="19" t="s">
        <v>129</v>
      </c>
      <c r="B48" s="19"/>
      <c r="C48" s="19"/>
      <c r="D48" s="19"/>
      <c r="E48" s="19"/>
      <c r="F48" s="170"/>
      <c r="G48" s="170"/>
      <c r="H48" s="170"/>
      <c r="I48" s="171"/>
      <c r="J48" s="172"/>
      <c r="N48" s="174"/>
    </row>
    <row r="49" spans="1:14" s="176" customFormat="1" ht="24" customHeight="1">
      <c r="A49" s="175" t="str">
        <f>A3</f>
        <v>สำหรับงวดหกเดือนสิ้นสุดวันที่ 30 มิถุนายน 2569 (ยังไม่ได้ตรวจสอบ แต่สอบทานแล้ว)</v>
      </c>
      <c r="B49" s="175"/>
      <c r="C49" s="175"/>
      <c r="D49" s="175"/>
      <c r="E49" s="175"/>
      <c r="F49" s="175"/>
      <c r="G49" s="175"/>
      <c r="H49" s="175"/>
      <c r="I49" s="171"/>
      <c r="J49" s="46"/>
      <c r="N49" s="169"/>
    </row>
    <row r="50" spans="1:14" s="176" customFormat="1" ht="24" customHeight="1">
      <c r="A50" s="177"/>
      <c r="B50" s="177"/>
      <c r="C50" s="177"/>
      <c r="D50" s="177"/>
      <c r="E50" s="177"/>
      <c r="F50" s="177"/>
      <c r="G50" s="177"/>
      <c r="H50" s="177"/>
      <c r="I50" s="171"/>
      <c r="J50" s="46"/>
      <c r="L50" s="9"/>
      <c r="M50" s="178"/>
      <c r="N50" s="169"/>
    </row>
    <row r="51" spans="1:14" ht="24" customHeight="1">
      <c r="B51" s="9"/>
      <c r="C51" s="9"/>
      <c r="E51" s="9"/>
      <c r="F51" s="251" t="s">
        <v>0</v>
      </c>
      <c r="G51" s="251"/>
      <c r="H51" s="251"/>
      <c r="I51" s="9"/>
      <c r="J51" s="251" t="s">
        <v>1</v>
      </c>
      <c r="K51" s="251"/>
      <c r="L51" s="251"/>
      <c r="M51" s="9"/>
    </row>
    <row r="52" spans="1:14" ht="24" customHeight="1">
      <c r="C52" s="181"/>
      <c r="D52" s="32" t="s">
        <v>3</v>
      </c>
      <c r="E52" s="182"/>
      <c r="F52" s="183">
        <f>F6</f>
        <v>2569</v>
      </c>
      <c r="H52" s="183">
        <f>H6</f>
        <v>2568</v>
      </c>
      <c r="I52" s="182"/>
      <c r="J52" s="185">
        <f>J6</f>
        <v>2569</v>
      </c>
      <c r="L52" s="183">
        <f>L6</f>
        <v>2568</v>
      </c>
      <c r="M52" s="179"/>
    </row>
    <row r="53" spans="1:14" ht="24" customHeight="1">
      <c r="C53" s="181"/>
      <c r="D53" s="202"/>
      <c r="E53" s="182"/>
      <c r="F53" s="245" t="s">
        <v>4</v>
      </c>
      <c r="G53" s="245"/>
      <c r="H53" s="245"/>
      <c r="I53" s="245"/>
      <c r="J53" s="245"/>
      <c r="K53" s="245"/>
      <c r="L53" s="245"/>
      <c r="M53" s="179"/>
    </row>
    <row r="54" spans="1:14" s="135" customFormat="1" ht="22.2" customHeight="1">
      <c r="A54" s="140" t="s">
        <v>130</v>
      </c>
      <c r="D54" s="204"/>
      <c r="F54" s="187"/>
      <c r="G54" s="37"/>
      <c r="H54" s="187"/>
      <c r="I54" s="187"/>
      <c r="J54" s="46"/>
      <c r="K54" s="37"/>
      <c r="L54" s="37"/>
      <c r="N54" s="169"/>
    </row>
    <row r="55" spans="1:14" s="135" customFormat="1" ht="22.2" customHeight="1">
      <c r="A55" s="135" t="s">
        <v>220</v>
      </c>
      <c r="D55" s="205"/>
      <c r="F55" s="139">
        <v>0</v>
      </c>
      <c r="G55" s="37"/>
      <c r="H55" s="188">
        <v>1500000</v>
      </c>
      <c r="I55" s="187"/>
      <c r="J55" s="54">
        <v>0</v>
      </c>
      <c r="K55" s="37"/>
      <c r="L55" s="187">
        <v>0</v>
      </c>
      <c r="N55" s="169"/>
    </row>
    <row r="56" spans="1:14" s="135" customFormat="1" ht="22.2" customHeight="1">
      <c r="A56" s="135" t="s">
        <v>176</v>
      </c>
      <c r="D56" s="205">
        <v>4</v>
      </c>
      <c r="F56" s="139">
        <v>0</v>
      </c>
      <c r="G56" s="53"/>
      <c r="H56" s="139">
        <v>0</v>
      </c>
      <c r="I56" s="54"/>
      <c r="J56" s="139">
        <v>200105066</v>
      </c>
      <c r="K56" s="53"/>
      <c r="L56" s="139">
        <v>542110677</v>
      </c>
      <c r="N56" s="169"/>
    </row>
    <row r="57" spans="1:14" s="135" customFormat="1" ht="22.2" customHeight="1">
      <c r="A57" s="135" t="s">
        <v>165</v>
      </c>
      <c r="B57" s="141"/>
      <c r="D57" s="205">
        <v>4</v>
      </c>
      <c r="F57" s="139">
        <v>-8646644</v>
      </c>
      <c r="G57" s="53"/>
      <c r="H57" s="139">
        <v>-7300000</v>
      </c>
      <c r="I57" s="54"/>
      <c r="J57" s="139">
        <v>-252571644</v>
      </c>
      <c r="K57" s="53"/>
      <c r="L57" s="139">
        <v>-235422360</v>
      </c>
      <c r="N57" s="169"/>
    </row>
    <row r="58" spans="1:14" s="135" customFormat="1" ht="22.2" customHeight="1">
      <c r="A58" s="138" t="s">
        <v>189</v>
      </c>
      <c r="D58" s="205"/>
      <c r="F58" s="53">
        <v>-11896275</v>
      </c>
      <c r="G58" s="37"/>
      <c r="H58" s="37">
        <v>-927850</v>
      </c>
      <c r="I58" s="187"/>
      <c r="J58" s="139">
        <v>0</v>
      </c>
      <c r="K58" s="37"/>
      <c r="L58" s="188">
        <v>0</v>
      </c>
      <c r="N58" s="169"/>
    </row>
    <row r="59" spans="1:14" s="135" customFormat="1" ht="22.2" customHeight="1">
      <c r="A59" s="135" t="s">
        <v>131</v>
      </c>
      <c r="D59" s="205"/>
      <c r="F59" s="139">
        <v>-708783</v>
      </c>
      <c r="G59" s="37"/>
      <c r="H59" s="188">
        <v>-1035199</v>
      </c>
      <c r="I59" s="187"/>
      <c r="J59" s="139">
        <v>-374434</v>
      </c>
      <c r="K59" s="37"/>
      <c r="L59" s="188">
        <v>0</v>
      </c>
      <c r="N59" s="169"/>
    </row>
    <row r="60" spans="1:14" s="135" customFormat="1" ht="22.2" customHeight="1">
      <c r="A60" s="135" t="s">
        <v>132</v>
      </c>
      <c r="D60" s="205"/>
      <c r="F60" s="139">
        <v>1025333</v>
      </c>
      <c r="G60" s="37"/>
      <c r="H60" s="188">
        <v>67945</v>
      </c>
      <c r="I60" s="187"/>
      <c r="J60" s="139">
        <v>11742</v>
      </c>
      <c r="K60" s="37"/>
      <c r="L60" s="188">
        <v>45441</v>
      </c>
      <c r="N60" s="169"/>
    </row>
    <row r="61" spans="1:14" s="135" customFormat="1" ht="22.2" customHeight="1">
      <c r="A61" s="140" t="s">
        <v>221</v>
      </c>
      <c r="D61" s="206"/>
      <c r="F61" s="55">
        <f>SUM(F55:F60)</f>
        <v>-20226369</v>
      </c>
      <c r="G61" s="39"/>
      <c r="H61" s="45">
        <f>SUM(H55:H60)</f>
        <v>-7695104</v>
      </c>
      <c r="I61" s="195"/>
      <c r="J61" s="55">
        <f>SUM(J55:J60)</f>
        <v>-52829270</v>
      </c>
      <c r="K61" s="39"/>
      <c r="L61" s="45">
        <f>SUM(L55:L60)</f>
        <v>306733758</v>
      </c>
      <c r="N61" s="169"/>
    </row>
    <row r="62" spans="1:14" s="135" customFormat="1" ht="22.2" customHeight="1">
      <c r="A62" s="140" t="s">
        <v>133</v>
      </c>
      <c r="D62" s="206"/>
      <c r="F62" s="37"/>
      <c r="G62" s="37"/>
      <c r="H62" s="37"/>
      <c r="I62" s="187"/>
      <c r="J62" s="37"/>
      <c r="K62" s="37"/>
      <c r="L62" s="37"/>
      <c r="N62" s="169"/>
    </row>
    <row r="63" spans="1:14" s="135" customFormat="1" ht="22.2" customHeight="1">
      <c r="A63" s="138" t="s">
        <v>178</v>
      </c>
      <c r="D63" s="206"/>
      <c r="F63" s="37"/>
      <c r="G63" s="37"/>
      <c r="H63" s="37"/>
      <c r="I63" s="187"/>
      <c r="J63" s="37"/>
      <c r="K63" s="37"/>
      <c r="L63" s="37"/>
      <c r="N63" s="169"/>
    </row>
    <row r="64" spans="1:14" s="135" customFormat="1" ht="22.2" customHeight="1">
      <c r="A64" s="135" t="s">
        <v>147</v>
      </c>
      <c r="D64" s="206"/>
      <c r="F64" s="53">
        <v>434363780</v>
      </c>
      <c r="G64" s="37"/>
      <c r="H64" s="37">
        <v>489638000</v>
      </c>
      <c r="I64" s="187"/>
      <c r="J64" s="53">
        <v>416850250</v>
      </c>
      <c r="K64" s="37"/>
      <c r="L64" s="37">
        <v>489638000</v>
      </c>
      <c r="N64" s="169"/>
    </row>
    <row r="65" spans="1:14" s="135" customFormat="1" ht="22.2" customHeight="1">
      <c r="A65" s="138" t="s">
        <v>134</v>
      </c>
      <c r="D65" s="206"/>
      <c r="F65" s="53">
        <v>-438932250</v>
      </c>
      <c r="G65" s="37"/>
      <c r="H65" s="37">
        <v>-683075485</v>
      </c>
      <c r="I65" s="187"/>
      <c r="J65" s="53">
        <v>-420540766</v>
      </c>
      <c r="K65" s="37"/>
      <c r="L65" s="37">
        <v>-681687750</v>
      </c>
      <c r="N65" s="169"/>
    </row>
    <row r="66" spans="1:14" s="135" customFormat="1" ht="22.2" customHeight="1">
      <c r="A66" s="138" t="s">
        <v>180</v>
      </c>
      <c r="D66" s="206">
        <v>4</v>
      </c>
      <c r="F66" s="53">
        <v>0</v>
      </c>
      <c r="G66" s="37"/>
      <c r="H66" s="37">
        <v>0</v>
      </c>
      <c r="I66" s="187"/>
      <c r="J66" s="53">
        <v>22540000</v>
      </c>
      <c r="K66" s="37"/>
      <c r="L66" s="37">
        <v>7580000</v>
      </c>
      <c r="N66" s="169"/>
    </row>
    <row r="67" spans="1:14" s="135" customFormat="1" ht="22.2" customHeight="1">
      <c r="A67" s="138" t="s">
        <v>181</v>
      </c>
      <c r="D67" s="206">
        <v>4</v>
      </c>
      <c r="F67" s="53">
        <v>0</v>
      </c>
      <c r="G67" s="37"/>
      <c r="H67" s="37">
        <v>0</v>
      </c>
      <c r="I67" s="187"/>
      <c r="J67" s="53">
        <v>-4170000</v>
      </c>
      <c r="K67" s="37"/>
      <c r="L67" s="37">
        <v>-60222000</v>
      </c>
      <c r="N67" s="169"/>
    </row>
    <row r="68" spans="1:14" s="135" customFormat="1" ht="22.2" customHeight="1">
      <c r="A68" s="138" t="s">
        <v>229</v>
      </c>
      <c r="D68" s="206"/>
      <c r="F68" s="53">
        <v>31450000</v>
      </c>
      <c r="G68" s="37"/>
      <c r="H68" s="37">
        <v>0</v>
      </c>
      <c r="I68" s="187"/>
      <c r="J68" s="53">
        <v>31450000</v>
      </c>
      <c r="K68" s="37"/>
      <c r="L68" s="37">
        <v>0</v>
      </c>
      <c r="N68" s="169"/>
    </row>
    <row r="69" spans="1:14" s="135" customFormat="1" ht="22.2" customHeight="1">
      <c r="A69" s="138" t="s">
        <v>136</v>
      </c>
      <c r="D69" s="206">
        <v>16</v>
      </c>
      <c r="F69" s="139">
        <v>155188820</v>
      </c>
      <c r="G69" s="53"/>
      <c r="H69" s="139">
        <v>1303615100</v>
      </c>
      <c r="I69" s="54"/>
      <c r="J69" s="53">
        <v>0</v>
      </c>
      <c r="K69" s="53"/>
      <c r="L69" s="53">
        <v>244000000</v>
      </c>
      <c r="N69" s="169"/>
    </row>
    <row r="70" spans="1:14" s="135" customFormat="1" ht="22.2" customHeight="1">
      <c r="A70" s="138" t="s">
        <v>135</v>
      </c>
      <c r="D70" s="206">
        <v>16</v>
      </c>
      <c r="F70" s="53">
        <v>-160684425</v>
      </c>
      <c r="G70" s="53"/>
      <c r="H70" s="53">
        <v>-720317495</v>
      </c>
      <c r="I70" s="54"/>
      <c r="J70" s="53">
        <v>-10320000</v>
      </c>
      <c r="K70" s="53"/>
      <c r="L70" s="53">
        <v>-7020000</v>
      </c>
      <c r="N70" s="169"/>
    </row>
    <row r="71" spans="1:14" s="135" customFormat="1" ht="22.2" hidden="1" customHeight="1">
      <c r="A71" s="138" t="s">
        <v>137</v>
      </c>
      <c r="D71" s="206">
        <v>15</v>
      </c>
      <c r="F71" s="139"/>
      <c r="G71" s="53"/>
      <c r="H71" s="139"/>
      <c r="I71" s="54"/>
      <c r="J71" s="53"/>
      <c r="K71" s="53"/>
      <c r="L71" s="53"/>
      <c r="N71" s="169"/>
    </row>
    <row r="72" spans="1:14" s="135" customFormat="1" ht="22.2" customHeight="1">
      <c r="A72" s="138" t="s">
        <v>140</v>
      </c>
      <c r="D72" s="206"/>
      <c r="F72" s="53">
        <v>-1723430</v>
      </c>
      <c r="G72" s="37"/>
      <c r="H72" s="37">
        <v>-1694211</v>
      </c>
      <c r="I72" s="187"/>
      <c r="J72" s="53">
        <v>-894999</v>
      </c>
      <c r="K72" s="37"/>
      <c r="L72" s="37">
        <v>-843593</v>
      </c>
      <c r="N72" s="169"/>
    </row>
    <row r="73" spans="1:14" s="135" customFormat="1" ht="22.2" customHeight="1">
      <c r="A73" s="138" t="s">
        <v>138</v>
      </c>
      <c r="D73" s="206"/>
      <c r="F73" s="139">
        <v>0</v>
      </c>
      <c r="G73" s="37"/>
      <c r="H73" s="188">
        <v>-20447</v>
      </c>
      <c r="I73" s="187"/>
      <c r="J73" s="53">
        <v>0</v>
      </c>
      <c r="K73" s="37"/>
      <c r="L73" s="37">
        <v>-20447</v>
      </c>
      <c r="N73" s="169"/>
    </row>
    <row r="74" spans="1:14" s="135" customFormat="1" ht="22.2" customHeight="1">
      <c r="A74" s="138" t="s">
        <v>139</v>
      </c>
      <c r="D74" s="206"/>
      <c r="F74" s="53">
        <v>0</v>
      </c>
      <c r="G74" s="37"/>
      <c r="H74" s="37">
        <v>-585000000</v>
      </c>
      <c r="I74" s="187"/>
      <c r="J74" s="139">
        <v>0</v>
      </c>
      <c r="K74" s="37"/>
      <c r="L74" s="188">
        <v>-585000000</v>
      </c>
      <c r="N74" s="169"/>
    </row>
    <row r="75" spans="1:14" s="135" customFormat="1" ht="22.2" customHeight="1">
      <c r="A75" s="138" t="s">
        <v>190</v>
      </c>
      <c r="D75" s="206"/>
      <c r="F75" s="53">
        <v>0</v>
      </c>
      <c r="G75" s="37"/>
      <c r="H75" s="37">
        <v>388343804</v>
      </c>
      <c r="I75" s="187"/>
      <c r="J75" s="53">
        <v>0</v>
      </c>
      <c r="K75" s="37"/>
      <c r="L75" s="37">
        <v>388343804</v>
      </c>
      <c r="N75" s="169"/>
    </row>
    <row r="76" spans="1:14" s="135" customFormat="1" ht="22.2" customHeight="1">
      <c r="A76" s="197" t="s">
        <v>222</v>
      </c>
      <c r="D76" s="206"/>
      <c r="F76" s="228">
        <f>SUM(F63:F75)</f>
        <v>19662495</v>
      </c>
      <c r="G76" s="39"/>
      <c r="H76" s="196">
        <f>SUM(H63:H75)</f>
        <v>191489266</v>
      </c>
      <c r="I76" s="195"/>
      <c r="J76" s="228">
        <f>SUM(J63:J75)</f>
        <v>34914485</v>
      </c>
      <c r="K76" s="39"/>
      <c r="L76" s="196">
        <f>SUM(L63:L75)</f>
        <v>-205231986</v>
      </c>
      <c r="N76" s="169"/>
    </row>
    <row r="77" spans="1:14" s="135" customFormat="1" ht="22.2" customHeight="1">
      <c r="A77" s="197" t="s">
        <v>223</v>
      </c>
      <c r="D77" s="206"/>
      <c r="F77" s="57">
        <f>F46+F61+F76</f>
        <v>-96348794</v>
      </c>
      <c r="G77" s="39"/>
      <c r="H77" s="39">
        <f>H46+H61+H76</f>
        <v>-20459248</v>
      </c>
      <c r="I77" s="195"/>
      <c r="J77" s="57">
        <f>J46+J61+J76</f>
        <v>-79240583</v>
      </c>
      <c r="K77" s="39"/>
      <c r="L77" s="39">
        <f>L46+L61+L76</f>
        <v>-2730896</v>
      </c>
      <c r="N77" s="169"/>
    </row>
    <row r="78" spans="1:14" s="135" customFormat="1" ht="22.2" customHeight="1">
      <c r="A78" s="135" t="s">
        <v>141</v>
      </c>
      <c r="D78" s="206"/>
      <c r="F78" s="229">
        <v>113696689</v>
      </c>
      <c r="G78" s="37"/>
      <c r="H78" s="193">
        <v>33241461</v>
      </c>
      <c r="I78" s="187"/>
      <c r="J78" s="229">
        <v>84508298</v>
      </c>
      <c r="K78" s="37"/>
      <c r="L78" s="193">
        <v>6600288</v>
      </c>
      <c r="N78" s="169"/>
    </row>
    <row r="79" spans="1:14" s="135" customFormat="1" ht="22.2" customHeight="1" thickBot="1">
      <c r="A79" s="140" t="s">
        <v>142</v>
      </c>
      <c r="D79" s="206"/>
      <c r="F79" s="230">
        <f>SUM(F77:F78)</f>
        <v>17347895</v>
      </c>
      <c r="G79" s="39"/>
      <c r="H79" s="198">
        <f>SUM(H77:H78)</f>
        <v>12782213</v>
      </c>
      <c r="I79" s="195"/>
      <c r="J79" s="230">
        <f>SUM(J77:J78)</f>
        <v>5267715</v>
      </c>
      <c r="K79" s="39"/>
      <c r="L79" s="198">
        <f>SUM(L77:L78)</f>
        <v>3869392</v>
      </c>
      <c r="N79" s="199"/>
    </row>
    <row r="80" spans="1:14" s="176" customFormat="1" ht="24" customHeight="1" thickTop="1">
      <c r="A80" s="140"/>
      <c r="B80" s="135"/>
      <c r="D80" s="200"/>
      <c r="E80" s="200"/>
      <c r="F80" s="14"/>
      <c r="G80" s="142"/>
      <c r="H80" s="14"/>
      <c r="I80" s="143"/>
      <c r="J80" s="53"/>
      <c r="K80" s="142"/>
      <c r="L80" s="37"/>
      <c r="N80" s="169"/>
    </row>
    <row r="81" spans="1:14" s="176" customFormat="1" ht="24" customHeight="1">
      <c r="A81" s="201" t="s">
        <v>143</v>
      </c>
      <c r="B81" s="135"/>
      <c r="D81" s="200"/>
      <c r="E81" s="200"/>
      <c r="F81" s="14"/>
      <c r="G81" s="14"/>
      <c r="H81" s="14"/>
      <c r="I81" s="171"/>
      <c r="J81" s="53"/>
      <c r="K81" s="14"/>
      <c r="L81" s="37"/>
      <c r="N81" s="169"/>
    </row>
    <row r="82" spans="1:14" s="176" customFormat="1" ht="24" customHeight="1">
      <c r="A82" s="135" t="s">
        <v>188</v>
      </c>
      <c r="B82" s="135"/>
      <c r="D82" s="206"/>
      <c r="E82" s="200"/>
      <c r="F82" s="14">
        <v>44191</v>
      </c>
      <c r="G82" s="14"/>
      <c r="H82" s="14">
        <v>214000</v>
      </c>
      <c r="I82" s="14"/>
      <c r="J82" s="53">
        <v>179460</v>
      </c>
      <c r="K82" s="14"/>
      <c r="L82" s="37">
        <v>214000</v>
      </c>
      <c r="N82" s="169"/>
    </row>
    <row r="83" spans="1:14" s="176" customFormat="1" ht="24" customHeight="1">
      <c r="A83" s="135" t="s">
        <v>194</v>
      </c>
      <c r="B83" s="135"/>
      <c r="D83" s="206"/>
      <c r="E83" s="200"/>
      <c r="F83" s="231">
        <v>0</v>
      </c>
      <c r="G83" s="14"/>
      <c r="H83" s="14">
        <v>9245.84</v>
      </c>
      <c r="I83" s="14"/>
      <c r="J83" s="231">
        <v>0</v>
      </c>
      <c r="K83" s="14"/>
      <c r="L83" s="46">
        <v>0</v>
      </c>
      <c r="N83" s="169"/>
    </row>
    <row r="84" spans="1:14" s="176" customFormat="1" ht="24" customHeight="1">
      <c r="A84" s="135" t="s">
        <v>187</v>
      </c>
      <c r="B84" s="135"/>
      <c r="D84" s="206"/>
      <c r="E84" s="200"/>
      <c r="F84" s="14"/>
      <c r="G84" s="14"/>
      <c r="H84" s="14"/>
      <c r="I84" s="14"/>
      <c r="J84" s="53"/>
      <c r="K84" s="14"/>
      <c r="L84" s="37"/>
      <c r="N84" s="169"/>
    </row>
    <row r="85" spans="1:14" s="176" customFormat="1" ht="21" customHeight="1">
      <c r="B85" s="135" t="s">
        <v>193</v>
      </c>
      <c r="D85" s="206"/>
      <c r="E85" s="200"/>
      <c r="F85" s="231">
        <v>0</v>
      </c>
      <c r="G85" s="14"/>
      <c r="H85" s="46">
        <v>0</v>
      </c>
      <c r="I85" s="14"/>
      <c r="J85" s="53">
        <v>0</v>
      </c>
      <c r="K85" s="14"/>
      <c r="L85" s="37">
        <v>3279862</v>
      </c>
      <c r="N85" s="169"/>
    </row>
    <row r="86" spans="1:14" s="176" customFormat="1">
      <c r="A86" s="135"/>
      <c r="B86" s="135"/>
      <c r="D86" s="206"/>
      <c r="E86" s="200"/>
      <c r="F86" s="231">
        <f>F79-BS!E11</f>
        <v>0</v>
      </c>
      <c r="G86" s="14"/>
      <c r="H86" s="14"/>
      <c r="I86" s="14"/>
      <c r="J86" s="231">
        <f>J79-BS!I11</f>
        <v>0</v>
      </c>
      <c r="K86" s="14"/>
      <c r="L86" s="14"/>
      <c r="N86" s="169"/>
    </row>
    <row r="87" spans="1:14" s="176" customFormat="1">
      <c r="A87" s="135"/>
      <c r="B87" s="135"/>
      <c r="D87" s="206"/>
      <c r="E87" s="200"/>
      <c r="F87" s="14"/>
      <c r="G87" s="14"/>
      <c r="H87" s="14"/>
      <c r="I87" s="14"/>
      <c r="J87" s="46"/>
      <c r="K87" s="14"/>
      <c r="L87" s="14"/>
      <c r="N87" s="169"/>
    </row>
    <row r="88" spans="1:14" s="176" customFormat="1">
      <c r="A88" s="135"/>
      <c r="B88" s="135"/>
      <c r="D88" s="206"/>
      <c r="E88" s="200"/>
      <c r="F88" s="14"/>
      <c r="G88" s="14"/>
      <c r="H88" s="14"/>
      <c r="I88" s="14"/>
      <c r="J88" s="46"/>
      <c r="K88" s="14"/>
      <c r="L88" s="14"/>
      <c r="N88" s="169"/>
    </row>
    <row r="89" spans="1:14" s="176" customFormat="1">
      <c r="A89" s="135"/>
      <c r="B89" s="135"/>
      <c r="D89" s="206"/>
      <c r="E89" s="200"/>
      <c r="F89" s="14"/>
      <c r="G89" s="14"/>
      <c r="H89" s="14"/>
      <c r="I89" s="14"/>
      <c r="J89" s="46"/>
      <c r="K89" s="14"/>
      <c r="L89" s="14"/>
      <c r="N89" s="169"/>
    </row>
    <row r="90" spans="1:14" s="176" customFormat="1">
      <c r="A90" s="135"/>
      <c r="B90" s="135"/>
      <c r="D90" s="206"/>
      <c r="E90" s="200"/>
      <c r="F90" s="14"/>
      <c r="G90" s="14"/>
      <c r="H90" s="14"/>
      <c r="I90" s="14"/>
      <c r="J90" s="46"/>
      <c r="K90" s="14"/>
      <c r="L90" s="14"/>
      <c r="N90" s="169"/>
    </row>
    <row r="91" spans="1:14" s="176" customFormat="1">
      <c r="A91" s="135"/>
      <c r="B91" s="135"/>
      <c r="D91" s="200"/>
      <c r="E91" s="200"/>
      <c r="F91" s="14"/>
      <c r="G91" s="14"/>
      <c r="H91" s="14"/>
      <c r="I91" s="171"/>
      <c r="J91" s="46"/>
      <c r="N91" s="169"/>
    </row>
    <row r="92" spans="1:14" s="176" customFormat="1">
      <c r="A92" s="135"/>
      <c r="B92" s="135"/>
      <c r="D92" s="200"/>
      <c r="E92" s="200"/>
      <c r="F92" s="14"/>
      <c r="G92" s="14"/>
      <c r="H92" s="14"/>
      <c r="I92" s="171"/>
      <c r="J92" s="46"/>
      <c r="N92" s="169"/>
    </row>
    <row r="93" spans="1:14" s="176" customFormat="1">
      <c r="A93" s="15"/>
      <c r="B93" s="15"/>
      <c r="D93" s="200"/>
      <c r="E93" s="200"/>
      <c r="F93" s="14"/>
      <c r="G93" s="14"/>
      <c r="H93" s="14"/>
      <c r="I93" s="171"/>
      <c r="J93" s="46"/>
      <c r="N93" s="169"/>
    </row>
    <row r="94" spans="1:14">
      <c r="F94" s="46"/>
    </row>
  </sheetData>
  <mergeCells count="6">
    <mergeCell ref="F53:L53"/>
    <mergeCell ref="F5:H5"/>
    <mergeCell ref="J5:L5"/>
    <mergeCell ref="F7:L7"/>
    <mergeCell ref="F51:H51"/>
    <mergeCell ref="J51:L51"/>
  </mergeCells>
  <pageMargins left="0.7" right="0.5" top="0.75" bottom="0.75" header="0.5" footer="0.5"/>
  <pageSetup paperSize="9" scale="73" firstPageNumber="10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1" manualBreakCount="1">
    <brk id="4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030CDF63C82948B2044C4DDE40D58E" ma:contentTypeVersion="12" ma:contentTypeDescription="Create a new document." ma:contentTypeScope="" ma:versionID="b76b3fc3041f04f483a23fd0339e0b09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6aa9d578696ed76f15f3fcf794253241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48ff08bb-c0af-463c-abc9-a845ad53222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a128cbc3-ba33-4159-99cf-c937717b8b4f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B216F3-8CA2-4B64-AC9C-A2D99F564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'PL3'!Print_Area</vt:lpstr>
      <vt:lpstr>'PL6'!Print_Area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Methawee Panthong</cp:lastModifiedBy>
  <cp:revision/>
  <cp:lastPrinted>2026-08-03T12:31:21Z</cp:lastPrinted>
  <dcterms:created xsi:type="dcterms:W3CDTF">2011-03-08T09:02:15Z</dcterms:created>
  <dcterms:modified xsi:type="dcterms:W3CDTF">2026-08-06T07:58:35Z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  <property fmtid="{D5CDD505-2E9C-101B-9397-08002B2CF9AE}" pid="4" name="Order">
    <vt:r8>1900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