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chotiphat_j_pkf_co_th/Documents/Documents/NVD Group/2026/Q2.2026/DRAFT FS/SEC/"/>
    </mc:Choice>
  </mc:AlternateContent>
  <xr:revisionPtr revIDLastSave="6689" documentId="8_{6781D173-ECBE-4834-AC04-F46A320A107F}" xr6:coauthVersionLast="47" xr6:coauthVersionMax="47" xr10:uidLastSave="{40CC39BB-FC8C-4A5A-823A-A0BE1A1CD022}"/>
  <bookViews>
    <workbookView xWindow="-108" yWindow="-108" windowWidth="23256" windowHeight="12456" tabRatio="783" activeTab="5" xr2:uid="{00000000-000D-0000-FFFF-FFFF00000000}"/>
  </bookViews>
  <sheets>
    <sheet name="BS" sheetId="5" r:id="rId1"/>
    <sheet name="PL3" sheetId="8" r:id="rId2"/>
    <sheet name="PL6" sheetId="9" r:id="rId3"/>
    <sheet name="CE Consolidation " sheetId="6" r:id="rId4"/>
    <sheet name="CE Separate" sheetId="4" r:id="rId5"/>
    <sheet name="CF" sheetId="10" r:id="rId6"/>
  </sheets>
  <externalReferences>
    <externalReference r:id="rId7"/>
    <externalReference r:id="rId8"/>
  </externalReferences>
  <definedNames>
    <definedName name="_xlnm.Print_Area" localSheetId="0">BS!$A$1:$O$117</definedName>
    <definedName name="_xlnm.Print_Area" localSheetId="3">'CE Consolidation '!$A$1:$Y$36</definedName>
    <definedName name="_xlnm.Print_Area" localSheetId="4">'CE Separate'!$A$1:$R$36</definedName>
    <definedName name="_xlnm.Print_Area" localSheetId="5">CF!$A$1:$M$99</definedName>
    <definedName name="_xlnm.Print_Area" localSheetId="1">'PL3'!$A$1:$O$46</definedName>
    <definedName name="_xlnm.Print_Area" localSheetId="2">'PL6'!$A$1:$N$46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0" l="1"/>
  <c r="L88" i="10" l="1"/>
  <c r="H88" i="10"/>
  <c r="H89" i="10" s="1"/>
  <c r="L59" i="10"/>
  <c r="L27" i="10"/>
  <c r="L46" i="10" s="1"/>
  <c r="L50" i="10" s="1"/>
  <c r="J88" i="10"/>
  <c r="F88" i="10"/>
  <c r="J59" i="10"/>
  <c r="F59" i="10"/>
  <c r="J46" i="10"/>
  <c r="J50" i="10" s="1"/>
  <c r="F27" i="10"/>
  <c r="F46" i="10" s="1"/>
  <c r="F50" i="10" s="1"/>
  <c r="H91" i="10" l="1"/>
  <c r="H92" i="10" s="1"/>
  <c r="L89" i="10"/>
  <c r="L91" i="10" s="1"/>
  <c r="J89" i="10"/>
  <c r="J91" i="10" s="1"/>
  <c r="F89" i="10"/>
  <c r="F91" i="10" s="1"/>
  <c r="F92" i="10" l="1"/>
  <c r="Y13" i="6"/>
  <c r="W31" i="6" l="1"/>
  <c r="W22" i="6"/>
  <c r="A1" i="4" l="1"/>
  <c r="A1" i="10" s="1"/>
  <c r="A61" i="10" s="1"/>
  <c r="A1" i="6"/>
  <c r="L14" i="9" l="1"/>
  <c r="L21" i="9"/>
  <c r="N21" i="9"/>
  <c r="N14" i="9"/>
  <c r="N23" i="9" s="1"/>
  <c r="N26" i="9" s="1"/>
  <c r="N28" i="9" s="1"/>
  <c r="J21" i="9"/>
  <c r="J14" i="9"/>
  <c r="N21" i="8"/>
  <c r="N14" i="8"/>
  <c r="J21" i="8"/>
  <c r="J14" i="8"/>
  <c r="H112" i="5"/>
  <c r="A3" i="6"/>
  <c r="A3" i="4" s="1"/>
  <c r="A3" i="10" s="1"/>
  <c r="A63" i="10" s="1"/>
  <c r="N23" i="8" l="1"/>
  <c r="N26" i="8" s="1"/>
  <c r="N28" i="8" s="1"/>
  <c r="N35" i="8" s="1"/>
  <c r="N33" i="8" s="1"/>
  <c r="J23" i="8"/>
  <c r="J26" i="8" s="1"/>
  <c r="J28" i="8" s="1"/>
  <c r="J35" i="8" s="1"/>
  <c r="J33" i="8" s="1"/>
  <c r="J23" i="9"/>
  <c r="J26" i="9" s="1"/>
  <c r="J28" i="9" s="1"/>
  <c r="L23" i="9"/>
  <c r="L26" i="9" s="1"/>
  <c r="L28" i="9" s="1"/>
  <c r="L35" i="9" s="1"/>
  <c r="L33" i="9" s="1"/>
  <c r="L30" i="9"/>
  <c r="L40" i="9" s="1"/>
  <c r="L38" i="9" s="1"/>
  <c r="L43" i="9" s="1"/>
  <c r="N30" i="9"/>
  <c r="N40" i="9" s="1"/>
  <c r="N38" i="9" s="1"/>
  <c r="N43" i="9" s="1"/>
  <c r="N35" i="9"/>
  <c r="N33" i="9" s="1"/>
  <c r="P22" i="4" s="1"/>
  <c r="J35" i="9"/>
  <c r="J33" i="9" s="1"/>
  <c r="J30" i="9"/>
  <c r="J40" i="9" s="1"/>
  <c r="J38" i="9" s="1"/>
  <c r="N30" i="8"/>
  <c r="N40" i="8" s="1"/>
  <c r="N38" i="8" s="1"/>
  <c r="N43" i="8" s="1"/>
  <c r="J30" i="8"/>
  <c r="J40" i="8" s="1"/>
  <c r="J38" i="8" s="1"/>
  <c r="J43" i="8" s="1"/>
  <c r="R32" i="4" l="1"/>
  <c r="R33" i="4" s="1"/>
  <c r="P31" i="4"/>
  <c r="R31" i="4" s="1"/>
  <c r="J43" i="9"/>
  <c r="S22" i="6"/>
  <c r="H21" i="9"/>
  <c r="H14" i="9"/>
  <c r="A1" i="9"/>
  <c r="L21" i="8"/>
  <c r="H21" i="8"/>
  <c r="L14" i="8"/>
  <c r="H14" i="8"/>
  <c r="A1" i="8"/>
  <c r="Q26" i="6"/>
  <c r="O26" i="6"/>
  <c r="M26" i="6"/>
  <c r="K26" i="6"/>
  <c r="I26" i="6"/>
  <c r="H23" i="9" l="1"/>
  <c r="H26" i="9" s="1"/>
  <c r="H28" i="9" s="1"/>
  <c r="H35" i="9" s="1"/>
  <c r="H33" i="9" s="1"/>
  <c r="L23" i="8"/>
  <c r="L26" i="8" s="1"/>
  <c r="L28" i="8" s="1"/>
  <c r="L35" i="8" s="1"/>
  <c r="L33" i="8" s="1"/>
  <c r="H23" i="8"/>
  <c r="H26" i="8" s="1"/>
  <c r="H28" i="8" s="1"/>
  <c r="H35" i="8" s="1"/>
  <c r="H33" i="8" s="1"/>
  <c r="H30" i="8"/>
  <c r="H40" i="8" s="1"/>
  <c r="H38" i="8" s="1"/>
  <c r="H43" i="8" s="1"/>
  <c r="H30" i="9" l="1"/>
  <c r="H40" i="9" s="1"/>
  <c r="H38" i="9" s="1"/>
  <c r="H43" i="9" s="1"/>
  <c r="L30" i="8"/>
  <c r="L40" i="8" s="1"/>
  <c r="L38" i="8" s="1"/>
  <c r="L43" i="8" s="1"/>
  <c r="N33" i="4"/>
  <c r="L33" i="4"/>
  <c r="J33" i="4"/>
  <c r="H33" i="4"/>
  <c r="F33" i="4"/>
  <c r="F35" i="4" s="1"/>
  <c r="H35" i="4"/>
  <c r="N35" i="4"/>
  <c r="L35" i="4"/>
  <c r="J35" i="4"/>
  <c r="Q35" i="6"/>
  <c r="O35" i="6"/>
  <c r="M35" i="6"/>
  <c r="K35" i="6"/>
  <c r="I35" i="6"/>
  <c r="I18" i="6"/>
  <c r="S31" i="6" l="1"/>
  <c r="N24" i="4"/>
  <c r="L24" i="4"/>
  <c r="J24" i="4"/>
  <c r="H24" i="4"/>
  <c r="F24" i="4"/>
  <c r="R23" i="4"/>
  <c r="U32" i="6"/>
  <c r="Y32" i="6" s="1"/>
  <c r="I33" i="6"/>
  <c r="Q33" i="6"/>
  <c r="O33" i="6"/>
  <c r="M33" i="6"/>
  <c r="K33" i="6"/>
  <c r="Q24" i="6"/>
  <c r="O24" i="6"/>
  <c r="M24" i="6"/>
  <c r="K24" i="6"/>
  <c r="I24" i="6"/>
  <c r="U23" i="6"/>
  <c r="Y23" i="6" s="1"/>
  <c r="N112" i="5"/>
  <c r="J112" i="5"/>
  <c r="J66" i="5"/>
  <c r="N66" i="5"/>
  <c r="U17" i="6" l="1"/>
  <c r="Y17" i="6" s="1"/>
  <c r="U28" i="6"/>
  <c r="W33" i="6"/>
  <c r="W35" i="6" s="1"/>
  <c r="U13" i="6"/>
  <c r="Y28" i="6" l="1"/>
  <c r="W24" i="6"/>
  <c r="W26" i="6" s="1"/>
  <c r="L66" i="5"/>
  <c r="H20" i="5"/>
  <c r="R28" i="4" l="1"/>
  <c r="J75" i="5" l="1"/>
  <c r="N75" i="5"/>
  <c r="L75" i="5"/>
  <c r="H75" i="5"/>
  <c r="N20" i="5" l="1"/>
  <c r="L20" i="5"/>
  <c r="J20" i="5"/>
  <c r="S33" i="6" l="1"/>
  <c r="S35" i="6" s="1"/>
  <c r="U31" i="6"/>
  <c r="H34" i="5"/>
  <c r="Y31" i="6" l="1"/>
  <c r="Y33" i="6" s="1"/>
  <c r="Y35" i="6" s="1"/>
  <c r="U33" i="6"/>
  <c r="U35" i="6" s="1"/>
  <c r="P18" i="4" l="1"/>
  <c r="P19" i="4" s="1"/>
  <c r="N18" i="4"/>
  <c r="L18" i="4"/>
  <c r="J18" i="4"/>
  <c r="H18" i="4"/>
  <c r="F18" i="4"/>
  <c r="R17" i="4"/>
  <c r="R18" i="4" s="1"/>
  <c r="R19" i="4" s="1"/>
  <c r="H19" i="4" l="1"/>
  <c r="H26" i="4" s="1"/>
  <c r="L19" i="4"/>
  <c r="L26" i="4" s="1"/>
  <c r="N19" i="4"/>
  <c r="N26" i="4" s="1"/>
  <c r="F19" i="4"/>
  <c r="F26" i="4" s="1"/>
  <c r="J19" i="4"/>
  <c r="J26" i="4" s="1"/>
  <c r="O18" i="6"/>
  <c r="W18" i="6"/>
  <c r="S18" i="6"/>
  <c r="Q18" i="6"/>
  <c r="M18" i="6"/>
  <c r="K18" i="6"/>
  <c r="U18" i="6"/>
  <c r="Q19" i="6" l="1"/>
  <c r="S19" i="6"/>
  <c r="U19" i="6"/>
  <c r="K19" i="6"/>
  <c r="M19" i="6"/>
  <c r="W19" i="6"/>
  <c r="I19" i="6"/>
  <c r="O19" i="6"/>
  <c r="Y18" i="6"/>
  <c r="Y19" i="6" l="1"/>
  <c r="A81" i="5"/>
  <c r="A79" i="5"/>
  <c r="A41" i="5"/>
  <c r="A39" i="5"/>
  <c r="R13" i="4" l="1"/>
  <c r="L34" i="5" l="1"/>
  <c r="P33" i="4" l="1"/>
  <c r="P35" i="4" s="1"/>
  <c r="P24" i="4"/>
  <c r="P26" i="4" s="1"/>
  <c r="L112" i="5" l="1"/>
  <c r="R22" i="4"/>
  <c r="R24" i="4" s="1"/>
  <c r="R26" i="4" s="1"/>
  <c r="S24" i="6"/>
  <c r="S26" i="6" s="1"/>
  <c r="N34" i="5"/>
  <c r="U22" i="6" l="1"/>
  <c r="Y22" i="6" l="1"/>
  <c r="Y24" i="6" s="1"/>
  <c r="Y26" i="6" s="1"/>
  <c r="U24" i="6"/>
  <c r="U26" i="6" s="1"/>
  <c r="I89" i="6" l="1"/>
  <c r="G93" i="4"/>
  <c r="H66" i="5" l="1"/>
  <c r="N76" i="5" l="1"/>
  <c r="J34" i="5" l="1"/>
  <c r="J36" i="5" s="1"/>
  <c r="N114" i="5" l="1"/>
  <c r="J76" i="5"/>
  <c r="N116" i="5" l="1"/>
  <c r="N36" i="5"/>
  <c r="H76" i="5" l="1"/>
  <c r="L76" i="5"/>
  <c r="H36" i="5" l="1"/>
  <c r="L36" i="5"/>
  <c r="J114" i="5" l="1"/>
  <c r="J116" i="5" l="1"/>
  <c r="L114" i="5"/>
  <c r="R35" i="4"/>
  <c r="L116" i="5" l="1"/>
  <c r="H114" i="5"/>
  <c r="H116" i="5" l="1"/>
</calcChain>
</file>

<file path=xl/sharedStrings.xml><?xml version="1.0" encoding="utf-8"?>
<sst xmlns="http://schemas.openxmlformats.org/spreadsheetml/2006/main" count="399" uniqueCount="245">
  <si>
    <t>Nirvana Development Public Company Limited and its subsidiaries</t>
  </si>
  <si>
    <t>Statement of Financial Position</t>
  </si>
  <si>
    <t>Consolidated</t>
  </si>
  <si>
    <t>Separate</t>
  </si>
  <si>
    <t>financial statements</t>
  </si>
  <si>
    <t>Assets</t>
  </si>
  <si>
    <t>Note</t>
  </si>
  <si>
    <t>31 December 2025</t>
  </si>
  <si>
    <t xml:space="preserve">(Unaudited </t>
  </si>
  <si>
    <t>(Audited)</t>
  </si>
  <si>
    <t>but reviewed)</t>
  </si>
  <si>
    <t>(in Baht)</t>
  </si>
  <si>
    <t>Current assets</t>
  </si>
  <si>
    <t>Cash and cash equivalents</t>
  </si>
  <si>
    <t>Trade and other receivables</t>
  </si>
  <si>
    <t>Trade and other receivables - related parties</t>
  </si>
  <si>
    <t>Short-term loans to related parties</t>
  </si>
  <si>
    <t>Inventories</t>
  </si>
  <si>
    <t xml:space="preserve">Costs of property development </t>
  </si>
  <si>
    <t>Contract assets - unbilled receivables</t>
  </si>
  <si>
    <t xml:space="preserve">Other current assets            </t>
  </si>
  <si>
    <t xml:space="preserve">Total current assets </t>
  </si>
  <si>
    <t>Non-current assets</t>
  </si>
  <si>
    <t>Restricted bank deposits</t>
  </si>
  <si>
    <t>Investment in subsidiaries</t>
  </si>
  <si>
    <t>Investment in joint venture</t>
  </si>
  <si>
    <t xml:space="preserve">Land held for development      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</si>
  <si>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</si>
  <si>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</si>
  <si>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</si>
  <si>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</si>
  <si>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</si>
  <si>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</si>
  <si>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</si>
  <si>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</si>
  <si>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</si>
  <si>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</si>
  <si>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</si>
  <si>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</si>
  <si>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</si>
  <si>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</si>
  <si>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Trade and other payables</t>
  </si>
  <si>
    <t>Trade and other payables - related parties</t>
  </si>
  <si>
    <t xml:space="preserve">Current portion of long-term borrowings  </t>
  </si>
  <si>
    <t>Current portion of lease liabilities</t>
  </si>
  <si>
    <t>Short-term borrowings from related party</t>
  </si>
  <si>
    <t>Income tax payable</t>
  </si>
  <si>
    <t>Retention payables</t>
  </si>
  <si>
    <t xml:space="preserve">Deposits and advance received </t>
  </si>
  <si>
    <t>from customers</t>
  </si>
  <si>
    <t xml:space="preserve">Contract liabilities - advance received from </t>
  </si>
  <si>
    <t>construction contracts</t>
  </si>
  <si>
    <t>Other current liabilities</t>
  </si>
  <si>
    <t xml:space="preserve">Total current liabilities </t>
  </si>
  <si>
    <t xml:space="preserve">Non-current liabilities </t>
  </si>
  <si>
    <t xml:space="preserve">Long-term borrowings </t>
  </si>
  <si>
    <t>Deferred tax liabilities</t>
  </si>
  <si>
    <t>Lease liabilities</t>
  </si>
  <si>
    <t>Non-current provision for employee benefits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</si>
  <si>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</si>
  <si>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</si>
  <si>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</si>
  <si>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</si>
  <si>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</si>
  <si>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Authorised share capital</t>
  </si>
  <si>
    <t xml:space="preserve">1,888,810,652 ordinary shares  </t>
  </si>
  <si>
    <t>at Baht 1 per share</t>
  </si>
  <si>
    <t>Issued and paid-up share capital</t>
  </si>
  <si>
    <t xml:space="preserve">1,851,901,547 ordinary shares  </t>
  </si>
  <si>
    <t xml:space="preserve">Premium on share capital      </t>
  </si>
  <si>
    <t>Premium from business acquisition</t>
  </si>
  <si>
    <t xml:space="preserve">Deficit on change in the ownership </t>
  </si>
  <si>
    <t>interests in subsidiaries</t>
  </si>
  <si>
    <t>Share discount from business combination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</si>
  <si>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</si>
  <si>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</si>
  <si>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</si>
  <si>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</si>
  <si>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</si>
  <si>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</si>
  <si>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Shareholders' equity attributable to owners</t>
  </si>
  <si>
    <t>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</si>
  <si>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</si>
  <si>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</si>
  <si>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</si>
  <si>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</si>
  <si>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 xml:space="preserve">Consolidated </t>
  </si>
  <si>
    <t xml:space="preserve">Separate </t>
  </si>
  <si>
    <t>Income</t>
  </si>
  <si>
    <t>Revenue from sales of real estate</t>
  </si>
  <si>
    <t xml:space="preserve">Revenue from construction </t>
  </si>
  <si>
    <t>Other income</t>
  </si>
  <si>
    <t>Total revenues</t>
  </si>
  <si>
    <t>Expenses</t>
  </si>
  <si>
    <t>Costs of real estate sold</t>
  </si>
  <si>
    <t>Costs of construction</t>
  </si>
  <si>
    <t>Distribution costs</t>
  </si>
  <si>
    <t>Administrative expenses</t>
  </si>
  <si>
    <t>Total expenses</t>
  </si>
  <si>
    <t>Profit from operating activities</t>
  </si>
  <si>
    <t>Share of loss from investment in a joint venture</t>
  </si>
  <si>
    <t>Finance costs</t>
  </si>
  <si>
    <t>Profit (loss) before income taxes</t>
  </si>
  <si>
    <t>Tax expense</t>
  </si>
  <si>
    <t>Profit (loss) for the period</t>
  </si>
  <si>
    <t>Other comprehensive income</t>
  </si>
  <si>
    <t>Profit (loss) attributable to:</t>
  </si>
  <si>
    <t>Owners of parent</t>
  </si>
  <si>
    <t>Non-controlling interest</t>
  </si>
  <si>
    <t>Profit (loss) attributable to the owners of the parent</t>
  </si>
  <si>
    <t>Weighted average number of ordinary shares (Share)</t>
  </si>
  <si>
    <t>Statement of changes in shareholders' equity</t>
  </si>
  <si>
    <t>Consolidated financial statements</t>
  </si>
  <si>
    <t>Attributable to the owners of the parent</t>
  </si>
  <si>
    <t>Deficit on change</t>
  </si>
  <si>
    <t>Retained earnings</t>
  </si>
  <si>
    <t>Issued and</t>
  </si>
  <si>
    <t>Premium from</t>
  </si>
  <si>
    <t>in the ownership</t>
  </si>
  <si>
    <t>Total</t>
  </si>
  <si>
    <t xml:space="preserve">Total </t>
  </si>
  <si>
    <t>paid-up</t>
  </si>
  <si>
    <t>Premium on</t>
  </si>
  <si>
    <t>business</t>
  </si>
  <si>
    <t>interests in</t>
  </si>
  <si>
    <t>Appropriated -</t>
  </si>
  <si>
    <t>owners of</t>
  </si>
  <si>
    <t>Non-controlling</t>
  </si>
  <si>
    <t>shareholders'</t>
  </si>
  <si>
    <t>share capital</t>
  </si>
  <si>
    <t>acquisition</t>
  </si>
  <si>
    <t>subsidiaries</t>
  </si>
  <si>
    <t>legal reserve</t>
  </si>
  <si>
    <t>Unappropriated</t>
  </si>
  <si>
    <t>the parent</t>
  </si>
  <si>
    <t>interests</t>
  </si>
  <si>
    <t>equity</t>
  </si>
  <si>
    <t>Balance at 1 January 2025</t>
  </si>
  <si>
    <t>Transactions with owners, recorded directly in shareholders' equity</t>
  </si>
  <si>
    <t>Contributions by and distributions to owners of the Company</t>
  </si>
  <si>
    <t>Increase capital</t>
  </si>
  <si>
    <t>Total contributions by and distributions to owners of the Company</t>
  </si>
  <si>
    <t>Total transactions with owners, recorded directly in shareholders' equity</t>
  </si>
  <si>
    <t>Comprehensive income for the period</t>
  </si>
  <si>
    <t>Profit for the period</t>
  </si>
  <si>
    <t>Other comprehensive income for the period</t>
  </si>
  <si>
    <t>Total comprehensive income for the period</t>
  </si>
  <si>
    <t>Balance at 1 January 2026</t>
  </si>
  <si>
    <t>Comprehensive loss for the period</t>
  </si>
  <si>
    <t>Loss for the period</t>
  </si>
  <si>
    <t>Total comprehensive loss for the period</t>
  </si>
  <si>
    <t>Statement of changes in shareholders' equity (Continued)</t>
  </si>
  <si>
    <t>Separate financial statements</t>
  </si>
  <si>
    <t>Share discount from</t>
  </si>
  <si>
    <t>Capital reserve</t>
  </si>
  <si>
    <t>combination</t>
  </si>
  <si>
    <t>for shares based</t>
  </si>
  <si>
    <t xml:space="preserve">under common </t>
  </si>
  <si>
    <t>payment transaction</t>
  </si>
  <si>
    <t>control</t>
  </si>
  <si>
    <t>Statement of cash flows</t>
  </si>
  <si>
    <t xml:space="preserve">Separate  </t>
  </si>
  <si>
    <t>Cash flows from operating activities</t>
  </si>
  <si>
    <t>Profit (loss) before income taxes for the period</t>
  </si>
  <si>
    <t xml:space="preserve"> to cash receipts (payment)</t>
  </si>
  <si>
    <t xml:space="preserve">   ค่าเสื่อมราคาและค่าตัดจำหน่าย</t>
  </si>
  <si>
    <t>Depreciation and amortisation</t>
  </si>
  <si>
    <t>Credit loss</t>
  </si>
  <si>
    <t xml:space="preserve">   ค่าใช้จ่ายผลประโยชน์ของพนักงาน</t>
  </si>
  <si>
    <t>Employee benefits obligation</t>
  </si>
  <si>
    <t xml:space="preserve">   ดอกเบี้ยรับ</t>
  </si>
  <si>
    <t>Interest income</t>
  </si>
  <si>
    <t xml:space="preserve">   ต้นทุนทางการเงิน</t>
  </si>
  <si>
    <t>in a joint venture</t>
  </si>
  <si>
    <t xml:space="preserve">   ตัดจำหน่ายค่าใช้จ่ายในการออกหุ้นกู้</t>
  </si>
  <si>
    <t>Amortised prepaid fees under writing on debenture</t>
  </si>
  <si>
    <t>Amortised prepaid borrowing fee</t>
  </si>
  <si>
    <t>Income from cancellation contracts</t>
  </si>
  <si>
    <t xml:space="preserve">Profit from operation before changes in operating </t>
  </si>
  <si>
    <t>assets and liabilities</t>
  </si>
  <si>
    <t>Operating assets (increase) decrease</t>
  </si>
  <si>
    <t>Costs of property development</t>
  </si>
  <si>
    <t>Contract asset - unbilled receivables</t>
  </si>
  <si>
    <t>Other current assets</t>
  </si>
  <si>
    <t>Operating liabilities increase (decrease)</t>
  </si>
  <si>
    <t>Deposits and advance received from customers</t>
  </si>
  <si>
    <t xml:space="preserve">Advance received from customers on </t>
  </si>
  <si>
    <t xml:space="preserve">   หนี้สินหมุนเวียนอื่น </t>
  </si>
  <si>
    <t>Cash generated from (used in) operating activities</t>
  </si>
  <si>
    <t>Interest paid</t>
  </si>
  <si>
    <t>Income tax paid</t>
  </si>
  <si>
    <t>Cash flows from investing activities</t>
  </si>
  <si>
    <t>Cash receipts from short-term loans to related parties</t>
  </si>
  <si>
    <t>Cash payments for short-term loans to related parties</t>
  </si>
  <si>
    <t>Cash payments for purchase of investment property</t>
  </si>
  <si>
    <t>Cash payments for purchase of assets</t>
  </si>
  <si>
    <t>Cash receipts from interest income</t>
  </si>
  <si>
    <t>Statement of cash flows (Continued)</t>
  </si>
  <si>
    <t>Cash flows from financing activities</t>
  </si>
  <si>
    <t>Increase in bank overdraft and short-term</t>
  </si>
  <si>
    <t>borrowings from financial institutions</t>
  </si>
  <si>
    <t xml:space="preserve">Cash payments for short-term borrowings </t>
  </si>
  <si>
    <t>Cash receipts from short-term borrowings</t>
  </si>
  <si>
    <t>from related parties</t>
  </si>
  <si>
    <t xml:space="preserve">Cash payments from short-term borrowings </t>
  </si>
  <si>
    <t>Cash receipts from long-term borrowings</t>
  </si>
  <si>
    <t>Cash payments for long-term borrowings</t>
  </si>
  <si>
    <t xml:space="preserve">Cash payments for lease liabilities </t>
  </si>
  <si>
    <t>Cash payments for fees of debentures</t>
  </si>
  <si>
    <t>Cash payments for debentures</t>
  </si>
  <si>
    <t>Cash and cash equivalents at beginning of the period</t>
  </si>
  <si>
    <t>Cash and cash equivalents at the end of the period</t>
  </si>
  <si>
    <t>Non-cash transaction</t>
  </si>
  <si>
    <t>Purchase payables of property, plant and equipment</t>
  </si>
  <si>
    <t>Transferred inventories  to property, plant and equipment</t>
  </si>
  <si>
    <t>Non-current provisions for employee benefit</t>
  </si>
  <si>
    <t>transfer to subsidiary according to agreement</t>
  </si>
  <si>
    <t>Short-term borrowings from other parties</t>
  </si>
  <si>
    <t>from other parties</t>
  </si>
  <si>
    <t>Profit (loss) from operating activities</t>
  </si>
  <si>
    <t>As at 30 June 2026</t>
  </si>
  <si>
    <t>For the three-month period ended 30 June 2026 (Unaudited but reviewed)</t>
  </si>
  <si>
    <t>For the six-month period ended 30 June 2026 (Unaudited but reviewed)</t>
  </si>
  <si>
    <t>30 June 2026</t>
  </si>
  <si>
    <t>Balance at 30 June 2026</t>
  </si>
  <si>
    <t>Balance at 30 June 2025</t>
  </si>
  <si>
    <t>Reversal of allowance for decline in value of inventories</t>
  </si>
  <si>
    <t xml:space="preserve">Eliminated unrealized gain on investment </t>
  </si>
  <si>
    <t>Witholding tax received</t>
  </si>
  <si>
    <t>Net cash generated used in operating activities</t>
  </si>
  <si>
    <t>Increase from restricted bank deposits</t>
  </si>
  <si>
    <t>Net cash generated from (used in) investing activities</t>
  </si>
  <si>
    <t>Net cash generated from (used in) financing activities</t>
  </si>
  <si>
    <t xml:space="preserve">Net decrease in cash and cash equivalents  </t>
  </si>
  <si>
    <t>Purchase payables of asstes</t>
  </si>
  <si>
    <t xml:space="preserve">(Reversal) allowance for expected credit loss </t>
  </si>
  <si>
    <t>Advance payment for construction contract</t>
  </si>
  <si>
    <t xml:space="preserve">1,876,901,547  ordinary shares  </t>
  </si>
  <si>
    <t>Total comprehensive income (loss) for the period</t>
  </si>
  <si>
    <t>Total comprehensive income (loss) attributable to:</t>
  </si>
  <si>
    <t>Basic earnings (losses) per share (Baht per share)</t>
  </si>
  <si>
    <t>Comprehensive income (loss) for the period</t>
  </si>
  <si>
    <t>Adjustments to reconcile profit (loss) before income taxes</t>
  </si>
  <si>
    <t>Cash receipts from increase capital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</si>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</sst>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_(* #,##0.0000_);_(* \(#,##0.0000\);_(* &quot;-&quot;??_);_(@_)"/>
    <numFmt numFmtId="170" formatCode="_(* #,##0.000_);_(* \(#,##0.000\);_(* &quot;-&quot;??_);_(@_)"/>
  </numFmts>
  <fonts count="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sz val="16"/>
      <name val="Angsana New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Times New Roman"/>
      <family val="1"/>
    </font>
    <font>
      <i/>
      <u/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</cellStyleXfs>
  <cellXfs count="204">
    <xf numFmtId="0" fontId="0" fillId="0" borderId="0" xfId="0"/>
    <xf numFmtId="0" fontId="12" fillId="0" borderId="0" xfId="0" applyFont="1"/>
    <xf numFmtId="0" fontId="13" fillId="0" borderId="0" xfId="0" applyFont="1"/>
    <xf numFmtId="165" fontId="14" fillId="0" borderId="0" xfId="0" applyNumberFormat="1" applyFont="1"/>
    <xf numFmtId="0" fontId="14" fillId="0" borderId="0" xfId="0" applyFont="1"/>
    <xf numFmtId="37" fontId="13" fillId="0" borderId="0" xfId="0" applyNumberFormat="1" applyFont="1" applyAlignment="1">
      <alignment horizontal="left"/>
    </xf>
    <xf numFmtId="165" fontId="14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5" fontId="14" fillId="0" borderId="0" xfId="0" applyNumberFormat="1" applyFont="1" applyAlignment="1">
      <alignment horizontal="centerContinuous"/>
    </xf>
    <xf numFmtId="165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0" fontId="18" fillId="0" borderId="0" xfId="0" applyFont="1"/>
    <xf numFmtId="0" fontId="15" fillId="0" borderId="0" xfId="0" applyFont="1" applyAlignment="1">
      <alignment horizontal="center"/>
    </xf>
    <xf numFmtId="41" fontId="14" fillId="0" borderId="0" xfId="0" applyNumberFormat="1" applyFont="1" applyAlignment="1">
      <alignment horizontal="right"/>
    </xf>
    <xf numFmtId="41" fontId="14" fillId="0" borderId="0" xfId="5" applyNumberFormat="1" applyFont="1" applyAlignment="1">
      <alignment horizontal="right"/>
    </xf>
    <xf numFmtId="43" fontId="14" fillId="0" borderId="0" xfId="3" applyFont="1" applyFill="1" applyAlignment="1">
      <alignment horizontal="right"/>
    </xf>
    <xf numFmtId="43" fontId="14" fillId="0" borderId="0" xfId="3" applyFont="1" applyAlignment="1">
      <alignment horizontal="right"/>
    </xf>
    <xf numFmtId="41" fontId="13" fillId="0" borderId="2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right"/>
    </xf>
    <xf numFmtId="41" fontId="13" fillId="0" borderId="2" xfId="5" applyNumberFormat="1" applyFont="1" applyBorder="1" applyAlignment="1">
      <alignment horizontal="right"/>
    </xf>
    <xf numFmtId="165" fontId="14" fillId="0" borderId="0" xfId="3" applyNumberFormat="1" applyFont="1" applyFill="1" applyAlignment="1">
      <alignment horizontal="right"/>
    </xf>
    <xf numFmtId="0" fontId="14" fillId="0" borderId="0" xfId="0" quotePrefix="1" applyFont="1" applyAlignment="1">
      <alignment horizontal="left"/>
    </xf>
    <xf numFmtId="165" fontId="14" fillId="0" borderId="0" xfId="0" quotePrefix="1" applyNumberFormat="1" applyFont="1" applyAlignment="1">
      <alignment horizontal="left"/>
    </xf>
    <xf numFmtId="41" fontId="14" fillId="0" borderId="1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41" fontId="14" fillId="0" borderId="0" xfId="0" applyNumberFormat="1" applyFont="1" applyAlignment="1">
      <alignment horizontal="center"/>
    </xf>
    <xf numFmtId="41" fontId="14" fillId="0" borderId="0" xfId="5" applyNumberFormat="1" applyFont="1" applyAlignment="1">
      <alignment horizontal="center"/>
    </xf>
    <xf numFmtId="165" fontId="14" fillId="0" borderId="0" xfId="3" applyNumberFormat="1" applyFont="1" applyAlignment="1">
      <alignment horizontal="center"/>
    </xf>
    <xf numFmtId="43" fontId="14" fillId="0" borderId="0" xfId="3" applyFont="1" applyFill="1" applyAlignment="1">
      <alignment horizontal="center"/>
    </xf>
    <xf numFmtId="165" fontId="14" fillId="0" borderId="0" xfId="3" applyNumberFormat="1" applyFont="1" applyFill="1" applyAlignment="1">
      <alignment horizontal="center"/>
    </xf>
    <xf numFmtId="41" fontId="13" fillId="0" borderId="2" xfId="0" applyNumberFormat="1" applyFont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41" fontId="14" fillId="0" borderId="0" xfId="0" applyNumberFormat="1" applyFont="1"/>
    <xf numFmtId="41" fontId="14" fillId="0" borderId="0" xfId="5" applyNumberFormat="1" applyFont="1"/>
    <xf numFmtId="43" fontId="14" fillId="0" borderId="0" xfId="3" applyFont="1"/>
    <xf numFmtId="41" fontId="13" fillId="0" borderId="2" xfId="3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left"/>
    </xf>
    <xf numFmtId="41" fontId="14" fillId="0" borderId="4" xfId="5" applyNumberFormat="1" applyFont="1" applyBorder="1" applyAlignment="1">
      <alignment horizontal="right"/>
    </xf>
    <xf numFmtId="0" fontId="13" fillId="0" borderId="0" xfId="0" applyFont="1" applyAlignment="1">
      <alignment horizontal="left"/>
    </xf>
    <xf numFmtId="43" fontId="14" fillId="0" borderId="1" xfId="3" applyFont="1" applyFill="1" applyBorder="1" applyAlignment="1">
      <alignment horizontal="right"/>
    </xf>
    <xf numFmtId="41" fontId="13" fillId="0" borderId="1" xfId="0" applyNumberFormat="1" applyFont="1" applyBorder="1" applyAlignment="1">
      <alignment horizontal="right"/>
    </xf>
    <xf numFmtId="41" fontId="13" fillId="0" borderId="4" xfId="0" applyNumberFormat="1" applyFont="1" applyBorder="1" applyAlignment="1">
      <alignment horizontal="right"/>
    </xf>
    <xf numFmtId="0" fontId="14" fillId="0" borderId="0" xfId="0" quotePrefix="1" applyFont="1" applyAlignment="1">
      <alignment horizontal="center"/>
    </xf>
    <xf numFmtId="165" fontId="19" fillId="0" borderId="0" xfId="3" applyNumberFormat="1" applyFont="1" applyFill="1" applyAlignment="1">
      <alignment horizontal="right"/>
    </xf>
    <xf numFmtId="41" fontId="19" fillId="0" borderId="0" xfId="0" applyNumberFormat="1" applyFont="1"/>
    <xf numFmtId="41" fontId="19" fillId="0" borderId="0" xfId="0" applyNumberFormat="1" applyFont="1" applyAlignment="1">
      <alignment horizontal="right"/>
    </xf>
    <xf numFmtId="0" fontId="14" fillId="0" borderId="5" xfId="0" applyFont="1" applyBorder="1"/>
    <xf numFmtId="169" fontId="14" fillId="0" borderId="0" xfId="0" applyNumberFormat="1" applyFont="1"/>
    <xf numFmtId="0" fontId="14" fillId="0" borderId="0" xfId="0" quotePrefix="1" applyFont="1" applyAlignment="1">
      <alignment horizontal="center" vertical="top"/>
    </xf>
    <xf numFmtId="1" fontId="16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0" fontId="20" fillId="0" borderId="0" xfId="0" applyFont="1"/>
    <xf numFmtId="0" fontId="20" fillId="0" borderId="0" xfId="0" applyFont="1" applyAlignment="1">
      <alignment horizontal="left"/>
    </xf>
    <xf numFmtId="38" fontId="13" fillId="0" borderId="0" xfId="1" applyNumberFormat="1" applyFont="1"/>
    <xf numFmtId="0" fontId="14" fillId="0" borderId="0" xfId="1" applyFont="1"/>
    <xf numFmtId="38" fontId="14" fillId="0" borderId="0" xfId="1" quotePrefix="1" applyNumberFormat="1" applyFont="1"/>
    <xf numFmtId="38" fontId="14" fillId="0" borderId="0" xfId="1" applyNumberFormat="1" applyFont="1"/>
    <xf numFmtId="38" fontId="14" fillId="0" borderId="0" xfId="1" applyNumberFormat="1" applyFont="1" applyAlignment="1">
      <alignment horizontal="right"/>
    </xf>
    <xf numFmtId="37" fontId="14" fillId="0" borderId="0" xfId="1" applyNumberFormat="1" applyFont="1"/>
    <xf numFmtId="38" fontId="14" fillId="0" borderId="0" xfId="1" applyNumberFormat="1" applyFont="1" applyAlignment="1">
      <alignment horizontal="left"/>
    </xf>
    <xf numFmtId="41" fontId="14" fillId="0" borderId="0" xfId="1" applyNumberFormat="1" applyFont="1"/>
    <xf numFmtId="165" fontId="14" fillId="0" borderId="0" xfId="3" applyNumberFormat="1" applyFont="1" applyFill="1" applyBorder="1" applyAlignment="1"/>
    <xf numFmtId="165" fontId="14" fillId="0" borderId="1" xfId="3" applyNumberFormat="1" applyFont="1" applyBorder="1"/>
    <xf numFmtId="38" fontId="13" fillId="0" borderId="0" xfId="1" applyNumberFormat="1" applyFont="1" applyAlignment="1">
      <alignment horizontal="left"/>
    </xf>
    <xf numFmtId="165" fontId="14" fillId="0" borderId="2" xfId="3" applyNumberFormat="1" applyFont="1" applyBorder="1"/>
    <xf numFmtId="165" fontId="14" fillId="0" borderId="0" xfId="3" applyNumberFormat="1" applyFont="1"/>
    <xf numFmtId="43" fontId="14" fillId="0" borderId="0" xfId="3" applyFont="1" applyFill="1" applyBorder="1" applyAlignment="1"/>
    <xf numFmtId="41" fontId="13" fillId="0" borderId="0" xfId="1" applyNumberFormat="1" applyFont="1"/>
    <xf numFmtId="165" fontId="13" fillId="0" borderId="0" xfId="3" applyNumberFormat="1" applyFont="1"/>
    <xf numFmtId="165" fontId="14" fillId="0" borderId="1" xfId="3" applyNumberFormat="1" applyFont="1" applyFill="1" applyBorder="1" applyAlignment="1"/>
    <xf numFmtId="37" fontId="20" fillId="0" borderId="0" xfId="0" applyNumberFormat="1" applyFont="1" applyAlignment="1">
      <alignment horizontal="left"/>
    </xf>
    <xf numFmtId="38" fontId="20" fillId="0" borderId="0" xfId="1" applyNumberFormat="1" applyFont="1"/>
    <xf numFmtId="0" fontId="14" fillId="0" borderId="0" xfId="1" applyFont="1" applyAlignment="1">
      <alignment horizontal="center"/>
    </xf>
    <xf numFmtId="165" fontId="14" fillId="0" borderId="0" xfId="3" applyNumberFormat="1" applyFont="1" applyBorder="1"/>
    <xf numFmtId="38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"/>
    </xf>
    <xf numFmtId="165" fontId="14" fillId="0" borderId="0" xfId="0" quotePrefix="1" applyNumberFormat="1" applyFont="1" applyAlignment="1">
      <alignment horizontal="center"/>
    </xf>
    <xf numFmtId="41" fontId="13" fillId="0" borderId="0" xfId="0" applyNumberFormat="1" applyFont="1"/>
    <xf numFmtId="0" fontId="14" fillId="0" borderId="0" xfId="0" applyFont="1" applyAlignment="1">
      <alignment horizontal="left" indent="1"/>
    </xf>
    <xf numFmtId="41" fontId="13" fillId="0" borderId="3" xfId="0" applyNumberFormat="1" applyFont="1" applyBorder="1" applyAlignment="1">
      <alignment horizontal="center"/>
    </xf>
    <xf numFmtId="165" fontId="13" fillId="0" borderId="0" xfId="3" applyNumberFormat="1" applyFont="1" applyFill="1" applyAlignment="1"/>
    <xf numFmtId="43" fontId="13" fillId="0" borderId="0" xfId="3" applyFont="1" applyFill="1" applyAlignment="1"/>
    <xf numFmtId="165" fontId="14" fillId="0" borderId="0" xfId="3" applyNumberFormat="1" applyFont="1" applyFill="1" applyAlignment="1"/>
    <xf numFmtId="38" fontId="13" fillId="0" borderId="0" xfId="0" applyNumberFormat="1" applyFont="1" applyAlignment="1">
      <alignment horizontal="center"/>
    </xf>
    <xf numFmtId="41" fontId="13" fillId="0" borderId="0" xfId="3" applyNumberFormat="1" applyFont="1" applyFill="1" applyBorder="1" applyAlignment="1"/>
    <xf numFmtId="38" fontId="20" fillId="0" borderId="0" xfId="0" applyNumberFormat="1" applyFont="1"/>
    <xf numFmtId="165" fontId="14" fillId="0" borderId="1" xfId="3" applyNumberFormat="1" applyFont="1" applyFill="1" applyBorder="1" applyAlignment="1">
      <alignment horizontal="right"/>
    </xf>
    <xf numFmtId="165" fontId="14" fillId="0" borderId="0" xfId="3" applyNumberFormat="1" applyFont="1" applyFill="1" applyBorder="1" applyAlignment="1">
      <alignment horizontal="right"/>
    </xf>
    <xf numFmtId="165" fontId="13" fillId="0" borderId="2" xfId="3" applyNumberFormat="1" applyFont="1" applyBorder="1"/>
    <xf numFmtId="165" fontId="13" fillId="0" borderId="2" xfId="3" applyNumberFormat="1" applyFont="1" applyFill="1" applyBorder="1" applyAlignment="1"/>
    <xf numFmtId="165" fontId="13" fillId="0" borderId="0" xfId="3" applyNumberFormat="1" applyFont="1" applyAlignment="1">
      <alignment horizontal="center"/>
    </xf>
    <xf numFmtId="165" fontId="13" fillId="0" borderId="1" xfId="3" applyNumberFormat="1" applyFont="1" applyBorder="1"/>
    <xf numFmtId="165" fontId="13" fillId="0" borderId="0" xfId="3" applyNumberFormat="1" applyFont="1" applyFill="1" applyBorder="1" applyAlignment="1"/>
    <xf numFmtId="165" fontId="14" fillId="0" borderId="0" xfId="3" applyNumberFormat="1" applyFont="1" applyAlignment="1">
      <alignment horizontal="right"/>
    </xf>
    <xf numFmtId="165" fontId="13" fillId="0" borderId="2" xfId="3" applyNumberFormat="1" applyFont="1" applyFill="1" applyBorder="1" applyAlignment="1">
      <alignment horizontal="right"/>
    </xf>
    <xf numFmtId="165" fontId="13" fillId="0" borderId="4" xfId="3" applyNumberFormat="1" applyFont="1" applyFill="1" applyBorder="1" applyAlignment="1"/>
    <xf numFmtId="0" fontId="15" fillId="0" borderId="0" xfId="1" applyFont="1" applyAlignment="1">
      <alignment horizontal="center" vertical="top"/>
    </xf>
    <xf numFmtId="38" fontId="18" fillId="0" borderId="0" xfId="1" applyNumberFormat="1" applyFont="1"/>
    <xf numFmtId="38" fontId="18" fillId="0" borderId="0" xfId="1" applyNumberFormat="1" applyFont="1" applyAlignment="1">
      <alignment horizontal="left"/>
    </xf>
    <xf numFmtId="15" fontId="14" fillId="0" borderId="0" xfId="0" quotePrefix="1" applyNumberFormat="1" applyFont="1" applyAlignment="1">
      <alignment horizontal="center" vertical="top"/>
    </xf>
    <xf numFmtId="43" fontId="13" fillId="0" borderId="2" xfId="3" applyFont="1" applyFill="1" applyBorder="1" applyAlignment="1"/>
    <xf numFmtId="43" fontId="13" fillId="0" borderId="0" xfId="3" applyFont="1" applyFill="1" applyBorder="1" applyAlignment="1"/>
    <xf numFmtId="165" fontId="13" fillId="0" borderId="0" xfId="0" applyNumberFormat="1" applyFont="1"/>
    <xf numFmtId="43" fontId="14" fillId="0" borderId="0" xfId="3" applyFont="1" applyFill="1"/>
    <xf numFmtId="41" fontId="13" fillId="0" borderId="0" xfId="0" applyNumberFormat="1" applyFont="1" applyAlignment="1">
      <alignment horizontal="left"/>
    </xf>
    <xf numFmtId="16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left"/>
    </xf>
    <xf numFmtId="166" fontId="13" fillId="0" borderId="0" xfId="0" applyNumberFormat="1" applyFont="1"/>
    <xf numFmtId="167" fontId="14" fillId="0" borderId="0" xfId="0" applyNumberFormat="1" applyFont="1"/>
    <xf numFmtId="166" fontId="13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38" fontId="21" fillId="0" borderId="0" xfId="0" applyNumberFormat="1" applyFont="1" applyAlignment="1">
      <alignment vertical="top"/>
    </xf>
    <xf numFmtId="168" fontId="14" fillId="0" borderId="0" xfId="0" applyNumberFormat="1" applyFont="1"/>
    <xf numFmtId="165" fontId="14" fillId="0" borderId="0" xfId="3" applyNumberFormat="1" applyFont="1" applyFill="1"/>
    <xf numFmtId="165" fontId="14" fillId="0" borderId="0" xfId="3" applyNumberFormat="1" applyFont="1" applyFill="1" applyBorder="1" applyAlignment="1">
      <alignment horizontal="center"/>
    </xf>
    <xf numFmtId="165" fontId="14" fillId="0" borderId="0" xfId="3" applyNumberFormat="1" applyFont="1" applyFill="1" applyBorder="1"/>
    <xf numFmtId="168" fontId="13" fillId="0" borderId="0" xfId="0" applyNumberFormat="1" applyFont="1"/>
    <xf numFmtId="165" fontId="13" fillId="0" borderId="0" xfId="3" applyNumberFormat="1" applyFont="1" applyFill="1"/>
    <xf numFmtId="165" fontId="13" fillId="0" borderId="0" xfId="3" applyNumberFormat="1" applyFont="1" applyFill="1" applyAlignment="1">
      <alignment horizontal="center"/>
    </xf>
    <xf numFmtId="166" fontId="14" fillId="0" borderId="0" xfId="0" applyNumberFormat="1" applyFont="1"/>
    <xf numFmtId="165" fontId="14" fillId="0" borderId="1" xfId="3" applyNumberFormat="1" applyFont="1" applyFill="1" applyBorder="1"/>
    <xf numFmtId="165" fontId="13" fillId="0" borderId="0" xfId="3" applyNumberFormat="1" applyFont="1" applyFill="1" applyBorder="1" applyAlignment="1">
      <alignment horizontal="right"/>
    </xf>
    <xf numFmtId="43" fontId="14" fillId="0" borderId="0" xfId="3" applyFont="1" applyFill="1" applyAlignment="1"/>
    <xf numFmtId="165" fontId="11" fillId="0" borderId="0" xfId="3" applyNumberFormat="1" applyFont="1"/>
    <xf numFmtId="165" fontId="11" fillId="0" borderId="0" xfId="3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38" fontId="15" fillId="0" borderId="0" xfId="1" applyNumberFormat="1" applyFont="1" applyAlignment="1">
      <alignment horizontal="center"/>
    </xf>
    <xf numFmtId="165" fontId="11" fillId="0" borderId="0" xfId="3" applyNumberFormat="1" applyFont="1" applyFill="1"/>
    <xf numFmtId="165" fontId="13" fillId="0" borderId="1" xfId="3" applyNumberFormat="1" applyFont="1" applyFill="1" applyBorder="1"/>
    <xf numFmtId="165" fontId="13" fillId="0" borderId="2" xfId="3" applyNumberFormat="1" applyFont="1" applyFill="1" applyBorder="1"/>
    <xf numFmtId="165" fontId="14" fillId="0" borderId="2" xfId="3" applyNumberFormat="1" applyFont="1" applyFill="1" applyBorder="1"/>
    <xf numFmtId="37" fontId="15" fillId="0" borderId="0" xfId="1" applyNumberFormat="1" applyFont="1" applyAlignment="1">
      <alignment horizontal="center"/>
    </xf>
    <xf numFmtId="37" fontId="16" fillId="0" borderId="0" xfId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1" quotePrefix="1" applyFont="1" applyAlignment="1">
      <alignment horizontal="center"/>
    </xf>
    <xf numFmtId="0" fontId="2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8" fillId="0" borderId="0" xfId="0" applyFont="1" applyAlignment="1">
      <alignment horizontal="center"/>
    </xf>
    <xf numFmtId="38" fontId="15" fillId="0" borderId="0" xfId="1" quotePrefix="1" applyNumberFormat="1" applyFont="1" applyAlignment="1">
      <alignment horizontal="center"/>
    </xf>
    <xf numFmtId="43" fontId="13" fillId="0" borderId="0" xfId="3" applyFont="1"/>
    <xf numFmtId="43" fontId="13" fillId="0" borderId="2" xfId="3" applyFont="1" applyBorder="1"/>
    <xf numFmtId="43" fontId="14" fillId="0" borderId="0" xfId="3" applyFont="1" applyAlignment="1">
      <alignment horizontal="center"/>
    </xf>
    <xf numFmtId="43" fontId="13" fillId="0" borderId="0" xfId="3" applyFont="1" applyAlignment="1">
      <alignment horizontal="center"/>
    </xf>
    <xf numFmtId="43" fontId="14" fillId="0" borderId="0" xfId="3" applyFont="1" applyBorder="1"/>
    <xf numFmtId="43" fontId="13" fillId="0" borderId="0" xfId="3" applyFont="1" applyAlignment="1">
      <alignment horizontal="right"/>
    </xf>
    <xf numFmtId="43" fontId="13" fillId="0" borderId="0" xfId="3" applyFont="1" applyAlignment="1">
      <alignment horizontal="left"/>
    </xf>
    <xf numFmtId="43" fontId="14" fillId="0" borderId="0" xfId="3" applyFont="1" applyAlignment="1">
      <alignment horizontal="left"/>
    </xf>
    <xf numFmtId="43" fontId="15" fillId="0" borderId="0" xfId="3" applyFont="1" applyAlignment="1">
      <alignment horizontal="center" vertical="top"/>
    </xf>
    <xf numFmtId="43" fontId="11" fillId="0" borderId="0" xfId="3" applyFont="1"/>
    <xf numFmtId="43" fontId="15" fillId="0" borderId="0" xfId="3" quotePrefix="1" applyFont="1" applyAlignment="1">
      <alignment horizontal="center" vertical="top"/>
    </xf>
    <xf numFmtId="43" fontId="13" fillId="0" borderId="0" xfId="3" applyFont="1" applyFill="1"/>
    <xf numFmtId="166" fontId="20" fillId="0" borderId="0" xfId="0" applyNumberFormat="1" applyFont="1"/>
    <xf numFmtId="38" fontId="14" fillId="0" borderId="0" xfId="0" applyNumberFormat="1" applyFont="1" applyAlignment="1">
      <alignment horizontal="justify" vertical="top"/>
    </xf>
    <xf numFmtId="38" fontId="14" fillId="0" borderId="0" xfId="1" applyNumberFormat="1" applyFont="1" applyAlignment="1">
      <alignment horizontal="center"/>
    </xf>
    <xf numFmtId="168" fontId="15" fillId="0" borderId="0" xfId="0" quotePrefix="1" applyNumberFormat="1" applyFont="1" applyAlignment="1">
      <alignment horizontal="left"/>
    </xf>
    <xf numFmtId="168" fontId="15" fillId="0" borderId="0" xfId="0" applyNumberFormat="1" applyFont="1"/>
    <xf numFmtId="168" fontId="14" fillId="0" borderId="0" xfId="0" quotePrefix="1" applyNumberFormat="1" applyFont="1" applyAlignment="1">
      <alignment horizontal="left"/>
    </xf>
    <xf numFmtId="168" fontId="14" fillId="0" borderId="0" xfId="4" applyNumberFormat="1" applyFont="1" applyAlignment="1">
      <alignment horizontal="left"/>
    </xf>
    <xf numFmtId="168" fontId="14" fillId="0" borderId="0" xfId="0" applyNumberFormat="1" applyFont="1" applyAlignment="1">
      <alignment horizontal="left"/>
    </xf>
    <xf numFmtId="167" fontId="14" fillId="0" borderId="0" xfId="0" applyNumberFormat="1" applyFont="1" applyAlignment="1">
      <alignment horizontal="left"/>
    </xf>
    <xf numFmtId="168" fontId="13" fillId="0" borderId="0" xfId="0" quotePrefix="1" applyNumberFormat="1" applyFont="1" applyAlignment="1">
      <alignment horizontal="left"/>
    </xf>
    <xf numFmtId="168" fontId="18" fillId="0" borderId="0" xfId="0" applyNumberFormat="1" applyFont="1"/>
    <xf numFmtId="165" fontId="13" fillId="0" borderId="0" xfId="3" applyNumberFormat="1" applyFont="1" applyAlignment="1">
      <alignment horizontal="right"/>
    </xf>
    <xf numFmtId="165" fontId="13" fillId="0" borderId="4" xfId="3" applyNumberFormat="1" applyFont="1" applyFill="1" applyBorder="1" applyAlignment="1">
      <alignment horizontal="right"/>
    </xf>
    <xf numFmtId="165" fontId="13" fillId="0" borderId="2" xfId="3" applyNumberFormat="1" applyFont="1" applyFill="1" applyBorder="1" applyAlignment="1">
      <alignment horizontal="center"/>
    </xf>
    <xf numFmtId="165" fontId="13" fillId="0" borderId="3" xfId="3" applyNumberFormat="1" applyFont="1" applyBorder="1"/>
    <xf numFmtId="165" fontId="13" fillId="0" borderId="0" xfId="1" applyNumberFormat="1" applyFont="1"/>
    <xf numFmtId="165" fontId="13" fillId="0" borderId="3" xfId="1" applyNumberFormat="1" applyFont="1" applyBorder="1"/>
    <xf numFmtId="165" fontId="14" fillId="0" borderId="0" xfId="1" applyNumberFormat="1" applyFont="1"/>
    <xf numFmtId="43" fontId="14" fillId="0" borderId="0" xfId="3" applyFont="1" applyFill="1" applyBorder="1"/>
    <xf numFmtId="41" fontId="13" fillId="0" borderId="2" xfId="1" applyNumberFormat="1" applyFont="1" applyBorder="1"/>
    <xf numFmtId="165" fontId="13" fillId="0" borderId="3" xfId="3" applyNumberFormat="1" applyFont="1" applyFill="1" applyBorder="1"/>
    <xf numFmtId="165" fontId="14" fillId="0" borderId="4" xfId="3" applyNumberFormat="1" applyFont="1" applyFill="1" applyBorder="1"/>
    <xf numFmtId="165" fontId="14" fillId="0" borderId="4" xfId="1" applyNumberFormat="1" applyFont="1" applyBorder="1"/>
    <xf numFmtId="43" fontId="13" fillId="0" borderId="0" xfId="3" applyFont="1" applyFill="1" applyBorder="1"/>
    <xf numFmtId="165" fontId="13" fillId="0" borderId="0" xfId="3" applyNumberFormat="1" applyFont="1" applyFill="1" applyBorder="1"/>
    <xf numFmtId="165" fontId="13" fillId="0" borderId="2" xfId="1" applyNumberFormat="1" applyFont="1" applyBorder="1"/>
    <xf numFmtId="170" fontId="14" fillId="0" borderId="0" xfId="1" applyNumberFormat="1" applyFont="1"/>
    <xf numFmtId="170" fontId="14" fillId="0" borderId="4" xfId="3" applyNumberFormat="1" applyFont="1" applyFill="1" applyBorder="1"/>
    <xf numFmtId="170" fontId="14" fillId="0" borderId="4" xfId="1" applyNumberFormat="1" applyFont="1" applyBorder="1"/>
    <xf numFmtId="165" fontId="13" fillId="0" borderId="3" xfId="3" applyNumberFormat="1" applyFont="1" applyBorder="1" applyAlignment="1">
      <alignment horizontal="center"/>
    </xf>
    <xf numFmtId="165" fontId="14" fillId="0" borderId="0" xfId="3" quotePrefix="1" applyNumberFormat="1" applyFont="1" applyFill="1" applyBorder="1" applyAlignment="1" applyProtection="1">
      <alignment horizontal="right"/>
    </xf>
    <xf numFmtId="165" fontId="14" fillId="0" borderId="0" xfId="3" quotePrefix="1" applyNumberFormat="1" applyFont="1" applyFill="1" applyAlignment="1">
      <alignment horizontal="right"/>
    </xf>
    <xf numFmtId="165" fontId="14" fillId="0" borderId="0" xfId="3" quotePrefix="1" applyNumberFormat="1" applyFont="1" applyFill="1" applyBorder="1" applyAlignment="1">
      <alignment horizontal="right"/>
    </xf>
    <xf numFmtId="165" fontId="14" fillId="0" borderId="1" xfId="3" quotePrefix="1" applyNumberFormat="1" applyFont="1" applyFill="1" applyBorder="1" applyAlignment="1">
      <alignment horizontal="right"/>
    </xf>
    <xf numFmtId="165" fontId="13" fillId="0" borderId="2" xfId="3" applyNumberFormat="1" applyFont="1" applyFill="1" applyBorder="1" applyAlignment="1" applyProtection="1">
      <alignment horizontal="right"/>
    </xf>
    <xf numFmtId="41" fontId="14" fillId="0" borderId="4" xfId="0" applyNumberFormat="1" applyFont="1" applyBorder="1" applyAlignment="1">
      <alignment horizontal="right"/>
    </xf>
    <xf numFmtId="165" fontId="13" fillId="0" borderId="0" xfId="3" applyNumberFormat="1" applyFont="1" applyFill="1" applyAlignment="1">
      <alignment horizontal="right"/>
    </xf>
    <xf numFmtId="165" fontId="13" fillId="0" borderId="1" xfId="3" applyNumberFormat="1" applyFont="1" applyFill="1" applyBorder="1" applyAlignment="1">
      <alignment horizontal="right"/>
    </xf>
    <xf numFmtId="38" fontId="13" fillId="0" borderId="0" xfId="0" applyNumberFormat="1" applyFont="1" applyAlignment="1">
      <alignment horizontal="center" vertical="top"/>
    </xf>
    <xf numFmtId="43" fontId="13" fillId="0" borderId="0" xfId="3" applyFont="1" applyAlignment="1">
      <alignment horizontal="center" vertical="top"/>
    </xf>
    <xf numFmtId="0" fontId="15" fillId="0" borderId="0" xfId="1" applyFont="1" applyAlignment="1">
      <alignment horizontal="center" vertical="top"/>
    </xf>
    <xf numFmtId="43" fontId="15" fillId="0" borderId="0" xfId="3" applyFont="1" applyAlignment="1">
      <alignment horizontal="center" vertical="top"/>
    </xf>
    <xf numFmtId="0" fontId="17" fillId="0" borderId="0" xfId="1" quotePrefix="1" applyFont="1" applyAlignment="1">
      <alignment horizontal="center" vertical="top"/>
    </xf>
    <xf numFmtId="38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15" fillId="0" borderId="0" xfId="1" quotePrefix="1" applyFont="1" applyAlignment="1">
      <alignment horizontal="center" vertical="top"/>
    </xf>
    <xf numFmtId="165" fontId="14" fillId="0" borderId="1" xfId="0" applyNumberFormat="1" applyFont="1" applyBorder="1" applyAlignment="1">
      <alignment horizontal="center"/>
    </xf>
    <xf numFmtId="38" fontId="14" fillId="0" borderId="1" xfId="0" applyNumberFormat="1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43" fontId="15" fillId="0" borderId="0" xfId="3" applyFont="1" applyAlignment="1">
      <alignment horizontal="center"/>
    </xf>
  </cellXfs>
  <cellStyles count="17">
    <cellStyle name="Comma" xfId="3" builtinId="3"/>
    <cellStyle name="Comma 113" xfId="12" xr:uid="{04D5EDCA-E68D-4F2F-9B90-77CFC4BC1FDF}"/>
    <cellStyle name="Comma 2" xfId="6" xr:uid="{00000000-0005-0000-0000-000001000000}"/>
    <cellStyle name="Comma 2 2 7 4" xfId="13" xr:uid="{F135BA36-1E14-4C00-8B4D-4374F385D684}"/>
    <cellStyle name="Comma 3" xfId="14" xr:uid="{89F03C3D-613F-4050-8E54-89B189F8DAAC}"/>
    <cellStyle name="Comma 4" xfId="7" xr:uid="{F203B849-1EA0-4218-A152-17888F3A3591}"/>
    <cellStyle name="Normal" xfId="0" builtinId="0"/>
    <cellStyle name="Normal 11 5" xfId="9" xr:uid="{08644628-9715-4A05-821C-83AC169E2A86}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 4" xfId="10" xr:uid="{4EB69AF1-4157-47A9-BE7D-60022C8CF7F2}"/>
    <cellStyle name="Normal 4 16" xfId="8" xr:uid="{676DAF3D-0DFE-4B32-BAEF-4556213CF395}"/>
    <cellStyle name="Normal 4 2" xfId="11" xr:uid="{BBCEF180-88CA-4E1B-B2B6-A457FF16270F}"/>
    <cellStyle name="Normal 4 3" xfId="15" xr:uid="{4B7D7A83-5D6A-4E7E-90B5-BCE4B07E532F}"/>
    <cellStyle name="Normal_PATO96CN" xfId="4" xr:uid="{00000000-0005-0000-0000-000006000000}"/>
    <cellStyle name="Percent 2" xfId="16" xr:uid="{DB467917-D03C-4FD1-A40F-DC99BA9943D8}"/>
  </cellStyles>
  <dxfs count="0"/>
  <tableStyles count="0" defaultTableStyle="TableStyleMedium9" defaultPivotStyle="PivotStyleLight16"/>
  <colors>
    <mruColors>
      <color rgb="FF66FFFF"/>
      <color rgb="FFFF66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aritsara_m_pkf_co_th/Documents/Desktop/Q2'25.XLSX" TargetMode="External"/><Relationship Id="rId2" Type="http://schemas.openxmlformats.org/officeDocument/2006/relationships/externalLinkPath" Target="https://pkfthailand-my.sharepoint.com/personal/aritsara_m_pkf_co_th/Documents/Desktop/Q2'25.XLSX" TargetMode="External"/><Relationship Id="rId1" Type="http://schemas.openxmlformats.org/officeDocument/2006/relationships/externalLinkPath" Target="/personal/aritsara_m_pkf_co_th/Documents/Desktop/Q2'25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aritsara_m_pkf_co_th/Documents/Note%20MF/&#3604;&#3619;&#3634;&#3615;&#3591;&#3610;/Financial%20Statements%20from%20Company_SET/ENG/Q2'68/FINANCIAL_STATEMENTS'2'68.XLSX" TargetMode="External"/><Relationship Id="rId2" Type="http://schemas.openxmlformats.org/officeDocument/2006/relationships/externalLinkPath" Target="https://pkfthailand-my.sharepoint.com/personal/aritsara_m_pkf_co_th/Documents/Note%20MF/&#3604;&#3619;&#3634;&#3615;&#3591;&#3610;/Financial%20Statements%20from%20Company_SET/ENG/Q2'68/FINANCIAL_STATEMENTS'2'68.XLSX" TargetMode="External"/><Relationship Id="rId1" Type="http://schemas.openxmlformats.org/officeDocument/2006/relationships/externalLinkPath" Target="/personal/aritsara_m_pkf_co_th/Documents/Note%20MF/&#3604;&#3619;&#3634;&#3615;&#3591;&#3610;/Financial%20Statements%20from%20Company_SET/ENG/Q2'68/FINANCIAL_STATEMENTS'2'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3"/>
      <sheetName val="PL6"/>
      <sheetName val="CE Consolidation "/>
      <sheetName val="CE Separate"/>
      <sheetName val="CF"/>
    </sheetNames>
    <sheetDataSet>
      <sheetData sheetId="0">
        <row r="12">
          <cell r="H12">
            <v>12782213</v>
          </cell>
          <cell r="J12">
            <v>33241461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S"/>
      <sheetName val="PL3"/>
      <sheetName val="PL6"/>
      <sheetName val="CE Consolidation "/>
      <sheetName val="CE Separate"/>
      <sheetName val="CF"/>
    </sheetNames>
    <sheetDataSet>
      <sheetData sheetId="0">
        <row r="1">
          <cell r="A1" t="str">
            <v>Nirvana Development Public Company Limited and its subsidiaries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9"/>
  <sheetViews>
    <sheetView view="pageBreakPreview" topLeftCell="A108" zoomScale="80" zoomScaleNormal="100" zoomScaleSheetLayoutView="80" workbookViewId="0">
      <selection activeCell="A119" sqref="A119:XFD119"/>
    </sheetView>
  </sheetViews>
  <sheetFormatPr defaultColWidth="10.5546875" defaultRowHeight="15" customHeight="1"/>
  <cols>
    <col min="1" max="3" width="1.5546875" style="4" customWidth="1"/>
    <col min="4" max="4" width="34.44140625" style="4" customWidth="1"/>
    <col min="5" max="5" width="1.33203125" style="3" customWidth="1"/>
    <col min="6" max="6" width="6.33203125" style="4" customWidth="1"/>
    <col min="7" max="7" width="1.33203125" style="3" customWidth="1"/>
    <col min="8" max="8" width="14.88671875" style="3" customWidth="1"/>
    <col min="9" max="9" width="1.33203125" style="3" customWidth="1"/>
    <col min="10" max="10" width="14.88671875" style="3" customWidth="1"/>
    <col min="11" max="11" width="1.33203125" style="3" customWidth="1"/>
    <col min="12" max="12" width="14.88671875" style="3" customWidth="1"/>
    <col min="13" max="13" width="1.33203125" style="3" customWidth="1"/>
    <col min="14" max="14" width="14.88671875" style="3" customWidth="1"/>
    <col min="15" max="15" width="1.44140625" style="3" customWidth="1"/>
    <col min="16" max="16384" width="10.5546875" style="3"/>
  </cols>
  <sheetData>
    <row r="1" spans="1:15" ht="15" customHeight="1">
      <c r="A1" s="1" t="s">
        <v>0</v>
      </c>
      <c r="B1" s="2"/>
      <c r="C1" s="2"/>
      <c r="D1" s="2"/>
    </row>
    <row r="2" spans="1:15" s="9" customFormat="1" ht="15" customHeight="1">
      <c r="A2" s="72" t="s">
        <v>1</v>
      </c>
      <c r="B2" s="5"/>
      <c r="C2" s="5"/>
      <c r="D2" s="5"/>
      <c r="E2" s="6"/>
      <c r="F2" s="7"/>
      <c r="G2" s="8"/>
      <c r="H2" s="6"/>
      <c r="I2" s="8"/>
      <c r="J2" s="6"/>
      <c r="K2" s="8"/>
      <c r="L2" s="6"/>
      <c r="M2" s="8"/>
      <c r="N2" s="6"/>
      <c r="O2" s="8"/>
    </row>
    <row r="3" spans="1:15" s="9" customFormat="1" ht="15" customHeight="1">
      <c r="A3" s="72" t="s">
        <v>220</v>
      </c>
      <c r="B3" s="5"/>
      <c r="C3" s="5"/>
      <c r="D3" s="5"/>
      <c r="E3" s="6"/>
      <c r="F3" s="7"/>
      <c r="G3" s="8"/>
      <c r="H3" s="6"/>
      <c r="I3" s="8"/>
      <c r="J3" s="6"/>
      <c r="K3" s="8"/>
      <c r="L3" s="6"/>
      <c r="M3" s="8"/>
      <c r="N3" s="6"/>
      <c r="O3" s="8"/>
    </row>
    <row r="4" spans="1:15" s="9" customFormat="1" ht="15" customHeight="1">
      <c r="A4" s="5"/>
      <c r="B4" s="5"/>
      <c r="C4" s="5"/>
      <c r="D4" s="5"/>
      <c r="E4" s="6"/>
      <c r="F4" s="7"/>
      <c r="G4" s="8"/>
      <c r="H4" s="6"/>
      <c r="I4" s="8"/>
      <c r="J4" s="6"/>
      <c r="K4" s="8"/>
      <c r="L4" s="6"/>
      <c r="M4" s="8"/>
      <c r="N4" s="6"/>
      <c r="O4" s="8"/>
    </row>
    <row r="5" spans="1:15" ht="15" customHeight="1">
      <c r="A5" s="7"/>
      <c r="B5" s="7"/>
      <c r="C5" s="7"/>
      <c r="D5" s="7"/>
      <c r="E5" s="8"/>
      <c r="F5" s="10"/>
      <c r="G5" s="8"/>
      <c r="H5" s="197" t="s">
        <v>2</v>
      </c>
      <c r="I5" s="197"/>
      <c r="J5" s="197"/>
      <c r="K5" s="8"/>
      <c r="L5" s="197" t="s">
        <v>3</v>
      </c>
      <c r="M5" s="197"/>
      <c r="N5" s="197"/>
      <c r="O5" s="11"/>
    </row>
    <row r="6" spans="1:15" s="58" customFormat="1" ht="16.2" customHeight="1">
      <c r="B6" s="59"/>
      <c r="C6" s="59"/>
      <c r="D6" s="59"/>
      <c r="E6" s="10"/>
      <c r="F6" s="59"/>
      <c r="G6" s="196" t="s">
        <v>4</v>
      </c>
      <c r="H6" s="196"/>
      <c r="I6" s="196"/>
      <c r="J6" s="196"/>
      <c r="K6" s="196" t="s">
        <v>4</v>
      </c>
      <c r="L6" s="196"/>
      <c r="M6" s="196"/>
      <c r="N6" s="196"/>
    </row>
    <row r="7" spans="1:15" ht="15" customHeight="1">
      <c r="A7" s="54" t="s">
        <v>5</v>
      </c>
      <c r="B7" s="54"/>
      <c r="C7" s="54"/>
      <c r="D7" s="54"/>
      <c r="E7" s="8"/>
      <c r="F7" s="13" t="s">
        <v>6</v>
      </c>
      <c r="G7" s="8"/>
      <c r="H7" s="101" t="s">
        <v>223</v>
      </c>
      <c r="I7" s="51"/>
      <c r="J7" s="50" t="s">
        <v>7</v>
      </c>
      <c r="K7" s="52"/>
      <c r="L7" s="101" t="s">
        <v>223</v>
      </c>
      <c r="M7" s="51"/>
      <c r="N7" s="50" t="s">
        <v>7</v>
      </c>
      <c r="O7" s="11"/>
    </row>
    <row r="8" spans="1:15" ht="15" customHeight="1">
      <c r="A8" s="54"/>
      <c r="B8" s="54"/>
      <c r="C8" s="54"/>
      <c r="D8" s="54"/>
      <c r="E8" s="8"/>
      <c r="F8" s="13"/>
      <c r="G8" s="8"/>
      <c r="H8" s="50" t="s">
        <v>8</v>
      </c>
      <c r="I8" s="51"/>
      <c r="J8" s="50" t="s">
        <v>9</v>
      </c>
      <c r="K8" s="52"/>
      <c r="L8" s="50" t="s">
        <v>8</v>
      </c>
      <c r="M8" s="51"/>
      <c r="N8" s="50" t="s">
        <v>9</v>
      </c>
      <c r="O8" s="11"/>
    </row>
    <row r="9" spans="1:15" ht="15" customHeight="1">
      <c r="A9" s="54"/>
      <c r="B9" s="54"/>
      <c r="C9" s="54"/>
      <c r="D9" s="54"/>
      <c r="E9" s="8"/>
      <c r="F9" s="13"/>
      <c r="G9" s="8"/>
      <c r="H9" s="50" t="s">
        <v>10</v>
      </c>
      <c r="I9" s="51"/>
      <c r="J9" s="50"/>
      <c r="K9" s="52"/>
      <c r="L9" s="50" t="s">
        <v>10</v>
      </c>
      <c r="M9" s="51"/>
      <c r="N9" s="50"/>
      <c r="O9" s="11"/>
    </row>
    <row r="10" spans="1:15" ht="15" customHeight="1">
      <c r="A10" s="2"/>
      <c r="B10" s="2"/>
      <c r="C10" s="2"/>
      <c r="D10" s="2"/>
      <c r="F10" s="13"/>
      <c r="H10" s="195" t="s">
        <v>11</v>
      </c>
      <c r="I10" s="195"/>
      <c r="J10" s="195"/>
      <c r="K10" s="195"/>
      <c r="L10" s="195"/>
      <c r="M10" s="195"/>
      <c r="N10" s="195"/>
    </row>
    <row r="11" spans="1:15" ht="15" customHeight="1">
      <c r="A11" s="12" t="s">
        <v>12</v>
      </c>
      <c r="B11" s="12"/>
      <c r="C11" s="12"/>
      <c r="D11" s="12"/>
      <c r="F11" s="13"/>
    </row>
    <row r="12" spans="1:15" ht="15" customHeight="1">
      <c r="A12" s="4" t="s">
        <v>13</v>
      </c>
      <c r="F12" s="13"/>
      <c r="H12" s="22">
        <v>17347895</v>
      </c>
      <c r="I12" s="14"/>
      <c r="J12" s="14">
        <v>113696689</v>
      </c>
      <c r="K12" s="15"/>
      <c r="L12" s="22">
        <v>5267715</v>
      </c>
      <c r="M12" s="15"/>
      <c r="N12" s="14">
        <v>84508298</v>
      </c>
      <c r="O12" s="14"/>
    </row>
    <row r="13" spans="1:15" ht="15" customHeight="1">
      <c r="A13" s="4" t="s">
        <v>14</v>
      </c>
      <c r="F13" s="13">
        <v>5</v>
      </c>
      <c r="H13" s="22">
        <v>522966977</v>
      </c>
      <c r="I13" s="14"/>
      <c r="J13" s="14">
        <v>498651035</v>
      </c>
      <c r="K13" s="15"/>
      <c r="L13" s="22">
        <v>328727962</v>
      </c>
      <c r="M13" s="15"/>
      <c r="N13" s="14">
        <v>329137128</v>
      </c>
      <c r="O13" s="14"/>
    </row>
    <row r="14" spans="1:15" ht="15" customHeight="1">
      <c r="A14" s="4" t="s">
        <v>15</v>
      </c>
      <c r="F14" s="13">
        <v>4</v>
      </c>
      <c r="H14" s="22">
        <v>29919099</v>
      </c>
      <c r="I14" s="14"/>
      <c r="J14" s="14">
        <v>27609361</v>
      </c>
      <c r="K14" s="15"/>
      <c r="L14" s="22">
        <v>1475369217</v>
      </c>
      <c r="M14" s="15"/>
      <c r="N14" s="14">
        <v>1367803313</v>
      </c>
      <c r="O14" s="14"/>
    </row>
    <row r="15" spans="1:15" ht="15" customHeight="1">
      <c r="A15" s="4" t="s">
        <v>16</v>
      </c>
      <c r="F15" s="13">
        <v>4</v>
      </c>
      <c r="H15" s="22">
        <v>48471644</v>
      </c>
      <c r="I15" s="14"/>
      <c r="J15" s="22">
        <v>39825000</v>
      </c>
      <c r="K15" s="15"/>
      <c r="L15" s="22">
        <v>2544264531</v>
      </c>
      <c r="M15" s="15"/>
      <c r="N15" s="14">
        <v>2491797953</v>
      </c>
      <c r="O15" s="14"/>
    </row>
    <row r="16" spans="1:15" ht="15" customHeight="1">
      <c r="A16" s="4" t="s">
        <v>17</v>
      </c>
      <c r="F16" s="13">
        <v>6</v>
      </c>
      <c r="H16" s="22">
        <v>2290538778</v>
      </c>
      <c r="I16" s="14"/>
      <c r="J16" s="14">
        <v>2046452356</v>
      </c>
      <c r="K16" s="15"/>
      <c r="L16" s="22">
        <v>448450127</v>
      </c>
      <c r="M16" s="15"/>
      <c r="N16" s="14">
        <v>471510248</v>
      </c>
      <c r="O16" s="14"/>
    </row>
    <row r="17" spans="1:15" ht="15" customHeight="1">
      <c r="A17" s="4" t="s">
        <v>18</v>
      </c>
      <c r="F17" s="13">
        <v>7</v>
      </c>
      <c r="H17" s="22">
        <v>9403940563</v>
      </c>
      <c r="I17" s="14"/>
      <c r="J17" s="14">
        <v>9458757535</v>
      </c>
      <c r="K17" s="15"/>
      <c r="L17" s="22">
        <v>1246559278</v>
      </c>
      <c r="M17" s="15"/>
      <c r="N17" s="14">
        <v>1250922363</v>
      </c>
      <c r="O17" s="14"/>
    </row>
    <row r="18" spans="1:15" ht="15" customHeight="1">
      <c r="A18" s="4" t="s">
        <v>19</v>
      </c>
      <c r="F18" s="13"/>
      <c r="H18" s="22">
        <v>3841024</v>
      </c>
      <c r="I18" s="14"/>
      <c r="J18" s="14">
        <v>231818</v>
      </c>
      <c r="K18" s="15"/>
      <c r="L18" s="22">
        <v>0</v>
      </c>
      <c r="M18" s="15"/>
      <c r="N18" s="17">
        <v>0</v>
      </c>
      <c r="O18" s="14"/>
    </row>
    <row r="19" spans="1:15" ht="15" customHeight="1">
      <c r="A19" s="4" t="s">
        <v>20</v>
      </c>
      <c r="F19" s="13"/>
      <c r="H19" s="22">
        <v>4801681</v>
      </c>
      <c r="I19" s="14"/>
      <c r="J19" s="14">
        <v>4589976</v>
      </c>
      <c r="K19" s="15"/>
      <c r="L19" s="22">
        <v>0</v>
      </c>
      <c r="M19" s="15"/>
      <c r="N19" s="17">
        <v>0</v>
      </c>
      <c r="O19" s="14"/>
    </row>
    <row r="20" spans="1:15" ht="15" customHeight="1">
      <c r="A20" s="2" t="s">
        <v>21</v>
      </c>
      <c r="B20" s="2"/>
      <c r="C20" s="2"/>
      <c r="D20" s="2"/>
      <c r="F20" s="13"/>
      <c r="H20" s="96">
        <f>SUM(H12:H19)</f>
        <v>12321827661</v>
      </c>
      <c r="I20" s="19"/>
      <c r="J20" s="18">
        <f>SUM(J12:J19)</f>
        <v>12189813770</v>
      </c>
      <c r="K20" s="20"/>
      <c r="L20" s="96">
        <f>SUM(L12:L19)</f>
        <v>6048638830</v>
      </c>
      <c r="M20" s="20"/>
      <c r="N20" s="21">
        <f>SUM(N12:N19)</f>
        <v>5995679303</v>
      </c>
      <c r="O20" s="14"/>
    </row>
    <row r="21" spans="1:15" ht="15" customHeight="1">
      <c r="A21" s="2"/>
      <c r="B21" s="2"/>
      <c r="C21" s="2"/>
      <c r="D21" s="2"/>
      <c r="F21" s="13"/>
      <c r="H21" s="19"/>
      <c r="I21" s="19"/>
      <c r="J21" s="19"/>
      <c r="K21" s="20"/>
      <c r="L21" s="19"/>
      <c r="M21" s="20"/>
      <c r="N21" s="20"/>
      <c r="O21" s="14"/>
    </row>
    <row r="22" spans="1:15" ht="15" customHeight="1">
      <c r="A22" s="12" t="s">
        <v>22</v>
      </c>
      <c r="B22" s="12"/>
      <c r="C22" s="12"/>
      <c r="D22" s="12"/>
      <c r="F22" s="13"/>
      <c r="H22" s="14"/>
      <c r="I22" s="14"/>
      <c r="J22" s="14"/>
      <c r="K22" s="15"/>
      <c r="L22" s="15"/>
      <c r="M22" s="15"/>
      <c r="N22" s="15"/>
      <c r="O22" s="14"/>
    </row>
    <row r="23" spans="1:15" ht="15" customHeight="1">
      <c r="A23" s="4" t="s">
        <v>23</v>
      </c>
      <c r="F23" s="13">
        <v>10</v>
      </c>
      <c r="H23" s="22">
        <v>4711171</v>
      </c>
      <c r="I23" s="14"/>
      <c r="J23" s="95">
        <v>4711171</v>
      </c>
      <c r="K23" s="15"/>
      <c r="L23" s="22">
        <v>2632621</v>
      </c>
      <c r="M23" s="16"/>
      <c r="N23" s="22">
        <v>2632621</v>
      </c>
      <c r="O23" s="14"/>
    </row>
    <row r="24" spans="1:15" ht="15" customHeight="1">
      <c r="A24" s="23" t="s">
        <v>24</v>
      </c>
      <c r="B24" s="23"/>
      <c r="C24" s="23"/>
      <c r="D24" s="23"/>
      <c r="F24" s="13">
        <v>8</v>
      </c>
      <c r="H24" s="22">
        <v>0</v>
      </c>
      <c r="I24" s="14"/>
      <c r="J24" s="17">
        <v>0</v>
      </c>
      <c r="K24" s="15"/>
      <c r="L24" s="22">
        <v>1273420501</v>
      </c>
      <c r="M24" s="16"/>
      <c r="N24" s="22">
        <v>1273420501</v>
      </c>
      <c r="O24" s="14"/>
    </row>
    <row r="25" spans="1:15" ht="15" customHeight="1">
      <c r="A25" s="23" t="s">
        <v>25</v>
      </c>
      <c r="B25" s="23"/>
      <c r="C25" s="23"/>
      <c r="D25" s="23"/>
      <c r="E25" s="24"/>
      <c r="F25" s="13">
        <v>9</v>
      </c>
      <c r="H25" s="22">
        <v>2202700</v>
      </c>
      <c r="I25" s="14"/>
      <c r="J25" s="14">
        <v>120235</v>
      </c>
      <c r="K25" s="15"/>
      <c r="L25" s="22">
        <v>206290000</v>
      </c>
      <c r="M25" s="15"/>
      <c r="N25" s="22">
        <v>206290000</v>
      </c>
      <c r="O25" s="14"/>
    </row>
    <row r="26" spans="1:15" ht="15" customHeight="1">
      <c r="A26" s="23" t="s">
        <v>26</v>
      </c>
      <c r="B26" s="23"/>
      <c r="C26" s="23"/>
      <c r="D26" s="23"/>
      <c r="E26" s="24"/>
      <c r="F26" s="13"/>
      <c r="H26" s="22">
        <v>30399498</v>
      </c>
      <c r="I26" s="14"/>
      <c r="J26" s="14">
        <v>30399498</v>
      </c>
      <c r="K26" s="15"/>
      <c r="L26" s="22">
        <v>0</v>
      </c>
      <c r="M26" s="17"/>
      <c r="N26" s="16">
        <v>0</v>
      </c>
      <c r="O26" s="14"/>
    </row>
    <row r="27" spans="1:15" ht="15" customHeight="1">
      <c r="A27" s="23" t="s">
        <v>27</v>
      </c>
      <c r="B27" s="23"/>
      <c r="C27" s="23"/>
      <c r="D27" s="23"/>
      <c r="E27" s="24"/>
      <c r="F27" s="13">
        <v>11</v>
      </c>
      <c r="H27" s="22">
        <v>1862323487</v>
      </c>
      <c r="I27" s="14"/>
      <c r="J27" s="14">
        <v>1850427212</v>
      </c>
      <c r="K27" s="15"/>
      <c r="L27" s="22">
        <v>0</v>
      </c>
      <c r="M27" s="17"/>
      <c r="N27" s="17">
        <v>0</v>
      </c>
      <c r="O27" s="14"/>
    </row>
    <row r="28" spans="1:15" ht="15" customHeight="1">
      <c r="A28" s="23" t="s">
        <v>28</v>
      </c>
      <c r="B28" s="23"/>
      <c r="C28" s="23"/>
      <c r="D28" s="23"/>
      <c r="E28" s="24"/>
      <c r="F28" s="13">
        <v>12</v>
      </c>
      <c r="H28" s="22">
        <v>209687619</v>
      </c>
      <c r="I28" s="14"/>
      <c r="J28" s="14">
        <v>216925084</v>
      </c>
      <c r="K28" s="15"/>
      <c r="L28" s="22">
        <v>132335010</v>
      </c>
      <c r="M28" s="15"/>
      <c r="N28" s="14">
        <v>134269763</v>
      </c>
      <c r="O28" s="14"/>
    </row>
    <row r="29" spans="1:15" ht="15" customHeight="1">
      <c r="A29" s="23" t="s">
        <v>29</v>
      </c>
      <c r="B29" s="23"/>
      <c r="C29" s="23"/>
      <c r="D29" s="23"/>
      <c r="E29" s="24"/>
      <c r="F29" s="13"/>
      <c r="H29" s="22">
        <v>223422098</v>
      </c>
      <c r="I29" s="14"/>
      <c r="J29" s="14">
        <v>230496487</v>
      </c>
      <c r="K29" s="15"/>
      <c r="L29" s="22">
        <v>6433098</v>
      </c>
      <c r="M29" s="15"/>
      <c r="N29" s="22">
        <v>7353935</v>
      </c>
      <c r="O29" s="14"/>
    </row>
    <row r="30" spans="1:15" ht="15" customHeight="1">
      <c r="A30" s="23" t="s">
        <v>30</v>
      </c>
      <c r="B30" s="23"/>
      <c r="C30" s="23"/>
      <c r="D30" s="23"/>
      <c r="E30" s="24"/>
      <c r="F30" s="13">
        <v>13</v>
      </c>
      <c r="H30" s="22">
        <v>2352339</v>
      </c>
      <c r="I30" s="14"/>
      <c r="J30" s="14">
        <v>2711043</v>
      </c>
      <c r="K30" s="15"/>
      <c r="L30" s="22">
        <v>2330202</v>
      </c>
      <c r="M30" s="15"/>
      <c r="N30" s="14">
        <v>2677798</v>
      </c>
      <c r="O30" s="14"/>
    </row>
    <row r="31" spans="1:15" ht="15" customHeight="1">
      <c r="A31" s="23" t="s">
        <v>31</v>
      </c>
      <c r="B31" s="23"/>
      <c r="C31" s="23"/>
      <c r="D31" s="23"/>
      <c r="E31" s="24"/>
      <c r="F31" s="13"/>
      <c r="H31" s="22">
        <v>331504909</v>
      </c>
      <c r="I31" s="14"/>
      <c r="J31" s="14">
        <v>331504909</v>
      </c>
      <c r="K31" s="15"/>
      <c r="L31" s="22">
        <v>0</v>
      </c>
      <c r="M31" s="15"/>
      <c r="N31" s="17">
        <v>0</v>
      </c>
      <c r="O31" s="14"/>
    </row>
    <row r="32" spans="1:15" ht="15" customHeight="1">
      <c r="A32" s="23" t="s">
        <v>32</v>
      </c>
      <c r="B32" s="23"/>
      <c r="C32" s="23"/>
      <c r="D32" s="23"/>
      <c r="E32" s="24"/>
      <c r="F32" s="13"/>
      <c r="H32" s="22">
        <v>96192048</v>
      </c>
      <c r="I32" s="14"/>
      <c r="J32" s="14">
        <v>101307091</v>
      </c>
      <c r="K32" s="15"/>
      <c r="L32" s="22">
        <v>28492786</v>
      </c>
      <c r="M32" s="15"/>
      <c r="N32" s="14">
        <v>31851887</v>
      </c>
      <c r="O32" s="14"/>
    </row>
    <row r="33" spans="1:15" ht="15" customHeight="1">
      <c r="A33" s="4" t="s">
        <v>33</v>
      </c>
      <c r="F33" s="13">
        <v>14</v>
      </c>
      <c r="H33" s="88">
        <v>83779485</v>
      </c>
      <c r="I33" s="14"/>
      <c r="J33" s="25">
        <v>86554700</v>
      </c>
      <c r="K33" s="15"/>
      <c r="L33" s="88">
        <v>38046786</v>
      </c>
      <c r="M33" s="15"/>
      <c r="N33" s="25">
        <v>37464593</v>
      </c>
      <c r="O33" s="14"/>
    </row>
    <row r="34" spans="1:15" ht="15" customHeight="1">
      <c r="A34" s="2" t="s">
        <v>34</v>
      </c>
      <c r="B34" s="2"/>
      <c r="C34" s="2"/>
      <c r="D34" s="2"/>
      <c r="F34" s="13"/>
      <c r="H34" s="96">
        <f>SUM(H23:H33)</f>
        <v>2846575354</v>
      </c>
      <c r="I34" s="19"/>
      <c r="J34" s="18">
        <f>SUM(J23:J33)</f>
        <v>2855157430</v>
      </c>
      <c r="K34" s="19"/>
      <c r="L34" s="96">
        <f>SUM(L23:L33)</f>
        <v>1689981004</v>
      </c>
      <c r="M34" s="19"/>
      <c r="N34" s="18">
        <f>SUM(N23:N33)</f>
        <v>1695961098</v>
      </c>
      <c r="O34" s="14"/>
    </row>
    <row r="35" spans="1:15" ht="15" customHeight="1">
      <c r="A35" s="2"/>
      <c r="B35" s="2"/>
      <c r="C35" s="2"/>
      <c r="D35" s="2"/>
      <c r="F35" s="13"/>
      <c r="H35" s="164"/>
      <c r="I35" s="19"/>
      <c r="J35" s="19"/>
      <c r="K35" s="19"/>
      <c r="L35" s="164"/>
      <c r="M35" s="19"/>
      <c r="N35" s="19"/>
      <c r="O35" s="14"/>
    </row>
    <row r="36" spans="1:15" ht="15" customHeight="1" thickBot="1">
      <c r="A36" s="2" t="s">
        <v>35</v>
      </c>
      <c r="B36" s="2"/>
      <c r="C36" s="2"/>
      <c r="D36" s="2"/>
      <c r="F36" s="13"/>
      <c r="H36" s="165">
        <f>SUM(H20,H34)</f>
        <v>15168403015</v>
      </c>
      <c r="I36" s="19"/>
      <c r="J36" s="43">
        <f>SUM(J20,J34)</f>
        <v>15044971200</v>
      </c>
      <c r="K36" s="19"/>
      <c r="L36" s="165">
        <f>SUM(L20,L34)</f>
        <v>7738619834</v>
      </c>
      <c r="M36" s="19"/>
      <c r="N36" s="43">
        <f>SUM(N20,N34)</f>
        <v>7691640401</v>
      </c>
      <c r="O36" s="14"/>
    </row>
    <row r="37" spans="1:15" ht="15" customHeight="1" thickTop="1">
      <c r="F37" s="13"/>
    </row>
    <row r="38" spans="1:15" ht="15" customHeight="1">
      <c r="F38" s="13"/>
    </row>
    <row r="39" spans="1:15" ht="15" customHeight="1">
      <c r="A39" s="1" t="str">
        <f>A1</f>
        <v>Nirvana Development Public Company Limited and its subsidiaries</v>
      </c>
      <c r="B39" s="2"/>
      <c r="C39" s="2"/>
      <c r="D39" s="2"/>
      <c r="F39" s="13"/>
    </row>
    <row r="40" spans="1:15" s="9" customFormat="1" ht="15" customHeight="1">
      <c r="A40" s="53" t="s">
        <v>36</v>
      </c>
      <c r="B40" s="2"/>
      <c r="C40" s="2"/>
      <c r="D40" s="2"/>
      <c r="E40" s="6"/>
      <c r="F40" s="13"/>
      <c r="G40" s="8"/>
      <c r="H40" s="6"/>
      <c r="I40" s="8"/>
      <c r="J40" s="6"/>
      <c r="K40" s="8"/>
      <c r="L40" s="6"/>
      <c r="M40" s="8"/>
      <c r="N40" s="6"/>
      <c r="O40" s="8"/>
    </row>
    <row r="41" spans="1:15" s="9" customFormat="1" ht="15" customHeight="1">
      <c r="A41" s="53" t="str">
        <f t="shared" ref="A41" si="0">A3</f>
        <v>As at 30 June 2026</v>
      </c>
      <c r="B41" s="2"/>
      <c r="C41" s="2"/>
      <c r="D41" s="2"/>
      <c r="E41" s="6"/>
      <c r="F41" s="13"/>
      <c r="G41" s="8"/>
      <c r="H41" s="6"/>
      <c r="I41" s="8"/>
      <c r="J41" s="6"/>
      <c r="K41" s="8"/>
      <c r="L41" s="6"/>
      <c r="M41" s="8"/>
      <c r="N41" s="6"/>
      <c r="O41" s="8"/>
    </row>
    <row r="42" spans="1:15" ht="15" customHeight="1">
      <c r="A42" s="7"/>
      <c r="B42" s="7"/>
      <c r="C42" s="7"/>
      <c r="D42" s="7"/>
      <c r="E42" s="8"/>
      <c r="F42" s="13"/>
      <c r="G42" s="8"/>
      <c r="H42" s="8"/>
      <c r="I42" s="8"/>
      <c r="J42" s="8"/>
      <c r="K42" s="8"/>
      <c r="L42" s="8"/>
      <c r="M42" s="8"/>
      <c r="N42" s="26"/>
      <c r="O42" s="8"/>
    </row>
    <row r="43" spans="1:15" ht="15" customHeight="1">
      <c r="A43" s="7"/>
      <c r="B43" s="7"/>
      <c r="C43" s="7"/>
      <c r="D43" s="7"/>
      <c r="E43" s="8"/>
      <c r="F43" s="10"/>
      <c r="G43" s="8"/>
      <c r="H43" s="197" t="s">
        <v>2</v>
      </c>
      <c r="I43" s="197"/>
      <c r="J43" s="197"/>
      <c r="K43" s="8"/>
      <c r="L43" s="197" t="s">
        <v>3</v>
      </c>
      <c r="M43" s="197"/>
      <c r="N43" s="197"/>
      <c r="O43" s="11"/>
    </row>
    <row r="44" spans="1:15" s="58" customFormat="1" ht="16.2" customHeight="1">
      <c r="B44" s="59"/>
      <c r="C44" s="59"/>
      <c r="D44" s="59"/>
      <c r="E44" s="10"/>
      <c r="F44" s="128"/>
      <c r="G44" s="196" t="s">
        <v>4</v>
      </c>
      <c r="H44" s="196"/>
      <c r="I44" s="196"/>
      <c r="J44" s="196"/>
      <c r="K44" s="196" t="s">
        <v>4</v>
      </c>
      <c r="L44" s="196"/>
      <c r="M44" s="196"/>
      <c r="N44" s="196"/>
    </row>
    <row r="45" spans="1:15" ht="15" customHeight="1">
      <c r="A45" s="54" t="s">
        <v>37</v>
      </c>
      <c r="B45" s="54"/>
      <c r="C45" s="54"/>
      <c r="D45" s="54"/>
      <c r="E45" s="8"/>
      <c r="F45" s="13" t="s">
        <v>6</v>
      </c>
      <c r="G45" s="8"/>
      <c r="H45" s="101" t="s">
        <v>223</v>
      </c>
      <c r="I45" s="51"/>
      <c r="J45" s="50" t="s">
        <v>7</v>
      </c>
      <c r="K45" s="52"/>
      <c r="L45" s="101" t="s">
        <v>223</v>
      </c>
      <c r="M45" s="51"/>
      <c r="N45" s="50" t="s">
        <v>7</v>
      </c>
      <c r="O45" s="11"/>
    </row>
    <row r="46" spans="1:15" ht="15" customHeight="1">
      <c r="A46" s="54"/>
      <c r="B46" s="54"/>
      <c r="C46" s="54"/>
      <c r="D46" s="54"/>
      <c r="E46" s="8"/>
      <c r="F46" s="13"/>
      <c r="G46" s="8"/>
      <c r="H46" s="50" t="s">
        <v>8</v>
      </c>
      <c r="I46" s="51"/>
      <c r="J46" s="50" t="s">
        <v>9</v>
      </c>
      <c r="K46" s="52"/>
      <c r="L46" s="50" t="s">
        <v>8</v>
      </c>
      <c r="M46" s="51"/>
      <c r="N46" s="50" t="s">
        <v>9</v>
      </c>
      <c r="O46" s="11"/>
    </row>
    <row r="47" spans="1:15" ht="15" customHeight="1">
      <c r="A47" s="54"/>
      <c r="B47" s="54"/>
      <c r="C47" s="54"/>
      <c r="D47" s="54"/>
      <c r="E47" s="8"/>
      <c r="F47" s="13"/>
      <c r="G47" s="8"/>
      <c r="H47" s="50" t="s">
        <v>10</v>
      </c>
      <c r="I47" s="51"/>
      <c r="J47" s="50"/>
      <c r="K47" s="52"/>
      <c r="L47" s="50" t="s">
        <v>10</v>
      </c>
      <c r="M47" s="51"/>
      <c r="N47" s="50"/>
      <c r="O47" s="11"/>
    </row>
    <row r="48" spans="1:15" ht="15" customHeight="1">
      <c r="A48" s="2"/>
      <c r="B48" s="2"/>
      <c r="C48" s="2"/>
      <c r="D48" s="2"/>
      <c r="F48" s="13"/>
      <c r="H48" s="195" t="s">
        <v>11</v>
      </c>
      <c r="I48" s="195"/>
      <c r="J48" s="195"/>
      <c r="K48" s="195"/>
      <c r="L48" s="195"/>
      <c r="M48" s="195"/>
      <c r="N48" s="195"/>
    </row>
    <row r="49" spans="1:15" ht="15" customHeight="1">
      <c r="A49" s="12" t="s">
        <v>38</v>
      </c>
      <c r="B49" s="12"/>
      <c r="C49" s="12"/>
      <c r="D49" s="12"/>
      <c r="F49" s="13"/>
    </row>
    <row r="50" spans="1:15" ht="15" customHeight="1">
      <c r="A50" s="23" t="s">
        <v>39</v>
      </c>
      <c r="B50" s="23"/>
      <c r="C50" s="23"/>
      <c r="D50" s="23"/>
      <c r="E50" s="24"/>
      <c r="O50" s="27"/>
    </row>
    <row r="51" spans="1:15" ht="15" customHeight="1">
      <c r="A51" s="23"/>
      <c r="B51" s="23" t="s">
        <v>40</v>
      </c>
      <c r="C51" s="23"/>
      <c r="D51" s="23"/>
      <c r="E51" s="24"/>
      <c r="F51" s="13">
        <v>16</v>
      </c>
      <c r="H51" s="31">
        <v>1571948307</v>
      </c>
      <c r="I51" s="27"/>
      <c r="J51" s="27">
        <v>1573261312</v>
      </c>
      <c r="K51" s="28"/>
      <c r="L51" s="31">
        <v>1504988575</v>
      </c>
      <c r="M51" s="28"/>
      <c r="N51" s="27">
        <v>1505423626</v>
      </c>
      <c r="O51" s="27"/>
    </row>
    <row r="52" spans="1:15" ht="15" customHeight="1">
      <c r="A52" s="23" t="s">
        <v>41</v>
      </c>
      <c r="B52" s="23"/>
      <c r="C52" s="23"/>
      <c r="D52" s="23"/>
      <c r="E52" s="24"/>
      <c r="F52" s="13">
        <v>15</v>
      </c>
      <c r="H52" s="31">
        <v>470596955</v>
      </c>
      <c r="I52" s="30"/>
      <c r="J52" s="29">
        <v>407306356</v>
      </c>
      <c r="K52" s="28"/>
      <c r="L52" s="31">
        <v>46254184</v>
      </c>
      <c r="M52" s="28"/>
      <c r="N52" s="31">
        <v>42569219</v>
      </c>
      <c r="O52" s="27"/>
    </row>
    <row r="53" spans="1:15" ht="15" customHeight="1">
      <c r="A53" s="23" t="s">
        <v>42</v>
      </c>
      <c r="B53" s="23"/>
      <c r="C53" s="23"/>
      <c r="D53" s="23"/>
      <c r="E53" s="24"/>
      <c r="F53" s="13">
        <v>4</v>
      </c>
      <c r="H53" s="31">
        <v>12056684</v>
      </c>
      <c r="I53" s="30"/>
      <c r="J53" s="29">
        <v>12199805</v>
      </c>
      <c r="K53" s="28"/>
      <c r="L53" s="31">
        <v>246751079</v>
      </c>
      <c r="M53" s="28"/>
      <c r="N53" s="31">
        <v>234103371</v>
      </c>
      <c r="O53" s="27"/>
    </row>
    <row r="54" spans="1:15" ht="15" customHeight="1">
      <c r="A54" s="23" t="s">
        <v>43</v>
      </c>
      <c r="B54" s="23"/>
      <c r="C54" s="23"/>
      <c r="D54" s="23"/>
      <c r="E54" s="24"/>
      <c r="F54" s="13"/>
      <c r="H54" s="31"/>
      <c r="I54" s="30"/>
      <c r="J54" s="29"/>
      <c r="K54" s="28"/>
      <c r="L54" s="115"/>
      <c r="M54" s="28"/>
      <c r="N54" s="31"/>
      <c r="O54" s="27"/>
    </row>
    <row r="55" spans="1:15" ht="15" customHeight="1">
      <c r="A55" s="23"/>
      <c r="B55" s="23" t="s">
        <v>40</v>
      </c>
      <c r="C55" s="23"/>
      <c r="D55" s="23"/>
      <c r="E55" s="24"/>
      <c r="F55" s="13">
        <v>16</v>
      </c>
      <c r="H55" s="31">
        <v>958703820</v>
      </c>
      <c r="I55" s="30"/>
      <c r="J55" s="29">
        <v>919344702</v>
      </c>
      <c r="K55" s="28"/>
      <c r="L55" s="31">
        <v>20640000</v>
      </c>
      <c r="M55" s="28"/>
      <c r="N55" s="31">
        <v>20640000</v>
      </c>
      <c r="O55" s="27"/>
    </row>
    <row r="56" spans="1:15" ht="15" customHeight="1">
      <c r="A56" s="23" t="s">
        <v>44</v>
      </c>
      <c r="B56" s="23"/>
      <c r="C56" s="23"/>
      <c r="D56" s="23"/>
      <c r="E56" s="24"/>
      <c r="F56" s="13"/>
      <c r="H56" s="31">
        <v>2888638</v>
      </c>
      <c r="I56" s="30"/>
      <c r="J56" s="29">
        <v>2648961</v>
      </c>
      <c r="K56" s="28"/>
      <c r="L56" s="31">
        <v>1867108</v>
      </c>
      <c r="M56" s="28"/>
      <c r="N56" s="31">
        <v>1815702</v>
      </c>
      <c r="O56" s="27"/>
    </row>
    <row r="57" spans="1:15" ht="15" customHeight="1">
      <c r="A57" s="23" t="s">
        <v>45</v>
      </c>
      <c r="B57" s="23"/>
      <c r="C57" s="23"/>
      <c r="D57" s="23"/>
      <c r="E57" s="24"/>
      <c r="F57" s="13">
        <v>4</v>
      </c>
      <c r="H57" s="31">
        <v>128000000</v>
      </c>
      <c r="I57" s="30"/>
      <c r="J57" s="29">
        <v>128000000</v>
      </c>
      <c r="K57" s="28"/>
      <c r="L57" s="31">
        <v>566895000</v>
      </c>
      <c r="M57" s="28"/>
      <c r="N57" s="31">
        <v>548525000</v>
      </c>
      <c r="O57" s="27"/>
    </row>
    <row r="58" spans="1:15" ht="15" customHeight="1">
      <c r="A58" s="23" t="s">
        <v>217</v>
      </c>
      <c r="B58" s="23"/>
      <c r="C58" s="23"/>
      <c r="D58" s="23"/>
      <c r="E58" s="24"/>
      <c r="F58" s="13">
        <v>16</v>
      </c>
      <c r="H58" s="31">
        <v>93450000</v>
      </c>
      <c r="I58" s="30"/>
      <c r="J58" s="29">
        <v>62000000</v>
      </c>
      <c r="K58" s="28"/>
      <c r="L58" s="31">
        <v>93450000</v>
      </c>
      <c r="M58" s="28"/>
      <c r="N58" s="31">
        <v>62000000</v>
      </c>
      <c r="O58" s="27"/>
    </row>
    <row r="59" spans="1:15" ht="15" customHeight="1">
      <c r="A59" s="23" t="s">
        <v>46</v>
      </c>
      <c r="B59" s="23"/>
      <c r="C59" s="23"/>
      <c r="D59" s="23"/>
      <c r="E59" s="24"/>
      <c r="F59" s="13"/>
      <c r="H59" s="31">
        <v>3484449</v>
      </c>
      <c r="I59" s="30"/>
      <c r="J59" s="29">
        <v>41747811</v>
      </c>
      <c r="K59" s="28"/>
      <c r="L59" s="31">
        <v>0</v>
      </c>
      <c r="M59" s="28"/>
      <c r="N59" s="31">
        <v>0</v>
      </c>
      <c r="O59" s="27"/>
    </row>
    <row r="60" spans="1:15" ht="15" customHeight="1">
      <c r="A60" s="23" t="s">
        <v>47</v>
      </c>
      <c r="B60" s="23"/>
      <c r="C60" s="23"/>
      <c r="D60" s="23"/>
      <c r="E60" s="24"/>
      <c r="F60" s="13"/>
      <c r="H60" s="31">
        <v>71342110</v>
      </c>
      <c r="I60" s="30"/>
      <c r="J60" s="29">
        <v>72110590</v>
      </c>
      <c r="K60" s="28"/>
      <c r="L60" s="115">
        <v>8025330</v>
      </c>
      <c r="M60" s="28"/>
      <c r="N60" s="31">
        <v>8380960</v>
      </c>
      <c r="O60" s="27"/>
    </row>
    <row r="61" spans="1:15" ht="15" customHeight="1">
      <c r="A61" s="23" t="s">
        <v>48</v>
      </c>
      <c r="B61" s="23"/>
      <c r="C61" s="23"/>
      <c r="D61" s="23"/>
      <c r="E61" s="24"/>
      <c r="F61" s="13"/>
      <c r="H61" s="115"/>
      <c r="L61" s="115"/>
      <c r="O61" s="27"/>
    </row>
    <row r="62" spans="1:15" ht="15" customHeight="1">
      <c r="A62" s="23"/>
      <c r="B62" s="23" t="s">
        <v>49</v>
      </c>
      <c r="C62" s="23"/>
      <c r="D62" s="23"/>
      <c r="E62" s="24"/>
      <c r="F62" s="13"/>
      <c r="H62" s="115">
        <v>167044737</v>
      </c>
      <c r="I62" s="30"/>
      <c r="J62" s="3">
        <v>113583348</v>
      </c>
      <c r="K62" s="28"/>
      <c r="L62" s="115">
        <v>23121585</v>
      </c>
      <c r="M62" s="28"/>
      <c r="N62" s="3">
        <v>23241665</v>
      </c>
      <c r="O62" s="27"/>
    </row>
    <row r="63" spans="1:15" ht="15" customHeight="1">
      <c r="A63" s="23" t="s">
        <v>50</v>
      </c>
      <c r="B63" s="23"/>
      <c r="C63" s="23"/>
      <c r="D63" s="23"/>
      <c r="E63" s="24"/>
      <c r="H63" s="115"/>
      <c r="L63" s="115"/>
      <c r="O63" s="27"/>
    </row>
    <row r="64" spans="1:15" ht="15" customHeight="1">
      <c r="A64" s="23"/>
      <c r="B64" s="23" t="s">
        <v>51</v>
      </c>
      <c r="C64" s="23"/>
      <c r="D64" s="23"/>
      <c r="E64" s="24"/>
      <c r="F64" s="13"/>
      <c r="H64" s="31">
        <v>26590413</v>
      </c>
      <c r="I64" s="30"/>
      <c r="J64" s="3">
        <v>14416172</v>
      </c>
      <c r="K64" s="28"/>
      <c r="L64" s="31">
        <v>0</v>
      </c>
      <c r="M64" s="28"/>
      <c r="N64" s="3">
        <v>0</v>
      </c>
      <c r="O64" s="27"/>
    </row>
    <row r="65" spans="1:15" ht="15" customHeight="1">
      <c r="A65" s="4" t="s">
        <v>52</v>
      </c>
      <c r="E65" s="13"/>
      <c r="F65" s="13"/>
      <c r="H65" s="115">
        <v>79047077</v>
      </c>
      <c r="I65" s="27"/>
      <c r="J65" s="29">
        <v>75089727</v>
      </c>
      <c r="K65" s="28"/>
      <c r="L65" s="115">
        <v>38694530</v>
      </c>
      <c r="M65" s="28"/>
      <c r="N65" s="31">
        <v>35561599</v>
      </c>
      <c r="O65" s="27"/>
    </row>
    <row r="66" spans="1:15" ht="15" customHeight="1">
      <c r="A66" s="2" t="s">
        <v>53</v>
      </c>
      <c r="B66" s="2"/>
      <c r="C66" s="2"/>
      <c r="D66" s="2"/>
      <c r="F66" s="13"/>
      <c r="H66" s="166">
        <f>SUM(H51:H65)</f>
        <v>3585153190</v>
      </c>
      <c r="I66" s="33"/>
      <c r="J66" s="32">
        <f>SUM(J51:J65)</f>
        <v>3421708784</v>
      </c>
      <c r="K66" s="33"/>
      <c r="L66" s="166">
        <f>SUM(L51:L65)</f>
        <v>2550687391</v>
      </c>
      <c r="M66" s="33"/>
      <c r="N66" s="32">
        <f>SUM(N51:N65)</f>
        <v>2482261142</v>
      </c>
      <c r="O66" s="27"/>
    </row>
    <row r="67" spans="1:15" ht="15" customHeight="1">
      <c r="A67" s="2"/>
      <c r="B67" s="2"/>
      <c r="C67" s="2"/>
      <c r="D67" s="2"/>
      <c r="F67" s="13"/>
      <c r="H67" s="33"/>
      <c r="I67" s="33"/>
      <c r="J67" s="33"/>
      <c r="K67" s="33"/>
      <c r="L67" s="33"/>
      <c r="M67" s="33"/>
      <c r="N67" s="33"/>
      <c r="O67" s="27"/>
    </row>
    <row r="68" spans="1:15" ht="15" customHeight="1">
      <c r="A68" s="12" t="s">
        <v>54</v>
      </c>
      <c r="B68" s="12"/>
      <c r="C68" s="12"/>
      <c r="D68" s="12"/>
      <c r="F68" s="13"/>
      <c r="H68" s="34"/>
      <c r="I68" s="34"/>
      <c r="J68" s="34"/>
      <c r="K68" s="34"/>
      <c r="L68" s="34"/>
      <c r="M68" s="34"/>
      <c r="N68" s="34"/>
      <c r="O68" s="34"/>
    </row>
    <row r="69" spans="1:15" ht="15" customHeight="1">
      <c r="A69" s="4" t="s">
        <v>55</v>
      </c>
      <c r="F69" s="13"/>
      <c r="O69" s="34"/>
    </row>
    <row r="70" spans="1:15" ht="14.4">
      <c r="B70" s="4" t="s">
        <v>40</v>
      </c>
      <c r="F70" s="13">
        <v>16</v>
      </c>
      <c r="H70" s="115">
        <v>5512254902</v>
      </c>
      <c r="I70" s="34"/>
      <c r="J70" s="34">
        <v>5557013986</v>
      </c>
      <c r="L70" s="115">
        <v>346243576</v>
      </c>
      <c r="N70" s="3">
        <v>356481270</v>
      </c>
      <c r="O70" s="34"/>
    </row>
    <row r="71" spans="1:15" ht="15" customHeight="1">
      <c r="A71" s="23" t="s">
        <v>56</v>
      </c>
      <c r="B71" s="23"/>
      <c r="C71" s="23"/>
      <c r="D71" s="23"/>
      <c r="F71" s="13"/>
      <c r="H71" s="115">
        <v>255760366</v>
      </c>
      <c r="I71" s="34"/>
      <c r="J71" s="34">
        <v>256992326</v>
      </c>
      <c r="K71" s="35"/>
      <c r="L71" s="31">
        <v>0</v>
      </c>
      <c r="M71" s="28"/>
      <c r="N71" s="30">
        <v>0</v>
      </c>
      <c r="O71" s="27"/>
    </row>
    <row r="72" spans="1:15" ht="15" customHeight="1">
      <c r="A72" s="4" t="s">
        <v>57</v>
      </c>
      <c r="F72" s="13"/>
      <c r="H72" s="115">
        <v>116776523</v>
      </c>
      <c r="I72" s="34"/>
      <c r="J72" s="34">
        <v>118739631</v>
      </c>
      <c r="K72" s="34"/>
      <c r="L72" s="115">
        <v>4881967</v>
      </c>
      <c r="M72" s="34"/>
      <c r="N72" s="67">
        <v>5828372</v>
      </c>
      <c r="O72" s="34"/>
    </row>
    <row r="73" spans="1:15" ht="15" customHeight="1">
      <c r="A73" s="4" t="s">
        <v>58</v>
      </c>
      <c r="E73" s="13"/>
      <c r="F73" s="13">
        <v>17</v>
      </c>
      <c r="H73" s="31">
        <v>35172841</v>
      </c>
      <c r="I73" s="27"/>
      <c r="J73" s="27">
        <v>33491962</v>
      </c>
      <c r="K73" s="28"/>
      <c r="L73" s="31">
        <v>26797194</v>
      </c>
      <c r="M73" s="28"/>
      <c r="N73" s="27">
        <v>25459821</v>
      </c>
      <c r="O73" s="27"/>
    </row>
    <row r="74" spans="1:15" ht="15" customHeight="1">
      <c r="A74" s="4" t="s">
        <v>59</v>
      </c>
      <c r="E74" s="13"/>
      <c r="F74" s="13"/>
      <c r="H74" s="31">
        <v>24309424</v>
      </c>
      <c r="I74" s="27"/>
      <c r="J74" s="27">
        <v>21695738</v>
      </c>
      <c r="K74" s="28"/>
      <c r="L74" s="31">
        <v>1010000</v>
      </c>
      <c r="M74" s="28"/>
      <c r="N74" s="29">
        <v>1220000</v>
      </c>
      <c r="O74" s="27"/>
    </row>
    <row r="75" spans="1:15" ht="15" customHeight="1">
      <c r="A75" s="2" t="s">
        <v>60</v>
      </c>
      <c r="B75" s="2"/>
      <c r="C75" s="2"/>
      <c r="D75" s="2"/>
      <c r="F75" s="13"/>
      <c r="H75" s="166">
        <f>SUM(H69:H74)</f>
        <v>5944274056</v>
      </c>
      <c r="I75" s="33"/>
      <c r="J75" s="32">
        <f>SUM(J69:J74)</f>
        <v>5987933643</v>
      </c>
      <c r="K75" s="33"/>
      <c r="L75" s="166">
        <f>SUM(L69:L74)</f>
        <v>378932737</v>
      </c>
      <c r="M75" s="33"/>
      <c r="N75" s="32">
        <f>SUM(N69:N74)</f>
        <v>388989463</v>
      </c>
      <c r="O75" s="27"/>
    </row>
    <row r="76" spans="1:15" ht="15" customHeight="1">
      <c r="A76" s="2" t="s">
        <v>61</v>
      </c>
      <c r="B76" s="2"/>
      <c r="C76" s="2"/>
      <c r="D76" s="2"/>
      <c r="F76" s="13"/>
      <c r="H76" s="166">
        <f>H66+H75</f>
        <v>9529427246</v>
      </c>
      <c r="I76" s="33"/>
      <c r="J76" s="32">
        <f>J66+J75</f>
        <v>9409642427</v>
      </c>
      <c r="K76" s="33"/>
      <c r="L76" s="187">
        <f>SUM(L66,L75)</f>
        <v>2929620128</v>
      </c>
      <c r="M76" s="33"/>
      <c r="N76" s="37">
        <f>SUM(N66,N75)</f>
        <v>2871250605</v>
      </c>
      <c r="O76" s="27"/>
    </row>
    <row r="77" spans="1:15" ht="15" customHeight="1">
      <c r="F77" s="13"/>
    </row>
    <row r="78" spans="1:15" ht="15" customHeight="1">
      <c r="F78" s="13"/>
    </row>
    <row r="79" spans="1:15" ht="15" customHeight="1">
      <c r="A79" s="1" t="str">
        <f>A1</f>
        <v>Nirvana Development Public Company Limited and its subsidiaries</v>
      </c>
      <c r="B79" s="2"/>
      <c r="C79" s="2"/>
      <c r="D79" s="2"/>
      <c r="F79" s="13"/>
    </row>
    <row r="80" spans="1:15" s="9" customFormat="1" ht="15" customHeight="1">
      <c r="A80" s="53" t="s">
        <v>36</v>
      </c>
      <c r="B80" s="5"/>
      <c r="C80" s="5"/>
      <c r="D80" s="5"/>
      <c r="E80" s="6"/>
      <c r="F80" s="13"/>
      <c r="G80" s="8"/>
      <c r="H80" s="6"/>
      <c r="I80" s="8"/>
      <c r="J80" s="6"/>
      <c r="K80" s="8"/>
      <c r="L80" s="6"/>
      <c r="M80" s="8"/>
      <c r="N80" s="6"/>
      <c r="O80" s="8"/>
    </row>
    <row r="81" spans="1:15" s="9" customFormat="1" ht="15" customHeight="1">
      <c r="A81" s="53" t="str">
        <f t="shared" ref="A81" si="1">A3</f>
        <v>As at 30 June 2026</v>
      </c>
      <c r="B81" s="5"/>
      <c r="C81" s="5"/>
      <c r="D81" s="5"/>
      <c r="E81" s="6"/>
      <c r="F81" s="13"/>
      <c r="G81" s="8"/>
      <c r="H81" s="6"/>
      <c r="I81" s="8"/>
      <c r="J81" s="6"/>
      <c r="K81" s="8"/>
      <c r="L81" s="6"/>
      <c r="M81" s="8"/>
      <c r="N81" s="6"/>
      <c r="O81" s="8"/>
    </row>
    <row r="82" spans="1:15" ht="15" customHeight="1">
      <c r="A82" s="7"/>
      <c r="B82" s="7"/>
      <c r="C82" s="7"/>
      <c r="D82" s="7"/>
      <c r="E82" s="8"/>
      <c r="F82" s="13"/>
      <c r="G82" s="8"/>
      <c r="H82" s="8"/>
      <c r="I82" s="8"/>
      <c r="J82" s="8"/>
      <c r="K82" s="8"/>
      <c r="L82" s="8"/>
      <c r="M82" s="8"/>
      <c r="N82" s="26"/>
      <c r="O82" s="8"/>
    </row>
    <row r="83" spans="1:15" ht="15" customHeight="1">
      <c r="A83" s="7"/>
      <c r="B83" s="7"/>
      <c r="C83" s="7"/>
      <c r="D83" s="7"/>
      <c r="E83" s="8"/>
      <c r="F83" s="10"/>
      <c r="G83" s="8"/>
      <c r="H83" s="197" t="s">
        <v>2</v>
      </c>
      <c r="I83" s="197"/>
      <c r="J83" s="197"/>
      <c r="K83" s="8"/>
      <c r="L83" s="197" t="s">
        <v>3</v>
      </c>
      <c r="M83" s="197"/>
      <c r="N83" s="197"/>
      <c r="O83" s="11"/>
    </row>
    <row r="84" spans="1:15" s="58" customFormat="1" ht="16.2" customHeight="1">
      <c r="B84" s="59"/>
      <c r="C84" s="59"/>
      <c r="D84" s="59"/>
      <c r="E84" s="10"/>
      <c r="F84" s="128"/>
      <c r="G84" s="196" t="s">
        <v>4</v>
      </c>
      <c r="H84" s="196"/>
      <c r="I84" s="196"/>
      <c r="J84" s="196"/>
      <c r="K84" s="196" t="s">
        <v>4</v>
      </c>
      <c r="L84" s="196"/>
      <c r="M84" s="196"/>
      <c r="N84" s="196"/>
    </row>
    <row r="85" spans="1:15" ht="15" customHeight="1">
      <c r="A85" s="54"/>
      <c r="B85" s="54"/>
      <c r="C85" s="54"/>
      <c r="D85" s="54"/>
      <c r="E85" s="8"/>
      <c r="F85" s="13" t="s">
        <v>6</v>
      </c>
      <c r="G85" s="8"/>
      <c r="H85" s="101" t="s">
        <v>223</v>
      </c>
      <c r="I85" s="51"/>
      <c r="J85" s="50" t="s">
        <v>7</v>
      </c>
      <c r="K85" s="52"/>
      <c r="L85" s="101" t="s">
        <v>223</v>
      </c>
      <c r="M85" s="51"/>
      <c r="N85" s="50" t="s">
        <v>7</v>
      </c>
      <c r="O85" s="11"/>
    </row>
    <row r="86" spans="1:15" ht="15" customHeight="1">
      <c r="A86" s="54"/>
      <c r="B86" s="54"/>
      <c r="C86" s="54"/>
      <c r="D86" s="54"/>
      <c r="E86" s="8"/>
      <c r="F86" s="13"/>
      <c r="G86" s="8"/>
      <c r="H86" s="50" t="s">
        <v>8</v>
      </c>
      <c r="I86" s="51"/>
      <c r="J86" s="50" t="s">
        <v>9</v>
      </c>
      <c r="K86" s="52"/>
      <c r="L86" s="50" t="s">
        <v>8</v>
      </c>
      <c r="M86" s="51"/>
      <c r="N86" s="50" t="s">
        <v>9</v>
      </c>
      <c r="O86" s="11"/>
    </row>
    <row r="87" spans="1:15" ht="15" customHeight="1">
      <c r="A87" s="54"/>
      <c r="B87" s="54"/>
      <c r="C87" s="54"/>
      <c r="D87" s="54"/>
      <c r="E87" s="8"/>
      <c r="F87" s="13"/>
      <c r="G87" s="8"/>
      <c r="H87" s="50" t="s">
        <v>10</v>
      </c>
      <c r="I87" s="51"/>
      <c r="J87" s="50"/>
      <c r="K87" s="52"/>
      <c r="L87" s="50" t="s">
        <v>10</v>
      </c>
      <c r="M87" s="51"/>
      <c r="N87" s="50"/>
      <c r="O87" s="11"/>
    </row>
    <row r="88" spans="1:15" ht="15" customHeight="1">
      <c r="A88" s="2"/>
      <c r="B88" s="2"/>
      <c r="C88" s="2"/>
      <c r="D88" s="2"/>
      <c r="F88" s="13"/>
      <c r="H88" s="195" t="s">
        <v>11</v>
      </c>
      <c r="I88" s="195"/>
      <c r="J88" s="195"/>
      <c r="K88" s="195"/>
      <c r="L88" s="195"/>
      <c r="M88" s="195"/>
      <c r="N88" s="195"/>
    </row>
    <row r="89" spans="1:15" ht="15" customHeight="1">
      <c r="A89" s="12" t="s">
        <v>62</v>
      </c>
      <c r="B89" s="12"/>
      <c r="C89" s="12"/>
      <c r="D89" s="12"/>
      <c r="F89" s="13"/>
      <c r="H89" s="14"/>
      <c r="I89" s="14"/>
      <c r="J89" s="14"/>
      <c r="K89" s="14"/>
      <c r="L89" s="34"/>
      <c r="M89" s="14"/>
      <c r="N89" s="34"/>
      <c r="O89" s="14"/>
    </row>
    <row r="90" spans="1:15" ht="15" customHeight="1">
      <c r="A90" s="4" t="s">
        <v>63</v>
      </c>
      <c r="F90" s="13">
        <v>18</v>
      </c>
      <c r="H90" s="14"/>
      <c r="I90" s="14"/>
      <c r="J90" s="14"/>
      <c r="K90" s="14"/>
      <c r="L90" s="34"/>
      <c r="M90" s="14"/>
      <c r="N90" s="34"/>
      <c r="O90" s="14"/>
    </row>
    <row r="91" spans="1:15" ht="15" customHeight="1">
      <c r="B91" s="38" t="s">
        <v>64</v>
      </c>
      <c r="C91" s="38"/>
      <c r="D91" s="38"/>
      <c r="F91" s="13"/>
      <c r="H91" s="14"/>
      <c r="I91" s="14"/>
      <c r="J91" s="14"/>
      <c r="K91" s="14"/>
      <c r="L91" s="34"/>
      <c r="M91" s="14"/>
      <c r="N91" s="34"/>
      <c r="O91" s="14"/>
    </row>
    <row r="92" spans="1:15" ht="15" customHeight="1">
      <c r="C92" s="38" t="s">
        <v>237</v>
      </c>
      <c r="F92" s="13"/>
      <c r="H92" s="14"/>
      <c r="I92" s="14"/>
      <c r="J92" s="14"/>
      <c r="K92" s="14"/>
      <c r="L92" s="34"/>
      <c r="M92" s="14"/>
      <c r="N92" s="34"/>
      <c r="O92" s="14"/>
    </row>
    <row r="93" spans="1:15" ht="15" customHeight="1" thickBot="1">
      <c r="C93" s="3"/>
      <c r="D93" s="38" t="s">
        <v>66</v>
      </c>
      <c r="F93" s="13"/>
      <c r="H93" s="188">
        <v>1876901547</v>
      </c>
      <c r="I93" s="14"/>
      <c r="J93" s="14"/>
      <c r="K93" s="14"/>
      <c r="L93" s="188">
        <v>1876901547</v>
      </c>
      <c r="M93" s="14"/>
      <c r="N93" s="34"/>
      <c r="O93" s="14"/>
    </row>
    <row r="94" spans="1:15" ht="15" customHeight="1" thickTop="1">
      <c r="B94" s="38" t="s">
        <v>64</v>
      </c>
      <c r="C94" s="38"/>
      <c r="D94" s="38"/>
      <c r="F94" s="13"/>
      <c r="H94" s="14"/>
      <c r="I94" s="14"/>
      <c r="J94" s="14"/>
      <c r="K94" s="14"/>
      <c r="L94" s="34"/>
      <c r="M94" s="14"/>
      <c r="N94" s="34"/>
      <c r="O94" s="14"/>
    </row>
    <row r="95" spans="1:15" ht="15" customHeight="1">
      <c r="C95" s="38" t="s">
        <v>65</v>
      </c>
      <c r="F95" s="13"/>
      <c r="H95" s="14"/>
      <c r="I95" s="14"/>
      <c r="J95" s="14"/>
      <c r="K95" s="14"/>
      <c r="L95" s="34"/>
      <c r="M95" s="14"/>
      <c r="N95" s="34"/>
      <c r="O95" s="14"/>
    </row>
    <row r="96" spans="1:15" ht="15" customHeight="1" thickBot="1">
      <c r="B96" s="3"/>
      <c r="C96" s="3"/>
      <c r="D96" s="38" t="s">
        <v>66</v>
      </c>
      <c r="F96" s="13"/>
      <c r="H96" s="14"/>
      <c r="I96" s="14"/>
      <c r="J96" s="39">
        <v>1888810652</v>
      </c>
      <c r="K96" s="14"/>
      <c r="L96" s="34"/>
      <c r="M96" s="14"/>
      <c r="N96" s="39">
        <v>1888810652</v>
      </c>
      <c r="O96" s="14"/>
    </row>
    <row r="97" spans="1:15" ht="15" customHeight="1" thickTop="1">
      <c r="A97" s="38"/>
      <c r="B97" s="38" t="s">
        <v>67</v>
      </c>
      <c r="C97" s="38"/>
      <c r="D97" s="38"/>
      <c r="E97" s="24"/>
      <c r="F97" s="13"/>
      <c r="H97" s="17"/>
      <c r="I97" s="14"/>
      <c r="J97" s="14"/>
      <c r="K97" s="35"/>
      <c r="L97" s="34"/>
      <c r="M97" s="35"/>
      <c r="N97" s="35"/>
      <c r="O97" s="14"/>
    </row>
    <row r="98" spans="1:15" ht="15" customHeight="1">
      <c r="A98" s="38"/>
      <c r="B98" s="3"/>
      <c r="C98" s="38" t="s">
        <v>68</v>
      </c>
      <c r="D98" s="38"/>
      <c r="E98" s="24"/>
      <c r="F98" s="13"/>
      <c r="H98" s="17"/>
      <c r="I98" s="14"/>
      <c r="J98" s="14"/>
      <c r="K98" s="35"/>
      <c r="L98" s="36"/>
      <c r="M98" s="35"/>
      <c r="N98" s="35"/>
      <c r="O98" s="14"/>
    </row>
    <row r="99" spans="1:15" ht="15" customHeight="1">
      <c r="A99" s="38"/>
      <c r="B99" s="38"/>
      <c r="C99" s="38"/>
      <c r="D99" s="38" t="s">
        <v>66</v>
      </c>
      <c r="E99" s="24"/>
      <c r="F99" s="13"/>
      <c r="H99" s="22">
        <v>1851901547</v>
      </c>
      <c r="I99" s="14"/>
      <c r="J99" s="14">
        <v>1851901547</v>
      </c>
      <c r="K99" s="35"/>
      <c r="L99" s="22">
        <v>1851901547</v>
      </c>
      <c r="M99" s="35"/>
      <c r="N99" s="14">
        <v>1851901547</v>
      </c>
      <c r="O99" s="14"/>
    </row>
    <row r="100" spans="1:15" ht="15" customHeight="1">
      <c r="A100" s="38" t="s">
        <v>69</v>
      </c>
      <c r="B100" s="38"/>
      <c r="C100" s="38"/>
      <c r="D100" s="38"/>
      <c r="E100" s="24"/>
      <c r="F100" s="13"/>
      <c r="H100" s="22">
        <v>1340981190</v>
      </c>
      <c r="I100" s="14"/>
      <c r="J100" s="14">
        <v>1340981190</v>
      </c>
      <c r="K100" s="35"/>
      <c r="L100" s="22">
        <v>5162014871</v>
      </c>
      <c r="M100" s="35"/>
      <c r="N100" s="14">
        <v>5162014871</v>
      </c>
      <c r="O100" s="14"/>
    </row>
    <row r="101" spans="1:15" ht="15" customHeight="1">
      <c r="A101" s="38" t="s">
        <v>70</v>
      </c>
      <c r="B101" s="38"/>
      <c r="C101" s="38"/>
      <c r="D101" s="38"/>
      <c r="E101" s="24"/>
      <c r="F101" s="13"/>
      <c r="H101" s="22">
        <v>1589337148</v>
      </c>
      <c r="I101" s="14"/>
      <c r="J101" s="14">
        <v>1589337148</v>
      </c>
      <c r="K101" s="35"/>
      <c r="L101" s="22">
        <v>0</v>
      </c>
      <c r="M101" s="36"/>
      <c r="N101" s="17">
        <v>0</v>
      </c>
      <c r="O101" s="14"/>
    </row>
    <row r="102" spans="1:15" ht="15" customHeight="1">
      <c r="A102" s="38" t="s">
        <v>71</v>
      </c>
      <c r="B102" s="38"/>
      <c r="C102" s="38"/>
      <c r="D102" s="38"/>
      <c r="E102" s="24"/>
      <c r="F102" s="13"/>
      <c r="H102" s="16"/>
      <c r="I102" s="14"/>
      <c r="J102" s="14"/>
      <c r="K102" s="35"/>
      <c r="L102" s="16"/>
      <c r="M102" s="105"/>
      <c r="N102" s="16"/>
      <c r="O102" s="14"/>
    </row>
    <row r="103" spans="1:15" ht="15" customHeight="1">
      <c r="A103" s="38"/>
      <c r="B103" s="38" t="s">
        <v>72</v>
      </c>
      <c r="C103" s="38"/>
      <c r="D103" s="38"/>
      <c r="E103" s="24"/>
      <c r="F103" s="13"/>
      <c r="H103" s="22">
        <v>-135645750</v>
      </c>
      <c r="I103" s="14"/>
      <c r="J103" s="14">
        <v>-135645750</v>
      </c>
      <c r="K103" s="105"/>
      <c r="L103" s="16">
        <v>0</v>
      </c>
      <c r="M103" s="105"/>
      <c r="N103" s="16">
        <v>0</v>
      </c>
      <c r="O103" s="14"/>
    </row>
    <row r="104" spans="1:15" ht="15" customHeight="1">
      <c r="A104" s="38" t="s">
        <v>73</v>
      </c>
      <c r="B104" s="38"/>
      <c r="C104" s="38"/>
      <c r="D104" s="38"/>
      <c r="E104" s="24"/>
      <c r="F104" s="13"/>
      <c r="H104" s="115"/>
      <c r="L104" s="115"/>
      <c r="O104" s="14"/>
    </row>
    <row r="105" spans="1:15" ht="15" customHeight="1">
      <c r="A105" s="38"/>
      <c r="B105" s="38" t="s">
        <v>74</v>
      </c>
      <c r="C105" s="38"/>
      <c r="D105" s="38"/>
      <c r="E105" s="24"/>
      <c r="F105" s="13"/>
      <c r="H105" s="22">
        <v>0</v>
      </c>
      <c r="I105" s="17"/>
      <c r="J105" s="17">
        <v>0</v>
      </c>
      <c r="K105" s="35"/>
      <c r="L105" s="22">
        <v>-2490187463</v>
      </c>
      <c r="M105" s="35"/>
      <c r="N105" s="14">
        <v>-2490187463</v>
      </c>
      <c r="O105" s="14"/>
    </row>
    <row r="106" spans="1:15" ht="15" customHeight="1">
      <c r="A106" s="38" t="s">
        <v>75</v>
      </c>
      <c r="B106" s="38"/>
      <c r="C106" s="38"/>
      <c r="D106" s="38"/>
      <c r="E106" s="24"/>
      <c r="F106" s="13"/>
      <c r="H106" s="115"/>
      <c r="I106" s="36"/>
      <c r="J106" s="36"/>
      <c r="L106" s="115"/>
      <c r="O106" s="14"/>
    </row>
    <row r="107" spans="1:15" ht="15" customHeight="1">
      <c r="A107" s="38"/>
      <c r="B107" s="38" t="s">
        <v>76</v>
      </c>
      <c r="C107" s="38"/>
      <c r="D107" s="38"/>
      <c r="E107" s="24"/>
      <c r="F107" s="13"/>
      <c r="H107" s="22">
        <v>0</v>
      </c>
      <c r="I107" s="17"/>
      <c r="J107" s="17">
        <v>0</v>
      </c>
      <c r="K107" s="35"/>
      <c r="L107" s="22">
        <v>2588050</v>
      </c>
      <c r="M107" s="35"/>
      <c r="N107" s="14">
        <v>2588050</v>
      </c>
      <c r="O107" s="14"/>
    </row>
    <row r="108" spans="1:15" ht="15" customHeight="1">
      <c r="A108" s="38" t="s">
        <v>77</v>
      </c>
      <c r="B108" s="38"/>
      <c r="C108" s="38"/>
      <c r="D108" s="38"/>
      <c r="E108" s="24"/>
      <c r="F108" s="13"/>
      <c r="H108" s="22"/>
      <c r="I108" s="14"/>
      <c r="J108" s="14"/>
      <c r="K108" s="35"/>
      <c r="L108" s="22"/>
      <c r="M108" s="35"/>
      <c r="N108" s="14"/>
      <c r="O108" s="14"/>
    </row>
    <row r="109" spans="1:15" ht="15" customHeight="1">
      <c r="A109" s="38"/>
      <c r="B109" s="38" t="s">
        <v>78</v>
      </c>
      <c r="C109" s="38"/>
      <c r="D109" s="38"/>
      <c r="E109" s="24"/>
      <c r="F109" s="13"/>
      <c r="H109" s="22">
        <v>100111661</v>
      </c>
      <c r="I109" s="14"/>
      <c r="J109" s="14">
        <v>100111661</v>
      </c>
      <c r="K109" s="35"/>
      <c r="L109" s="22">
        <v>83095557</v>
      </c>
      <c r="M109" s="35"/>
      <c r="N109" s="14">
        <v>83095557</v>
      </c>
      <c r="O109" s="14"/>
    </row>
    <row r="110" spans="1:15" ht="15" customHeight="1">
      <c r="A110" s="38"/>
      <c r="B110" s="38" t="s">
        <v>79</v>
      </c>
      <c r="C110" s="38"/>
      <c r="D110" s="38"/>
      <c r="E110" s="9"/>
      <c r="F110" s="13"/>
      <c r="H110" s="88">
        <v>892167717</v>
      </c>
      <c r="I110" s="14"/>
      <c r="J110" s="25">
        <v>888520695</v>
      </c>
      <c r="K110" s="35"/>
      <c r="L110" s="88">
        <v>199587144</v>
      </c>
      <c r="M110" s="35"/>
      <c r="N110" s="25">
        <v>210977234</v>
      </c>
      <c r="O110" s="14"/>
    </row>
    <row r="111" spans="1:15" ht="15" customHeight="1">
      <c r="A111" s="40" t="s">
        <v>80</v>
      </c>
      <c r="B111" s="40"/>
      <c r="C111" s="40"/>
      <c r="D111" s="40"/>
      <c r="E111" s="9"/>
      <c r="F111" s="13"/>
      <c r="H111" s="189"/>
      <c r="I111" s="19"/>
      <c r="J111" s="20"/>
      <c r="K111" s="20"/>
      <c r="L111" s="146"/>
      <c r="M111" s="20"/>
      <c r="N111" s="20"/>
      <c r="O111" s="14"/>
    </row>
    <row r="112" spans="1:15" ht="15" customHeight="1">
      <c r="A112" s="40"/>
      <c r="B112" s="40" t="s">
        <v>81</v>
      </c>
      <c r="C112" s="40"/>
      <c r="D112" s="40"/>
      <c r="E112" s="9"/>
      <c r="F112" s="13"/>
      <c r="H112" s="189">
        <f>SUM(H99:H110)</f>
        <v>5638853513</v>
      </c>
      <c r="I112" s="19"/>
      <c r="J112" s="19">
        <f>SUM(J99:J110)</f>
        <v>5635206491</v>
      </c>
      <c r="K112" s="20"/>
      <c r="L112" s="189">
        <f>SUM(L99:L110)</f>
        <v>4808999706</v>
      </c>
      <c r="M112" s="20"/>
      <c r="N112" s="19">
        <f>SUM(N99:N110)</f>
        <v>4820389796</v>
      </c>
      <c r="O112" s="14"/>
    </row>
    <row r="113" spans="1:23" ht="15" customHeight="1">
      <c r="A113" s="38" t="s">
        <v>82</v>
      </c>
      <c r="B113" s="38"/>
      <c r="C113" s="38"/>
      <c r="D113" s="38"/>
      <c r="E113" s="9"/>
      <c r="F113" s="13"/>
      <c r="H113" s="88">
        <v>122256</v>
      </c>
      <c r="I113" s="14"/>
      <c r="J113" s="25">
        <v>122282</v>
      </c>
      <c r="K113" s="15"/>
      <c r="L113" s="88">
        <v>0</v>
      </c>
      <c r="M113" s="16"/>
      <c r="N113" s="41">
        <v>0</v>
      </c>
      <c r="O113" s="14"/>
    </row>
    <row r="114" spans="1:23" ht="15" customHeight="1">
      <c r="A114" s="40" t="s">
        <v>83</v>
      </c>
      <c r="B114" s="40"/>
      <c r="C114" s="40"/>
      <c r="D114" s="40"/>
      <c r="E114" s="9"/>
      <c r="F114" s="13"/>
      <c r="H114" s="190">
        <f>SUM(H111:H113)</f>
        <v>5638975769</v>
      </c>
      <c r="I114" s="19"/>
      <c r="J114" s="42">
        <f>SUM(J111:J113)</f>
        <v>5635328773</v>
      </c>
      <c r="K114" s="19"/>
      <c r="L114" s="190">
        <f>SUM(L111:L113)</f>
        <v>4808999706</v>
      </c>
      <c r="M114" s="19"/>
      <c r="N114" s="42">
        <f>SUM(N111:N113)</f>
        <v>4820389796</v>
      </c>
      <c r="O114" s="14"/>
    </row>
    <row r="115" spans="1:23" ht="15" customHeight="1">
      <c r="A115" s="40"/>
      <c r="B115" s="40"/>
      <c r="C115" s="40"/>
      <c r="D115" s="40"/>
      <c r="E115" s="9"/>
      <c r="F115" s="13"/>
      <c r="H115" s="164"/>
      <c r="I115" s="19"/>
      <c r="J115" s="19"/>
      <c r="K115" s="19"/>
      <c r="L115" s="146"/>
      <c r="M115" s="19"/>
      <c r="N115" s="19"/>
      <c r="O115" s="14"/>
    </row>
    <row r="116" spans="1:23" ht="15" customHeight="1" thickBot="1">
      <c r="A116" s="2" t="s">
        <v>84</v>
      </c>
      <c r="B116" s="2"/>
      <c r="C116" s="2"/>
      <c r="D116" s="2"/>
      <c r="F116" s="13"/>
      <c r="H116" s="165">
        <f>SUM(H114,H76)</f>
        <v>15168403015</v>
      </c>
      <c r="I116" s="19"/>
      <c r="J116" s="43">
        <f>SUM(J114,J76)</f>
        <v>15044971200</v>
      </c>
      <c r="K116" s="19"/>
      <c r="L116" s="165">
        <f>SUM(L114,L76)</f>
        <v>7738619834</v>
      </c>
      <c r="M116" s="19"/>
      <c r="N116" s="43">
        <f>SUM(N114,N76)</f>
        <v>7691640401</v>
      </c>
      <c r="O116" s="14"/>
    </row>
    <row r="117" spans="1:23" ht="15" customHeight="1" thickTop="1">
      <c r="A117" s="2"/>
      <c r="B117" s="2"/>
      <c r="C117" s="2"/>
      <c r="D117" s="2"/>
      <c r="F117" s="13"/>
      <c r="H117" s="19"/>
      <c r="I117" s="19"/>
      <c r="J117" s="19"/>
      <c r="K117" s="19"/>
      <c r="L117" s="146"/>
      <c r="M117" s="19"/>
      <c r="N117" s="19"/>
      <c r="O117" s="14"/>
    </row>
    <row r="118" spans="1:23" ht="15" customHeight="1">
      <c r="A118" s="2"/>
      <c r="B118" s="2"/>
      <c r="C118" s="2"/>
      <c r="D118" s="2"/>
      <c r="H118" s="19"/>
      <c r="I118" s="19"/>
      <c r="J118" s="19"/>
      <c r="K118" s="19"/>
      <c r="L118" s="19"/>
      <c r="M118" s="19"/>
      <c r="N118" s="19"/>
      <c r="O118" s="14"/>
    </row>
    <row r="119" spans="1:23" ht="15" customHeight="1">
      <c r="F119" s="44"/>
      <c r="O119" s="34"/>
      <c r="Q119" s="45"/>
      <c r="R119" s="46"/>
      <c r="S119" s="47"/>
      <c r="T119" s="46"/>
      <c r="U119" s="47"/>
      <c r="V119" s="46"/>
      <c r="W119" s="47"/>
    </row>
    <row r="120" spans="1:23" ht="15" customHeight="1">
      <c r="F120" s="44"/>
    </row>
    <row r="121" spans="1:23" ht="15" customHeight="1">
      <c r="F121" s="44"/>
    </row>
    <row r="122" spans="1:23" ht="15" customHeight="1">
      <c r="A122" s="48"/>
      <c r="E122" s="44"/>
      <c r="F122" s="3"/>
      <c r="H122" s="44"/>
    </row>
    <row r="123" spans="1:23" ht="15" customHeight="1">
      <c r="E123" s="44"/>
      <c r="F123" s="3"/>
      <c r="H123" s="44"/>
    </row>
    <row r="124" spans="1:23" ht="15" customHeight="1">
      <c r="E124" s="38"/>
      <c r="F124" s="3"/>
      <c r="H124" s="38"/>
    </row>
    <row r="125" spans="1:23" ht="15" customHeight="1">
      <c r="A125" s="48"/>
      <c r="E125" s="44"/>
      <c r="F125" s="3"/>
      <c r="H125" s="44"/>
    </row>
    <row r="126" spans="1:23" ht="15" customHeight="1">
      <c r="F126" s="3"/>
    </row>
    <row r="129" spans="12:12" ht="15" customHeight="1">
      <c r="L129" s="49"/>
    </row>
  </sheetData>
  <mergeCells count="15">
    <mergeCell ref="H5:J5"/>
    <mergeCell ref="L5:N5"/>
    <mergeCell ref="H10:N10"/>
    <mergeCell ref="H43:J43"/>
    <mergeCell ref="L43:N43"/>
    <mergeCell ref="H88:N88"/>
    <mergeCell ref="K6:N6"/>
    <mergeCell ref="G6:J6"/>
    <mergeCell ref="G44:J44"/>
    <mergeCell ref="K44:N44"/>
    <mergeCell ref="G84:J84"/>
    <mergeCell ref="K84:N84"/>
    <mergeCell ref="H48:N48"/>
    <mergeCell ref="H83:J83"/>
    <mergeCell ref="L83:N83"/>
  </mergeCells>
  <printOptions horizontalCentered="1"/>
  <pageMargins left="0.7" right="0.5" top="0.75" bottom="0.75" header="0.5" footer="0.5"/>
  <pageSetup paperSize="9" scale="81" firstPageNumber="3" fitToHeight="0" orientation="portrait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  <rowBreaks count="2" manualBreakCount="2">
    <brk id="38" max="12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80957-40F1-48FD-837E-50202D1985CB}">
  <sheetPr>
    <pageSetUpPr fitToPage="1"/>
  </sheetPr>
  <dimension ref="A1:P115"/>
  <sheetViews>
    <sheetView view="pageBreakPreview" topLeftCell="A34" zoomScale="80" zoomScaleNormal="70" zoomScaleSheetLayoutView="80" workbookViewId="0">
      <selection activeCell="S27" sqref="S27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5.6640625" style="58" customWidth="1"/>
    <col min="6" max="6" width="7.88671875" style="58" customWidth="1"/>
    <col min="7" max="7" width="1.109375" style="58" customWidth="1"/>
    <col min="8" max="8" width="15.77734375" style="58" customWidth="1"/>
    <col min="9" max="9" width="1.109375" style="60" customWidth="1"/>
    <col min="10" max="10" width="15.77734375" style="60" customWidth="1"/>
    <col min="11" max="11" width="1.109375" style="58" customWidth="1"/>
    <col min="12" max="12" width="15.77734375" style="58" customWidth="1"/>
    <col min="13" max="13" width="1.109375" style="60" customWidth="1"/>
    <col min="14" max="14" width="15.77734375" style="60" customWidth="1"/>
    <col min="15" max="15" width="1.21875" style="60" customWidth="1"/>
    <col min="16" max="16" width="1.44140625" style="58" customWidth="1"/>
    <col min="17" max="17" width="9.44140625" style="58" bestFit="1" customWidth="1"/>
    <col min="18" max="18" width="9.6640625" style="58" bestFit="1" customWidth="1"/>
    <col min="19" max="16384" width="8.5546875" style="58"/>
  </cols>
  <sheetData>
    <row r="1" spans="1:16" s="3" customFormat="1" ht="16.2" customHeight="1">
      <c r="A1" s="1" t="str">
        <f>[2]BS!A1</f>
        <v>Nirvana Development Public Company Limited and its subsidiaries</v>
      </c>
      <c r="B1" s="1"/>
      <c r="C1" s="1"/>
      <c r="D1" s="1"/>
      <c r="P1" s="1"/>
    </row>
    <row r="2" spans="1:16" s="57" customFormat="1" ht="16.2" customHeight="1">
      <c r="A2" s="53" t="s">
        <v>85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  <c r="P2" s="53"/>
    </row>
    <row r="3" spans="1:16" s="57" customFormat="1" ht="16.2" customHeight="1">
      <c r="A3" s="73" t="s">
        <v>221</v>
      </c>
      <c r="B3" s="73"/>
      <c r="C3" s="73"/>
      <c r="D3" s="73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73"/>
    </row>
    <row r="4" spans="1:16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6" ht="16.2" customHeight="1">
      <c r="E5" s="59"/>
      <c r="F5" s="10"/>
      <c r="G5" s="59"/>
      <c r="H5" s="196" t="s">
        <v>86</v>
      </c>
      <c r="I5" s="196"/>
      <c r="J5" s="196"/>
      <c r="K5" s="59"/>
      <c r="L5" s="196" t="s">
        <v>87</v>
      </c>
      <c r="M5" s="196"/>
      <c r="N5" s="196"/>
      <c r="O5" s="59"/>
    </row>
    <row r="6" spans="1:16" ht="16.2" customHeight="1">
      <c r="E6" s="59"/>
      <c r="F6" s="10"/>
      <c r="G6" s="59"/>
      <c r="H6" s="196" t="s">
        <v>4</v>
      </c>
      <c r="I6" s="196"/>
      <c r="J6" s="196"/>
      <c r="K6" s="59"/>
      <c r="L6" s="196" t="s">
        <v>4</v>
      </c>
      <c r="M6" s="196"/>
      <c r="N6" s="196"/>
      <c r="O6" s="59"/>
    </row>
    <row r="7" spans="1:16" s="57" customFormat="1" ht="16.2" customHeight="1">
      <c r="A7" s="58"/>
      <c r="B7" s="58"/>
      <c r="C7" s="58"/>
      <c r="D7" s="58"/>
      <c r="E7" s="58"/>
      <c r="F7" s="133" t="s">
        <v>6</v>
      </c>
      <c r="G7" s="56"/>
      <c r="H7" s="74">
        <v>2026</v>
      </c>
      <c r="I7" s="60"/>
      <c r="J7" s="74">
        <v>2025</v>
      </c>
      <c r="K7" s="56"/>
      <c r="L7" s="74">
        <v>2026</v>
      </c>
      <c r="M7" s="60"/>
      <c r="N7" s="74">
        <v>2025</v>
      </c>
      <c r="P7" s="58"/>
    </row>
    <row r="8" spans="1:16" s="57" customFormat="1" ht="16.2" customHeight="1">
      <c r="A8" s="58"/>
      <c r="B8" s="58"/>
      <c r="C8" s="58"/>
      <c r="D8" s="58"/>
      <c r="E8" s="58"/>
      <c r="F8" s="133"/>
      <c r="G8" s="56"/>
      <c r="H8" s="74"/>
      <c r="I8" s="60"/>
      <c r="J8" s="74" t="s">
        <v>244</v>
      </c>
      <c r="K8" s="56"/>
      <c r="L8" s="74"/>
      <c r="M8" s="60"/>
      <c r="N8" s="74" t="s">
        <v>244</v>
      </c>
      <c r="P8" s="58"/>
    </row>
    <row r="9" spans="1:16" s="57" customFormat="1" ht="16.2" customHeight="1">
      <c r="A9" s="58"/>
      <c r="B9" s="58"/>
      <c r="C9" s="58"/>
      <c r="D9" s="58"/>
      <c r="E9" s="58"/>
      <c r="F9" s="134"/>
      <c r="G9" s="56"/>
      <c r="H9" s="198" t="s">
        <v>11</v>
      </c>
      <c r="I9" s="193"/>
      <c r="J9" s="193"/>
      <c r="K9" s="193"/>
      <c r="L9" s="193"/>
      <c r="M9" s="193"/>
      <c r="N9" s="193"/>
      <c r="P9" s="58"/>
    </row>
    <row r="10" spans="1:16" s="57" customFormat="1" ht="16.2" customHeight="1">
      <c r="A10" s="99" t="s">
        <v>88</v>
      </c>
      <c r="B10" s="58"/>
      <c r="C10" s="58"/>
      <c r="D10" s="58"/>
      <c r="E10" s="58"/>
      <c r="F10" s="134"/>
      <c r="G10" s="56"/>
      <c r="H10" s="151"/>
      <c r="I10" s="98"/>
      <c r="J10" s="98"/>
      <c r="K10" s="98"/>
      <c r="L10" s="149"/>
      <c r="M10" s="98"/>
      <c r="N10" s="98"/>
      <c r="P10" s="99"/>
    </row>
    <row r="11" spans="1:16" ht="16.2" customHeight="1">
      <c r="A11" s="61" t="s">
        <v>89</v>
      </c>
      <c r="B11" s="61"/>
      <c r="C11" s="61"/>
      <c r="D11" s="61"/>
      <c r="F11" s="133">
        <v>3</v>
      </c>
      <c r="G11" s="56"/>
      <c r="H11" s="115">
        <v>175875377</v>
      </c>
      <c r="I11" s="62"/>
      <c r="J11" s="62">
        <v>86940227</v>
      </c>
      <c r="K11" s="62"/>
      <c r="L11" s="63">
        <v>42147373</v>
      </c>
      <c r="M11" s="62"/>
      <c r="N11" s="63">
        <v>3000000</v>
      </c>
      <c r="O11" s="58"/>
      <c r="P11" s="61"/>
    </row>
    <row r="12" spans="1:16" ht="16.2" customHeight="1">
      <c r="A12" s="61" t="s">
        <v>90</v>
      </c>
      <c r="B12" s="61"/>
      <c r="C12" s="61"/>
      <c r="D12" s="61"/>
      <c r="F12" s="133"/>
      <c r="G12" s="56"/>
      <c r="H12" s="115">
        <v>5202208</v>
      </c>
      <c r="I12" s="62"/>
      <c r="J12" s="62">
        <v>1919084</v>
      </c>
      <c r="K12" s="62"/>
      <c r="L12" s="117">
        <v>0</v>
      </c>
      <c r="M12" s="62"/>
      <c r="N12" s="117">
        <v>0</v>
      </c>
      <c r="O12" s="58"/>
      <c r="P12" s="61"/>
    </row>
    <row r="13" spans="1:16" ht="16.2" customHeight="1">
      <c r="A13" s="61" t="s">
        <v>91</v>
      </c>
      <c r="B13" s="61"/>
      <c r="C13" s="61"/>
      <c r="D13" s="61"/>
      <c r="F13" s="133">
        <v>20</v>
      </c>
      <c r="G13" s="56"/>
      <c r="H13" s="115">
        <v>39150151</v>
      </c>
      <c r="I13" s="62"/>
      <c r="J13" s="62">
        <v>31071740</v>
      </c>
      <c r="K13" s="62"/>
      <c r="L13" s="117">
        <v>55338562</v>
      </c>
      <c r="M13" s="62"/>
      <c r="N13" s="117">
        <v>82077353</v>
      </c>
      <c r="O13" s="58"/>
      <c r="P13" s="61"/>
    </row>
    <row r="14" spans="1:16" ht="16.2" customHeight="1">
      <c r="A14" s="65" t="s">
        <v>92</v>
      </c>
      <c r="B14" s="65"/>
      <c r="C14" s="65"/>
      <c r="D14" s="65"/>
      <c r="F14" s="133"/>
      <c r="G14" s="56"/>
      <c r="H14" s="131">
        <f>SUM(H11:H13)</f>
        <v>220227736</v>
      </c>
      <c r="I14" s="69"/>
      <c r="J14" s="172">
        <f>SUM(J11:J13)</f>
        <v>119931051</v>
      </c>
      <c r="K14" s="69"/>
      <c r="L14" s="131">
        <f>SUM(L11:L13)</f>
        <v>97485935</v>
      </c>
      <c r="M14" s="69"/>
      <c r="N14" s="172">
        <f>SUM(N11:N13)</f>
        <v>85077353</v>
      </c>
      <c r="O14" s="58"/>
      <c r="P14" s="65"/>
    </row>
    <row r="15" spans="1:16" ht="16.2" customHeight="1">
      <c r="A15" s="65"/>
      <c r="B15" s="65"/>
      <c r="C15" s="65"/>
      <c r="D15" s="65"/>
      <c r="F15" s="133"/>
      <c r="G15" s="56"/>
      <c r="H15" s="105"/>
      <c r="I15" s="62"/>
      <c r="J15" s="62"/>
      <c r="K15" s="62"/>
      <c r="L15" s="171"/>
      <c r="M15" s="62"/>
      <c r="N15" s="117"/>
      <c r="O15" s="58"/>
      <c r="P15" s="65"/>
    </row>
    <row r="16" spans="1:16" ht="16.2" customHeight="1">
      <c r="A16" s="100" t="s">
        <v>93</v>
      </c>
      <c r="B16" s="65"/>
      <c r="C16" s="65"/>
      <c r="D16" s="65"/>
      <c r="F16" s="133"/>
      <c r="G16" s="56"/>
      <c r="H16" s="105"/>
      <c r="I16" s="62"/>
      <c r="J16" s="62"/>
      <c r="K16" s="62"/>
      <c r="L16" s="171"/>
      <c r="M16" s="62"/>
      <c r="N16" s="117"/>
      <c r="O16" s="58"/>
      <c r="P16" s="100"/>
    </row>
    <row r="17" spans="1:16" ht="16.2" customHeight="1">
      <c r="A17" s="61" t="s">
        <v>94</v>
      </c>
      <c r="B17" s="61"/>
      <c r="C17" s="61"/>
      <c r="D17" s="61"/>
      <c r="F17" s="133">
        <v>3</v>
      </c>
      <c r="G17" s="56"/>
      <c r="H17" s="115">
        <v>119980408</v>
      </c>
      <c r="I17" s="62"/>
      <c r="J17" s="62">
        <v>74124913</v>
      </c>
      <c r="K17" s="62"/>
      <c r="L17" s="115">
        <v>36334539</v>
      </c>
      <c r="M17" s="62"/>
      <c r="N17" s="115">
        <v>3000000</v>
      </c>
      <c r="O17" s="58"/>
      <c r="P17" s="61"/>
    </row>
    <row r="18" spans="1:16" ht="16.2" customHeight="1">
      <c r="A18" s="61" t="s">
        <v>95</v>
      </c>
      <c r="B18" s="61"/>
      <c r="C18" s="61"/>
      <c r="D18" s="61"/>
      <c r="F18" s="133"/>
      <c r="G18" s="56"/>
      <c r="H18" s="115">
        <v>3238987</v>
      </c>
      <c r="I18" s="62"/>
      <c r="J18" s="62">
        <v>2243962</v>
      </c>
      <c r="K18" s="62"/>
      <c r="L18" s="115">
        <v>0</v>
      </c>
      <c r="M18" s="62"/>
      <c r="N18" s="115">
        <v>0</v>
      </c>
      <c r="O18" s="58"/>
      <c r="P18" s="61"/>
    </row>
    <row r="19" spans="1:16" ht="16.2" customHeight="1">
      <c r="A19" s="61" t="s">
        <v>96</v>
      </c>
      <c r="B19" s="61"/>
      <c r="C19" s="61"/>
      <c r="D19" s="61"/>
      <c r="F19" s="133"/>
      <c r="G19" s="56"/>
      <c r="H19" s="115">
        <v>35752836</v>
      </c>
      <c r="I19" s="62"/>
      <c r="J19" s="62">
        <v>23026147</v>
      </c>
      <c r="K19" s="62"/>
      <c r="L19" s="115">
        <v>11155459</v>
      </c>
      <c r="M19" s="62"/>
      <c r="N19" s="115">
        <v>8453859</v>
      </c>
      <c r="O19" s="58"/>
      <c r="P19" s="61"/>
    </row>
    <row r="20" spans="1:16" ht="16.2" customHeight="1">
      <c r="A20" s="61" t="s">
        <v>97</v>
      </c>
      <c r="B20" s="61"/>
      <c r="C20" s="61"/>
      <c r="D20" s="61"/>
      <c r="F20" s="133"/>
      <c r="G20" s="56"/>
      <c r="H20" s="115">
        <v>28843183</v>
      </c>
      <c r="I20" s="62"/>
      <c r="J20" s="62">
        <v>33347915</v>
      </c>
      <c r="K20" s="62"/>
      <c r="L20" s="122">
        <v>18074351</v>
      </c>
      <c r="M20" s="62"/>
      <c r="N20" s="122">
        <v>21883615</v>
      </c>
      <c r="O20" s="58"/>
      <c r="P20" s="61"/>
    </row>
    <row r="21" spans="1:16" ht="16.2" customHeight="1">
      <c r="A21" s="65" t="s">
        <v>98</v>
      </c>
      <c r="B21" s="65"/>
      <c r="C21" s="65"/>
      <c r="D21" s="65"/>
      <c r="F21" s="133"/>
      <c r="G21" s="56"/>
      <c r="H21" s="131">
        <f>SUM(H17:H20)</f>
        <v>187815414</v>
      </c>
      <c r="I21" s="69"/>
      <c r="J21" s="172">
        <f>SUM(J17:J20)</f>
        <v>132742937</v>
      </c>
      <c r="K21" s="69"/>
      <c r="L21" s="131">
        <f>SUM(L17:L20)</f>
        <v>65564349</v>
      </c>
      <c r="M21" s="69"/>
      <c r="N21" s="131">
        <f>SUM(N17:N20)</f>
        <v>33337474</v>
      </c>
      <c r="O21" s="58"/>
      <c r="P21" s="65"/>
    </row>
    <row r="22" spans="1:16" ht="16.2" customHeight="1">
      <c r="F22" s="133"/>
      <c r="G22" s="56"/>
      <c r="H22" s="152"/>
      <c r="I22" s="69"/>
      <c r="J22" s="69"/>
      <c r="K22" s="69"/>
      <c r="L22" s="176"/>
      <c r="M22" s="69"/>
      <c r="N22" s="177"/>
      <c r="O22" s="58"/>
    </row>
    <row r="23" spans="1:16" ht="16.2" customHeight="1">
      <c r="A23" s="65" t="s">
        <v>219</v>
      </c>
      <c r="B23" s="65"/>
      <c r="C23" s="65"/>
      <c r="D23" s="65"/>
      <c r="F23" s="133"/>
      <c r="G23" s="62"/>
      <c r="H23" s="119">
        <f>H14-H21</f>
        <v>32412322</v>
      </c>
      <c r="I23" s="62"/>
      <c r="J23" s="69">
        <f>J14-J21</f>
        <v>-12811886</v>
      </c>
      <c r="K23" s="62"/>
      <c r="L23" s="119">
        <f>L14-L21</f>
        <v>31921586</v>
      </c>
      <c r="M23" s="62"/>
      <c r="N23" s="69">
        <f>N14-N21</f>
        <v>51739879</v>
      </c>
      <c r="O23" s="58"/>
      <c r="P23" s="65"/>
    </row>
    <row r="24" spans="1:16" ht="16.2" customHeight="1">
      <c r="A24" s="61" t="s">
        <v>100</v>
      </c>
      <c r="B24" s="61"/>
      <c r="C24" s="61"/>
      <c r="D24" s="61"/>
      <c r="F24" s="133"/>
      <c r="G24" s="56"/>
      <c r="H24" s="63">
        <v>-4821434</v>
      </c>
      <c r="I24" s="62"/>
      <c r="J24" s="63">
        <v>-1815660</v>
      </c>
      <c r="K24" s="62"/>
      <c r="L24" s="63">
        <v>0</v>
      </c>
      <c r="M24" s="62"/>
      <c r="N24" s="63">
        <v>0</v>
      </c>
      <c r="O24" s="58"/>
      <c r="P24" s="61"/>
    </row>
    <row r="25" spans="1:16" ht="16.2" customHeight="1">
      <c r="A25" s="61" t="s">
        <v>101</v>
      </c>
      <c r="B25" s="61"/>
      <c r="C25" s="61"/>
      <c r="D25" s="61"/>
      <c r="F25" s="133"/>
      <c r="G25" s="56"/>
      <c r="H25" s="71">
        <v>-16321568</v>
      </c>
      <c r="I25" s="62"/>
      <c r="J25" s="71">
        <v>-17550884</v>
      </c>
      <c r="K25" s="62"/>
      <c r="L25" s="71">
        <v>-32463202</v>
      </c>
      <c r="M25" s="62"/>
      <c r="N25" s="71">
        <v>-45226032</v>
      </c>
      <c r="O25" s="58"/>
      <c r="P25" s="61"/>
    </row>
    <row r="26" spans="1:16" ht="16.2" customHeight="1">
      <c r="A26" s="65" t="s">
        <v>102</v>
      </c>
      <c r="B26" s="65"/>
      <c r="C26" s="65"/>
      <c r="D26" s="65"/>
      <c r="F26" s="60"/>
      <c r="G26" s="56"/>
      <c r="H26" s="115">
        <f>SUM(H23:H25)</f>
        <v>11269320</v>
      </c>
      <c r="I26" s="62"/>
      <c r="J26" s="62">
        <f>SUM(J23:J25)</f>
        <v>-32178430</v>
      </c>
      <c r="K26" s="62"/>
      <c r="L26" s="115">
        <f>SUM(L23:L25)</f>
        <v>-541616</v>
      </c>
      <c r="M26" s="62"/>
      <c r="N26" s="62">
        <f>SUM(N23:N25)</f>
        <v>6513847</v>
      </c>
      <c r="O26" s="58"/>
      <c r="P26" s="65"/>
    </row>
    <row r="27" spans="1:16" ht="16.2" customHeight="1">
      <c r="A27" s="61" t="s">
        <v>103</v>
      </c>
      <c r="B27" s="61"/>
      <c r="C27" s="61"/>
      <c r="D27" s="61"/>
      <c r="F27" s="133">
        <v>19</v>
      </c>
      <c r="G27" s="56"/>
      <c r="H27" s="115">
        <v>-3913804</v>
      </c>
      <c r="I27" s="62"/>
      <c r="J27" s="62">
        <v>-132470</v>
      </c>
      <c r="K27" s="62"/>
      <c r="L27" s="115">
        <v>-2442643</v>
      </c>
      <c r="M27" s="62"/>
      <c r="N27" s="115">
        <v>-4126488</v>
      </c>
      <c r="O27" s="58"/>
      <c r="P27" s="61"/>
    </row>
    <row r="28" spans="1:16" ht="16.2" customHeight="1">
      <c r="A28" s="65" t="s">
        <v>104</v>
      </c>
      <c r="B28" s="65"/>
      <c r="C28" s="65"/>
      <c r="D28" s="65"/>
      <c r="F28" s="60"/>
      <c r="G28" s="56"/>
      <c r="H28" s="131">
        <f>SUM(H26:H27)</f>
        <v>7355516</v>
      </c>
      <c r="I28" s="69"/>
      <c r="J28" s="172">
        <f>SUM(J26:J27)</f>
        <v>-32310900</v>
      </c>
      <c r="K28" s="69"/>
      <c r="L28" s="131">
        <f>SUM(L26:L27)</f>
        <v>-2984259</v>
      </c>
      <c r="M28" s="69"/>
      <c r="N28" s="131">
        <f>SUM(N26:N27)</f>
        <v>2387359</v>
      </c>
      <c r="O28" s="58"/>
      <c r="P28" s="65"/>
    </row>
    <row r="29" spans="1:16" ht="16.2" customHeight="1">
      <c r="A29" s="61" t="s">
        <v>105</v>
      </c>
      <c r="B29" s="65"/>
      <c r="C29" s="65"/>
      <c r="D29" s="65"/>
      <c r="F29" s="133"/>
      <c r="G29" s="56"/>
      <c r="H29" s="105">
        <v>0</v>
      </c>
      <c r="I29" s="105"/>
      <c r="J29" s="105">
        <v>0</v>
      </c>
      <c r="K29" s="105"/>
      <c r="L29" s="115">
        <v>0</v>
      </c>
      <c r="M29" s="105"/>
      <c r="N29" s="105">
        <v>0</v>
      </c>
      <c r="O29" s="58"/>
      <c r="P29" s="61"/>
    </row>
    <row r="30" spans="1:16" ht="16.2" customHeight="1" thickBot="1">
      <c r="A30" s="65" t="s">
        <v>238</v>
      </c>
      <c r="B30" s="65"/>
      <c r="C30" s="65"/>
      <c r="D30" s="65"/>
      <c r="F30" s="133"/>
      <c r="G30" s="56"/>
      <c r="H30" s="173">
        <f>SUM(H28,H29)</f>
        <v>7355516</v>
      </c>
      <c r="I30" s="168"/>
      <c r="J30" s="169">
        <f>SUM(J28,J29)</f>
        <v>-32310900</v>
      </c>
      <c r="K30" s="168"/>
      <c r="L30" s="173">
        <f>SUM(L28,L29)</f>
        <v>-2984259</v>
      </c>
      <c r="M30" s="168"/>
      <c r="N30" s="169">
        <f>SUM(N28,N29)</f>
        <v>2387359</v>
      </c>
      <c r="O30" s="58"/>
      <c r="P30" s="65"/>
    </row>
    <row r="31" spans="1:16" ht="16.2" customHeight="1" thickTop="1">
      <c r="A31" s="65"/>
      <c r="B31" s="65"/>
      <c r="C31" s="65"/>
      <c r="D31" s="65"/>
      <c r="F31" s="133"/>
      <c r="G31" s="56"/>
      <c r="H31" s="115"/>
      <c r="I31" s="170"/>
      <c r="J31" s="170"/>
      <c r="K31" s="170"/>
      <c r="L31" s="115"/>
      <c r="M31" s="170"/>
      <c r="N31" s="3"/>
      <c r="O31" s="58"/>
      <c r="P31" s="65"/>
    </row>
    <row r="32" spans="1:16" ht="16.2" customHeight="1">
      <c r="A32" s="65" t="s">
        <v>106</v>
      </c>
      <c r="B32" s="65"/>
      <c r="C32" s="65"/>
      <c r="D32" s="65"/>
      <c r="F32" s="133"/>
      <c r="G32" s="56"/>
      <c r="H32" s="115"/>
      <c r="I32" s="170"/>
      <c r="J32" s="170"/>
      <c r="K32" s="170"/>
      <c r="L32" s="115"/>
      <c r="M32" s="170"/>
      <c r="N32" s="3"/>
      <c r="O32" s="58"/>
      <c r="P32" s="65"/>
    </row>
    <row r="33" spans="1:16" ht="16.2" customHeight="1">
      <c r="A33" s="61" t="s">
        <v>107</v>
      </c>
      <c r="C33" s="61"/>
      <c r="D33" s="61"/>
      <c r="F33" s="133"/>
      <c r="G33" s="56"/>
      <c r="H33" s="115">
        <f>H35-H34</f>
        <v>7355525</v>
      </c>
      <c r="I33" s="170"/>
      <c r="J33" s="170">
        <f>J35-J34</f>
        <v>-32310845</v>
      </c>
      <c r="K33" s="170"/>
      <c r="L33" s="115">
        <f>L35-L34</f>
        <v>-2984259</v>
      </c>
      <c r="M33" s="170"/>
      <c r="N33" s="3">
        <f>N35-N34</f>
        <v>2387359</v>
      </c>
      <c r="O33" s="58"/>
      <c r="P33" s="61"/>
    </row>
    <row r="34" spans="1:16" ht="16.2" customHeight="1">
      <c r="A34" s="61" t="s">
        <v>108</v>
      </c>
      <c r="C34" s="61"/>
      <c r="D34" s="61"/>
      <c r="F34" s="133"/>
      <c r="G34" s="56"/>
      <c r="H34" s="115">
        <v>-9</v>
      </c>
      <c r="I34" s="170"/>
      <c r="J34" s="170">
        <v>-55</v>
      </c>
      <c r="K34" s="170"/>
      <c r="L34" s="71">
        <v>0</v>
      </c>
      <c r="M34" s="170"/>
      <c r="N34" s="71">
        <v>0</v>
      </c>
      <c r="O34" s="58"/>
      <c r="P34" s="61"/>
    </row>
    <row r="35" spans="1:16" ht="16.2" customHeight="1" thickBot="1">
      <c r="A35" s="65" t="s">
        <v>104</v>
      </c>
      <c r="B35" s="65"/>
      <c r="C35" s="65"/>
      <c r="D35" s="65"/>
      <c r="F35" s="133"/>
      <c r="G35" s="56"/>
      <c r="H35" s="173">
        <f>H28</f>
        <v>7355516</v>
      </c>
      <c r="I35" s="168"/>
      <c r="J35" s="169">
        <f>J28</f>
        <v>-32310900</v>
      </c>
      <c r="K35" s="170"/>
      <c r="L35" s="173">
        <f>L28</f>
        <v>-2984259</v>
      </c>
      <c r="M35" s="168"/>
      <c r="N35" s="169">
        <f>N28</f>
        <v>2387359</v>
      </c>
      <c r="O35" s="58"/>
      <c r="P35" s="65"/>
    </row>
    <row r="36" spans="1:16" ht="16.2" customHeight="1" thickTop="1">
      <c r="A36" s="61"/>
      <c r="B36" s="61"/>
      <c r="C36" s="61"/>
      <c r="D36" s="61"/>
      <c r="F36" s="60"/>
      <c r="G36" s="60"/>
      <c r="H36" s="115"/>
      <c r="I36" s="170"/>
      <c r="J36" s="170"/>
      <c r="K36" s="170"/>
      <c r="L36" s="115"/>
      <c r="M36" s="170"/>
      <c r="N36" s="3"/>
      <c r="P36" s="61"/>
    </row>
    <row r="37" spans="1:16" ht="16.2" customHeight="1">
      <c r="A37" s="65" t="s">
        <v>239</v>
      </c>
      <c r="B37" s="65"/>
      <c r="C37" s="65"/>
      <c r="D37" s="65"/>
      <c r="F37" s="133"/>
      <c r="G37" s="56"/>
      <c r="H37" s="115"/>
      <c r="I37" s="170"/>
      <c r="J37" s="170"/>
      <c r="K37" s="170"/>
      <c r="L37" s="115"/>
      <c r="M37" s="170"/>
      <c r="N37" s="3"/>
      <c r="O37" s="58"/>
      <c r="P37" s="65"/>
    </row>
    <row r="38" spans="1:16" ht="16.2" customHeight="1">
      <c r="A38" s="61" t="s">
        <v>107</v>
      </c>
      <c r="C38" s="61"/>
      <c r="D38" s="61"/>
      <c r="F38" s="133"/>
      <c r="G38" s="56"/>
      <c r="H38" s="115">
        <f>H40-H39</f>
        <v>7355525</v>
      </c>
      <c r="I38" s="170"/>
      <c r="J38" s="170">
        <f>J40-J39</f>
        <v>-32310845</v>
      </c>
      <c r="K38" s="170"/>
      <c r="L38" s="115">
        <f>L40-L39</f>
        <v>-2984259</v>
      </c>
      <c r="M38" s="170"/>
      <c r="N38" s="3">
        <f>N40-N39</f>
        <v>2387359</v>
      </c>
      <c r="O38" s="58"/>
      <c r="P38" s="61"/>
    </row>
    <row r="39" spans="1:16" ht="16.2" customHeight="1">
      <c r="A39" s="61" t="s">
        <v>108</v>
      </c>
      <c r="C39" s="61"/>
      <c r="D39" s="61"/>
      <c r="F39" s="133"/>
      <c r="G39" s="56"/>
      <c r="H39" s="115">
        <v>-9</v>
      </c>
      <c r="I39" s="170"/>
      <c r="J39" s="170">
        <v>-55</v>
      </c>
      <c r="K39" s="170"/>
      <c r="L39" s="71">
        <v>0</v>
      </c>
      <c r="M39" s="170"/>
      <c r="N39" s="71">
        <v>0</v>
      </c>
      <c r="O39" s="58"/>
      <c r="P39" s="61"/>
    </row>
    <row r="40" spans="1:16" ht="16.2" customHeight="1" thickBot="1">
      <c r="A40" s="65" t="s">
        <v>238</v>
      </c>
      <c r="B40" s="65"/>
      <c r="C40" s="65"/>
      <c r="D40" s="65"/>
      <c r="F40" s="133"/>
      <c r="G40" s="56"/>
      <c r="H40" s="173">
        <f>H30</f>
        <v>7355516</v>
      </c>
      <c r="I40" s="168"/>
      <c r="J40" s="169">
        <f>J30</f>
        <v>-32310900</v>
      </c>
      <c r="K40" s="170"/>
      <c r="L40" s="173">
        <f>L30</f>
        <v>-2984259</v>
      </c>
      <c r="M40" s="168"/>
      <c r="N40" s="169">
        <f>N30</f>
        <v>2387359</v>
      </c>
      <c r="O40" s="58"/>
      <c r="P40" s="65"/>
    </row>
    <row r="41" spans="1:16" ht="16.2" customHeight="1" thickTop="1">
      <c r="A41" s="61"/>
      <c r="B41" s="61"/>
      <c r="C41" s="61"/>
      <c r="D41" s="61"/>
      <c r="F41" s="60"/>
      <c r="G41" s="60"/>
      <c r="H41" s="115"/>
      <c r="I41" s="170"/>
      <c r="J41" s="170"/>
      <c r="K41" s="170"/>
      <c r="L41" s="115"/>
      <c r="M41" s="170"/>
      <c r="N41" s="3"/>
      <c r="P41" s="61"/>
    </row>
    <row r="42" spans="1:16" ht="16.2" customHeight="1">
      <c r="A42" s="65" t="s">
        <v>240</v>
      </c>
      <c r="B42" s="65"/>
      <c r="C42" s="65"/>
      <c r="D42" s="65"/>
      <c r="F42" s="133">
        <v>21</v>
      </c>
      <c r="G42" s="56"/>
      <c r="H42" s="115"/>
      <c r="I42" s="170"/>
      <c r="J42" s="170"/>
      <c r="K42" s="170"/>
      <c r="L42" s="115"/>
      <c r="M42" s="170"/>
      <c r="N42" s="3"/>
      <c r="O42" s="58"/>
      <c r="P42" s="65"/>
    </row>
    <row r="43" spans="1:16" ht="16.2" customHeight="1" thickBot="1">
      <c r="A43" s="61" t="s">
        <v>109</v>
      </c>
      <c r="B43" s="61"/>
      <c r="C43" s="61"/>
      <c r="D43" s="61"/>
      <c r="F43" s="133"/>
      <c r="G43" s="56"/>
      <c r="H43" s="180">
        <f>H38/H45</f>
        <v>3.9718769131737216E-3</v>
      </c>
      <c r="I43" s="179"/>
      <c r="J43" s="181">
        <f>J38/J45</f>
        <v>-1.96047495460662E-2</v>
      </c>
      <c r="K43" s="179"/>
      <c r="L43" s="180">
        <f>L38/L45</f>
        <v>-1.6114566159493575E-3</v>
      </c>
      <c r="M43" s="179"/>
      <c r="N43" s="180">
        <f>N38/N45</f>
        <v>1.4485407383046484E-3</v>
      </c>
      <c r="O43" s="58"/>
      <c r="P43" s="61"/>
    </row>
    <row r="44" spans="1:16" ht="16.2" customHeight="1" thickTop="1">
      <c r="A44" s="61"/>
      <c r="B44" s="61"/>
      <c r="C44" s="61"/>
      <c r="D44" s="61"/>
      <c r="F44" s="133"/>
      <c r="G44" s="56"/>
      <c r="H44" s="115"/>
      <c r="I44" s="170"/>
      <c r="J44" s="170"/>
      <c r="K44" s="170"/>
      <c r="L44" s="115"/>
      <c r="M44" s="170"/>
      <c r="N44" s="170"/>
      <c r="O44" s="58"/>
      <c r="P44" s="61"/>
    </row>
    <row r="45" spans="1:16" ht="16.2" customHeight="1" thickBot="1">
      <c r="A45" s="61" t="s">
        <v>110</v>
      </c>
      <c r="B45" s="61"/>
      <c r="C45" s="61"/>
      <c r="D45" s="61"/>
      <c r="F45" s="133"/>
      <c r="G45" s="56"/>
      <c r="H45" s="174">
        <v>1851901547</v>
      </c>
      <c r="I45" s="170"/>
      <c r="J45" s="175">
        <v>1648113123</v>
      </c>
      <c r="K45" s="170"/>
      <c r="L45" s="174">
        <v>1851901547</v>
      </c>
      <c r="M45" s="170"/>
      <c r="N45" s="175">
        <v>1648113123</v>
      </c>
      <c r="O45" s="58"/>
      <c r="P45" s="61"/>
    </row>
    <row r="46" spans="1:16" ht="16.2" customHeight="1" thickTop="1">
      <c r="H46" s="36"/>
      <c r="L46" s="36"/>
    </row>
    <row r="52" spans="8:12" ht="16.2" customHeight="1">
      <c r="H52" s="36"/>
      <c r="L52" s="36"/>
    </row>
    <row r="53" spans="8:12" ht="16.2" customHeight="1">
      <c r="H53" s="36"/>
      <c r="L53" s="36"/>
    </row>
    <row r="54" spans="8:12" ht="16.2" customHeight="1">
      <c r="H54" s="36"/>
      <c r="L54" s="36"/>
    </row>
    <row r="55" spans="8:12" ht="16.2" customHeight="1">
      <c r="H55" s="36"/>
      <c r="L55" s="36"/>
    </row>
    <row r="56" spans="8:12" ht="16.2" customHeight="1">
      <c r="H56" s="36"/>
      <c r="L56" s="36"/>
    </row>
    <row r="57" spans="8:12" ht="16.2" customHeight="1">
      <c r="H57" s="36"/>
      <c r="L57" s="36"/>
    </row>
    <row r="58" spans="8:12" ht="16.2" customHeight="1">
      <c r="H58" s="36"/>
      <c r="L58" s="36"/>
    </row>
    <row r="59" spans="8:12" ht="16.2" customHeight="1">
      <c r="H59" s="36"/>
      <c r="L59" s="36"/>
    </row>
    <row r="60" spans="8:12" ht="16.2" customHeight="1">
      <c r="H60" s="36"/>
      <c r="L60" s="36"/>
    </row>
    <row r="61" spans="8:12" ht="16.2" customHeight="1">
      <c r="H61" s="36"/>
      <c r="L61" s="36"/>
    </row>
    <row r="62" spans="8:12" ht="16.2" customHeight="1">
      <c r="H62" s="36"/>
      <c r="L62" s="36"/>
    </row>
    <row r="63" spans="8:12" ht="16.2" customHeight="1">
      <c r="H63" s="36"/>
      <c r="L63" s="36"/>
    </row>
    <row r="64" spans="8:12" ht="16.2" customHeight="1">
      <c r="H64" s="36"/>
      <c r="L64" s="36"/>
    </row>
    <row r="65" spans="8:12" ht="16.2" customHeight="1">
      <c r="H65" s="36"/>
      <c r="L65" s="36"/>
    </row>
    <row r="66" spans="8:12" ht="16.2" customHeight="1">
      <c r="H66" s="36"/>
      <c r="L66" s="36"/>
    </row>
    <row r="67" spans="8:12" ht="16.2" customHeight="1">
      <c r="H67" s="36"/>
      <c r="L67" s="36"/>
    </row>
    <row r="71" spans="8:12" ht="16.2" customHeight="1">
      <c r="H71" s="36"/>
      <c r="L71" s="36"/>
    </row>
    <row r="72" spans="8:12" ht="16.2" customHeight="1">
      <c r="H72" s="36"/>
      <c r="L72" s="36"/>
    </row>
    <row r="73" spans="8:12" ht="16.2" customHeight="1">
      <c r="H73" s="36"/>
      <c r="L73" s="36"/>
    </row>
    <row r="74" spans="8:12" ht="16.2" customHeight="1">
      <c r="H74" s="36"/>
      <c r="L74" s="36"/>
    </row>
    <row r="75" spans="8:12" ht="16.2" customHeight="1">
      <c r="H75" s="36"/>
      <c r="L75" s="36"/>
    </row>
    <row r="76" spans="8:12" ht="16.2" customHeight="1">
      <c r="H76" s="36"/>
      <c r="L76" s="36"/>
    </row>
    <row r="77" spans="8:12" ht="16.2" customHeight="1">
      <c r="H77" s="36"/>
      <c r="L77" s="36"/>
    </row>
    <row r="94" spans="8:12" ht="16.2" customHeight="1">
      <c r="H94" s="36"/>
      <c r="L94" s="36"/>
    </row>
    <row r="95" spans="8:12" ht="16.2" customHeight="1">
      <c r="H95" s="36"/>
      <c r="L95" s="36"/>
    </row>
    <row r="96" spans="8:12" ht="16.2" customHeight="1">
      <c r="H96" s="36"/>
      <c r="L96" s="36"/>
    </row>
    <row r="97" spans="8:12" ht="16.2" customHeight="1">
      <c r="H97" s="36"/>
      <c r="L97" s="36"/>
    </row>
    <row r="98" spans="8:12" ht="16.2" customHeight="1">
      <c r="H98" s="36"/>
      <c r="L98" s="36"/>
    </row>
    <row r="99" spans="8:12" ht="16.2" customHeight="1">
      <c r="H99" s="36"/>
      <c r="L99" s="36"/>
    </row>
    <row r="100" spans="8:12" ht="16.2" customHeight="1">
      <c r="H100" s="36"/>
      <c r="L100" s="36"/>
    </row>
    <row r="101" spans="8:12" ht="16.2" customHeight="1">
      <c r="H101" s="36"/>
      <c r="L101" s="36"/>
    </row>
    <row r="102" spans="8:12" ht="16.2" customHeight="1">
      <c r="H102" s="36"/>
      <c r="L102" s="36"/>
    </row>
    <row r="103" spans="8:12" ht="16.2" customHeight="1">
      <c r="H103" s="36"/>
      <c r="L103" s="36"/>
    </row>
    <row r="104" spans="8:12" ht="16.2" customHeight="1">
      <c r="H104" s="36"/>
      <c r="L104" s="36"/>
    </row>
    <row r="105" spans="8:12" ht="16.2" customHeight="1">
      <c r="H105" s="36"/>
      <c r="L105" s="36"/>
    </row>
    <row r="106" spans="8:12" ht="16.2" customHeight="1">
      <c r="H106" s="36"/>
      <c r="L106" s="36"/>
    </row>
    <row r="107" spans="8:12" ht="16.2" customHeight="1">
      <c r="H107" s="36"/>
      <c r="L107" s="36"/>
    </row>
    <row r="108" spans="8:12" ht="16.2" customHeight="1">
      <c r="H108" s="36"/>
      <c r="L108" s="36"/>
    </row>
    <row r="109" spans="8:12" ht="16.2" customHeight="1">
      <c r="H109" s="36"/>
      <c r="L109" s="36"/>
    </row>
    <row r="110" spans="8:12" ht="16.2" customHeight="1">
      <c r="H110" s="36"/>
      <c r="L110" s="36"/>
    </row>
    <row r="111" spans="8:12" ht="16.2" customHeight="1">
      <c r="H111" s="36"/>
      <c r="L111" s="36"/>
    </row>
    <row r="112" spans="8:12" ht="16.2" customHeight="1">
      <c r="H112" s="36"/>
      <c r="L112" s="36"/>
    </row>
    <row r="113" spans="8:12" ht="16.2" customHeight="1">
      <c r="H113" s="36"/>
      <c r="L113" s="36"/>
    </row>
    <row r="114" spans="8:12" ht="16.2" customHeight="1">
      <c r="H114" s="36"/>
      <c r="L114" s="36"/>
    </row>
    <row r="115" spans="8:12" ht="16.2" customHeight="1">
      <c r="L115" s="36"/>
    </row>
  </sheetData>
  <mergeCells count="5">
    <mergeCell ref="H5:J5"/>
    <mergeCell ref="L5:N5"/>
    <mergeCell ref="H6:J6"/>
    <mergeCell ref="L6:N6"/>
    <mergeCell ref="H9:N9"/>
  </mergeCells>
  <pageMargins left="0.7" right="0.5" top="0.75" bottom="0.75" header="0.5" footer="0.5"/>
  <pageSetup paperSize="9" scale="74" firstPageNumber="6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F29C-6A1B-438D-9E6B-96514882697C}">
  <sheetPr>
    <pageSetUpPr fitToPage="1"/>
  </sheetPr>
  <dimension ref="A1:Q115"/>
  <sheetViews>
    <sheetView view="pageBreakPreview" topLeftCell="E31" zoomScale="80" zoomScaleNormal="85" zoomScaleSheetLayoutView="80" workbookViewId="0">
      <selection activeCell="S9" sqref="S9"/>
    </sheetView>
  </sheetViews>
  <sheetFormatPr defaultColWidth="8.5546875" defaultRowHeight="16.2" customHeight="1"/>
  <cols>
    <col min="1" max="3" width="1.44140625" style="58" customWidth="1"/>
    <col min="4" max="4" width="17.5546875" style="58" customWidth="1"/>
    <col min="5" max="5" width="25.21875" style="58" customWidth="1"/>
    <col min="6" max="6" width="7.88671875" style="58" customWidth="1"/>
    <col min="7" max="7" width="1.109375" style="58" customWidth="1"/>
    <col min="8" max="8" width="13.88671875" style="58" customWidth="1"/>
    <col min="9" max="9" width="1.109375" style="60" customWidth="1"/>
    <col min="10" max="10" width="13.88671875" style="60" customWidth="1"/>
    <col min="11" max="11" width="1.109375" style="58" customWidth="1"/>
    <col min="12" max="12" width="13.88671875" style="58" customWidth="1"/>
    <col min="13" max="13" width="1.109375" style="60" customWidth="1"/>
    <col min="14" max="14" width="13.88671875" style="60" customWidth="1"/>
    <col min="15" max="15" width="0.5546875" style="60" customWidth="1"/>
    <col min="16" max="17" width="9.44140625" style="58" bestFit="1" customWidth="1"/>
    <col min="18" max="18" width="9.6640625" style="58" bestFit="1" customWidth="1"/>
    <col min="19" max="16384" width="8.5546875" style="58"/>
  </cols>
  <sheetData>
    <row r="1" spans="1:17" s="3" customFormat="1" ht="16.2" customHeight="1">
      <c r="A1" s="1" t="str">
        <f>[2]BS!A1</f>
        <v>Nirvana Development Public Company Limited and its subsidiaries</v>
      </c>
      <c r="B1" s="1"/>
      <c r="C1" s="1"/>
      <c r="D1" s="1"/>
    </row>
    <row r="2" spans="1:17" s="57" customFormat="1" ht="16.2" customHeight="1">
      <c r="A2" s="53" t="s">
        <v>85</v>
      </c>
      <c r="B2" s="53"/>
      <c r="C2" s="53"/>
      <c r="D2" s="53"/>
      <c r="E2" s="55"/>
      <c r="F2" s="55"/>
      <c r="G2" s="55"/>
      <c r="H2" s="55"/>
      <c r="I2" s="55"/>
      <c r="J2" s="56"/>
      <c r="K2" s="55"/>
      <c r="L2" s="55"/>
      <c r="M2" s="55"/>
      <c r="N2" s="56"/>
      <c r="O2" s="55"/>
    </row>
    <row r="3" spans="1:17" s="57" customFormat="1" ht="16.2" customHeight="1">
      <c r="A3" s="73" t="s">
        <v>222</v>
      </c>
      <c r="B3" s="73"/>
      <c r="C3" s="73"/>
      <c r="D3" s="73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7" ht="16.2" customHeight="1"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17" ht="16.2" customHeight="1">
      <c r="E5" s="59"/>
      <c r="F5" s="10"/>
      <c r="G5" s="59"/>
      <c r="H5" s="196" t="s">
        <v>86</v>
      </c>
      <c r="I5" s="196"/>
      <c r="J5" s="196"/>
      <c r="K5" s="59"/>
      <c r="L5" s="196" t="s">
        <v>87</v>
      </c>
      <c r="M5" s="196"/>
      <c r="N5" s="196"/>
      <c r="O5" s="59"/>
    </row>
    <row r="6" spans="1:17" ht="16.2" customHeight="1">
      <c r="E6" s="59"/>
      <c r="F6" s="10"/>
      <c r="G6" s="59"/>
      <c r="H6" s="196" t="s">
        <v>4</v>
      </c>
      <c r="I6" s="196"/>
      <c r="J6" s="196"/>
      <c r="K6" s="59"/>
      <c r="L6" s="196" t="s">
        <v>4</v>
      </c>
      <c r="M6" s="196"/>
      <c r="N6" s="196"/>
      <c r="O6" s="59"/>
    </row>
    <row r="7" spans="1:17" s="57" customFormat="1" ht="16.2" customHeight="1">
      <c r="A7" s="58"/>
      <c r="B7" s="58"/>
      <c r="C7" s="58"/>
      <c r="D7" s="58"/>
      <c r="E7" s="58"/>
      <c r="F7" s="133" t="s">
        <v>6</v>
      </c>
      <c r="G7" s="56"/>
      <c r="H7" s="74">
        <v>2026</v>
      </c>
      <c r="I7" s="60"/>
      <c r="J7" s="74">
        <v>2025</v>
      </c>
      <c r="K7" s="56"/>
      <c r="L7" s="74">
        <v>2026</v>
      </c>
      <c r="M7" s="60"/>
      <c r="N7" s="74">
        <v>2025</v>
      </c>
    </row>
    <row r="8" spans="1:17" s="57" customFormat="1" ht="16.2" customHeight="1">
      <c r="A8" s="58"/>
      <c r="B8" s="58"/>
      <c r="C8" s="58"/>
      <c r="D8" s="58"/>
      <c r="E8" s="58"/>
      <c r="F8" s="133"/>
      <c r="G8" s="56"/>
      <c r="H8" s="74"/>
      <c r="I8" s="60"/>
      <c r="J8" s="74" t="s">
        <v>244</v>
      </c>
      <c r="K8" s="56"/>
      <c r="L8" s="74"/>
      <c r="M8" s="60"/>
      <c r="N8" s="74" t="s">
        <v>244</v>
      </c>
    </row>
    <row r="9" spans="1:17" s="57" customFormat="1" ht="16.2" customHeight="1">
      <c r="A9" s="58"/>
      <c r="B9" s="58"/>
      <c r="C9" s="58"/>
      <c r="D9" s="58"/>
      <c r="E9" s="58"/>
      <c r="F9" s="134"/>
      <c r="G9" s="56"/>
      <c r="H9" s="198" t="s">
        <v>11</v>
      </c>
      <c r="I9" s="193"/>
      <c r="J9" s="193"/>
      <c r="K9" s="193"/>
      <c r="L9" s="193"/>
      <c r="M9" s="193"/>
      <c r="N9" s="193"/>
    </row>
    <row r="10" spans="1:17" s="57" customFormat="1" ht="16.2" customHeight="1">
      <c r="A10" s="99" t="s">
        <v>88</v>
      </c>
      <c r="B10" s="58"/>
      <c r="C10" s="58"/>
      <c r="D10" s="58"/>
      <c r="E10" s="58"/>
      <c r="F10" s="134"/>
      <c r="G10" s="56"/>
      <c r="H10" s="151"/>
      <c r="I10" s="98"/>
      <c r="J10" s="98"/>
      <c r="K10" s="98"/>
      <c r="L10" s="151"/>
      <c r="M10" s="98"/>
      <c r="N10" s="98"/>
    </row>
    <row r="11" spans="1:17" ht="16.2" customHeight="1">
      <c r="A11" s="61" t="s">
        <v>89</v>
      </c>
      <c r="B11" s="61"/>
      <c r="C11" s="61"/>
      <c r="D11" s="61"/>
      <c r="F11" s="133">
        <v>3</v>
      </c>
      <c r="G11" s="56"/>
      <c r="H11" s="115">
        <v>275365407</v>
      </c>
      <c r="I11" s="170"/>
      <c r="J11" s="170">
        <v>381660994</v>
      </c>
      <c r="K11" s="170"/>
      <c r="L11" s="115">
        <v>42147373</v>
      </c>
      <c r="M11" s="170"/>
      <c r="N11" s="63">
        <v>68346137</v>
      </c>
      <c r="O11" s="58"/>
    </row>
    <row r="12" spans="1:17" ht="16.2" customHeight="1">
      <c r="A12" s="61" t="s">
        <v>90</v>
      </c>
      <c r="B12" s="61"/>
      <c r="C12" s="61"/>
      <c r="D12" s="61"/>
      <c r="F12" s="133"/>
      <c r="G12" s="56"/>
      <c r="H12" s="115">
        <v>6259443</v>
      </c>
      <c r="I12" s="170"/>
      <c r="J12" s="170">
        <v>6105150</v>
      </c>
      <c r="K12" s="170"/>
      <c r="L12" s="115">
        <v>0</v>
      </c>
      <c r="M12" s="170"/>
      <c r="N12" s="117">
        <v>0</v>
      </c>
      <c r="O12" s="58"/>
    </row>
    <row r="13" spans="1:17" ht="16.2" customHeight="1">
      <c r="A13" s="61" t="s">
        <v>91</v>
      </c>
      <c r="B13" s="61"/>
      <c r="C13" s="61"/>
      <c r="D13" s="61"/>
      <c r="F13" s="133">
        <v>20</v>
      </c>
      <c r="G13" s="56"/>
      <c r="H13" s="115">
        <v>87709966</v>
      </c>
      <c r="I13" s="170"/>
      <c r="J13" s="170">
        <v>53808750</v>
      </c>
      <c r="K13" s="170"/>
      <c r="L13" s="115">
        <v>109378981</v>
      </c>
      <c r="M13" s="170"/>
      <c r="N13" s="117">
        <v>176864030</v>
      </c>
      <c r="O13" s="58"/>
    </row>
    <row r="14" spans="1:17" ht="16.2" customHeight="1">
      <c r="A14" s="65" t="s">
        <v>92</v>
      </c>
      <c r="B14" s="65"/>
      <c r="C14" s="65"/>
      <c r="D14" s="65"/>
      <c r="F14" s="133"/>
      <c r="G14" s="56"/>
      <c r="H14" s="131">
        <f>SUM(H11:H13)</f>
        <v>369334816</v>
      </c>
      <c r="I14" s="168"/>
      <c r="J14" s="178">
        <f>SUM(J11:J13)</f>
        <v>441574894</v>
      </c>
      <c r="K14" s="168"/>
      <c r="L14" s="131">
        <f>SUM(L11:L13)</f>
        <v>151526354</v>
      </c>
      <c r="M14" s="168"/>
      <c r="N14" s="178">
        <f>SUM(N11:N13)</f>
        <v>245210167</v>
      </c>
      <c r="O14" s="58"/>
    </row>
    <row r="15" spans="1:17" ht="16.2" customHeight="1">
      <c r="A15" s="65"/>
      <c r="B15" s="65"/>
      <c r="C15" s="65"/>
      <c r="D15" s="65"/>
      <c r="F15" s="133"/>
      <c r="G15" s="56"/>
      <c r="I15" s="62"/>
      <c r="J15" s="62"/>
      <c r="K15" s="62"/>
      <c r="L15" s="36"/>
      <c r="M15" s="62"/>
      <c r="N15" s="75"/>
      <c r="O15" s="58"/>
      <c r="Q15" s="36"/>
    </row>
    <row r="16" spans="1:17" ht="16.2" customHeight="1">
      <c r="A16" s="100" t="s">
        <v>93</v>
      </c>
      <c r="B16" s="65"/>
      <c r="C16" s="65"/>
      <c r="D16" s="65"/>
      <c r="F16" s="133"/>
      <c r="G16" s="56"/>
      <c r="H16" s="36"/>
      <c r="I16" s="62"/>
      <c r="J16" s="62"/>
      <c r="K16" s="62"/>
      <c r="L16" s="36"/>
      <c r="M16" s="62"/>
      <c r="N16" s="75"/>
      <c r="O16" s="58"/>
    </row>
    <row r="17" spans="1:15" ht="16.2" customHeight="1">
      <c r="A17" s="61" t="s">
        <v>94</v>
      </c>
      <c r="B17" s="61"/>
      <c r="C17" s="61"/>
      <c r="D17" s="61"/>
      <c r="F17" s="133">
        <v>3</v>
      </c>
      <c r="G17" s="56"/>
      <c r="H17" s="115">
        <v>197329895</v>
      </c>
      <c r="I17" s="170"/>
      <c r="J17" s="170">
        <v>272535666</v>
      </c>
      <c r="K17" s="170"/>
      <c r="L17" s="115">
        <v>36334539</v>
      </c>
      <c r="M17" s="170"/>
      <c r="N17" s="115">
        <v>52917399</v>
      </c>
      <c r="O17" s="58"/>
    </row>
    <row r="18" spans="1:15" ht="16.2" customHeight="1">
      <c r="A18" s="61" t="s">
        <v>95</v>
      </c>
      <c r="B18" s="61"/>
      <c r="C18" s="61"/>
      <c r="D18" s="61"/>
      <c r="F18" s="133"/>
      <c r="G18" s="56"/>
      <c r="H18" s="115">
        <v>3998172</v>
      </c>
      <c r="I18" s="170"/>
      <c r="J18" s="170">
        <v>6044761</v>
      </c>
      <c r="K18" s="170"/>
      <c r="L18" s="115">
        <v>0</v>
      </c>
      <c r="M18" s="170"/>
      <c r="N18" s="115">
        <v>0</v>
      </c>
      <c r="O18" s="58"/>
    </row>
    <row r="19" spans="1:15" ht="16.2" customHeight="1">
      <c r="A19" s="61" t="s">
        <v>96</v>
      </c>
      <c r="B19" s="61"/>
      <c r="C19" s="61"/>
      <c r="D19" s="61"/>
      <c r="F19" s="133"/>
      <c r="G19" s="56"/>
      <c r="H19" s="115">
        <v>64067670</v>
      </c>
      <c r="I19" s="170"/>
      <c r="J19" s="170">
        <v>50718285</v>
      </c>
      <c r="K19" s="170"/>
      <c r="L19" s="115">
        <v>17753280</v>
      </c>
      <c r="M19" s="170"/>
      <c r="N19" s="115">
        <v>17379670</v>
      </c>
      <c r="O19" s="58"/>
    </row>
    <row r="20" spans="1:15" ht="16.2" customHeight="1">
      <c r="A20" s="61" t="s">
        <v>97</v>
      </c>
      <c r="B20" s="61"/>
      <c r="C20" s="61"/>
      <c r="D20" s="61"/>
      <c r="F20" s="133"/>
      <c r="G20" s="56"/>
      <c r="H20" s="115">
        <v>53276863</v>
      </c>
      <c r="I20" s="170"/>
      <c r="J20" s="170">
        <v>79212107</v>
      </c>
      <c r="K20" s="170"/>
      <c r="L20" s="115">
        <v>41055732</v>
      </c>
      <c r="M20" s="170"/>
      <c r="N20" s="122">
        <v>47723563</v>
      </c>
      <c r="O20" s="58"/>
    </row>
    <row r="21" spans="1:15" ht="16.2" customHeight="1">
      <c r="A21" s="65" t="s">
        <v>98</v>
      </c>
      <c r="B21" s="65"/>
      <c r="C21" s="65"/>
      <c r="D21" s="65"/>
      <c r="F21" s="133"/>
      <c r="G21" s="56"/>
      <c r="H21" s="90">
        <f>SUM(H17:H20)</f>
        <v>318672600</v>
      </c>
      <c r="I21" s="168"/>
      <c r="J21" s="178">
        <f>SUM(J17:J20)</f>
        <v>408510819</v>
      </c>
      <c r="K21" s="168"/>
      <c r="L21" s="90">
        <f>SUM(L17:L20)</f>
        <v>95143551</v>
      </c>
      <c r="M21" s="168"/>
      <c r="N21" s="90">
        <f>SUM(N17:N20)</f>
        <v>118020632</v>
      </c>
      <c r="O21" s="58"/>
    </row>
    <row r="22" spans="1:15" ht="16.2" customHeight="1">
      <c r="F22" s="133"/>
      <c r="G22" s="56"/>
      <c r="H22" s="36"/>
      <c r="I22" s="62"/>
      <c r="J22" s="62"/>
      <c r="K22" s="62"/>
      <c r="L22" s="36"/>
      <c r="M22" s="62"/>
      <c r="N22" s="75"/>
      <c r="O22" s="58"/>
    </row>
    <row r="23" spans="1:15" ht="16.2" customHeight="1">
      <c r="A23" s="65" t="s">
        <v>99</v>
      </c>
      <c r="B23" s="65"/>
      <c r="C23" s="65"/>
      <c r="D23" s="65"/>
      <c r="F23" s="133"/>
      <c r="G23" s="62"/>
      <c r="H23" s="119">
        <f>H14-H21</f>
        <v>50662216</v>
      </c>
      <c r="I23" s="170"/>
      <c r="J23" s="168">
        <f>J14-J21</f>
        <v>33064075</v>
      </c>
      <c r="K23" s="170"/>
      <c r="L23" s="119">
        <f>L14-L21</f>
        <v>56382803</v>
      </c>
      <c r="M23" s="170"/>
      <c r="N23" s="168">
        <f>N14-N21</f>
        <v>127189535</v>
      </c>
      <c r="O23" s="58"/>
    </row>
    <row r="24" spans="1:15" ht="16.2" customHeight="1">
      <c r="A24" s="61" t="s">
        <v>100</v>
      </c>
      <c r="B24" s="61"/>
      <c r="C24" s="61"/>
      <c r="D24" s="61"/>
      <c r="F24" s="133">
        <v>9</v>
      </c>
      <c r="G24" s="56"/>
      <c r="H24" s="63">
        <v>-7082012</v>
      </c>
      <c r="I24" s="170"/>
      <c r="J24" s="63">
        <v>-4416950</v>
      </c>
      <c r="K24" s="170"/>
      <c r="L24" s="63">
        <v>0</v>
      </c>
      <c r="M24" s="170"/>
      <c r="N24" s="63">
        <v>0</v>
      </c>
      <c r="O24" s="58"/>
    </row>
    <row r="25" spans="1:15" ht="16.2" customHeight="1">
      <c r="A25" s="61" t="s">
        <v>101</v>
      </c>
      <c r="B25" s="61"/>
      <c r="C25" s="61"/>
      <c r="D25" s="61"/>
      <c r="F25" s="133"/>
      <c r="G25" s="56"/>
      <c r="H25" s="71">
        <v>-31698466</v>
      </c>
      <c r="I25" s="170"/>
      <c r="J25" s="71">
        <v>-36783562</v>
      </c>
      <c r="K25" s="170"/>
      <c r="L25" s="71">
        <v>-64413792</v>
      </c>
      <c r="M25" s="170"/>
      <c r="N25" s="71">
        <v>-92634391</v>
      </c>
      <c r="O25" s="58"/>
    </row>
    <row r="26" spans="1:15" ht="16.2" customHeight="1">
      <c r="A26" s="65" t="s">
        <v>102</v>
      </c>
      <c r="B26" s="65"/>
      <c r="C26" s="65"/>
      <c r="D26" s="65"/>
      <c r="F26" s="60"/>
      <c r="G26" s="56"/>
      <c r="H26" s="119">
        <f>SUM(H23:H25)</f>
        <v>11881738</v>
      </c>
      <c r="I26" s="168"/>
      <c r="J26" s="168">
        <f>SUM(J23:J25)</f>
        <v>-8136437</v>
      </c>
      <c r="K26" s="168"/>
      <c r="L26" s="119">
        <f>SUM(L23:L25)</f>
        <v>-8030989</v>
      </c>
      <c r="M26" s="168"/>
      <c r="N26" s="168">
        <f>SUM(N23:N25)</f>
        <v>34555144</v>
      </c>
      <c r="O26" s="58"/>
    </row>
    <row r="27" spans="1:15" ht="16.2" customHeight="1">
      <c r="A27" s="61" t="s">
        <v>103</v>
      </c>
      <c r="B27" s="61"/>
      <c r="C27" s="61"/>
      <c r="D27" s="61"/>
      <c r="F27" s="133">
        <v>19</v>
      </c>
      <c r="G27" s="56"/>
      <c r="H27" s="115">
        <v>-8234742</v>
      </c>
      <c r="I27" s="62"/>
      <c r="J27" s="62">
        <v>-7395890</v>
      </c>
      <c r="K27" s="62"/>
      <c r="L27" s="115">
        <v>-3359101</v>
      </c>
      <c r="M27" s="62"/>
      <c r="N27" s="67">
        <v>-11865629</v>
      </c>
      <c r="O27" s="58"/>
    </row>
    <row r="28" spans="1:15" ht="16.2" customHeight="1">
      <c r="A28" s="65" t="s">
        <v>104</v>
      </c>
      <c r="B28" s="65"/>
      <c r="C28" s="65"/>
      <c r="D28" s="65"/>
      <c r="F28" s="60"/>
      <c r="G28" s="56"/>
      <c r="H28" s="90">
        <f>SUM(H26:H27)</f>
        <v>3646996</v>
      </c>
      <c r="I28" s="168"/>
      <c r="J28" s="178">
        <f>SUM(J26:J27)</f>
        <v>-15532327</v>
      </c>
      <c r="K28" s="168"/>
      <c r="L28" s="90">
        <f>SUM(L26:L27)</f>
        <v>-11390090</v>
      </c>
      <c r="M28" s="69"/>
      <c r="N28" s="90">
        <f>SUM(N26:N27)</f>
        <v>22689515</v>
      </c>
      <c r="O28" s="58"/>
    </row>
    <row r="29" spans="1:15" ht="16.2" customHeight="1">
      <c r="A29" s="61" t="s">
        <v>105</v>
      </c>
      <c r="B29" s="65"/>
      <c r="C29" s="65"/>
      <c r="D29" s="65"/>
      <c r="F29" s="133"/>
      <c r="G29" s="56"/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58"/>
    </row>
    <row r="30" spans="1:15" ht="16.2" customHeight="1" thickBot="1">
      <c r="A30" s="65" t="s">
        <v>238</v>
      </c>
      <c r="B30" s="65"/>
      <c r="C30" s="65"/>
      <c r="D30" s="65"/>
      <c r="F30" s="133"/>
      <c r="G30" s="56"/>
      <c r="H30" s="167">
        <f>SUM(H28,H29)</f>
        <v>3646996</v>
      </c>
      <c r="I30" s="168"/>
      <c r="J30" s="169">
        <f>SUM(J28,J29)</f>
        <v>-15532327</v>
      </c>
      <c r="K30" s="168"/>
      <c r="L30" s="167">
        <f>SUM(L28,L29)</f>
        <v>-11390090</v>
      </c>
      <c r="M30" s="168"/>
      <c r="N30" s="169">
        <f>SUM(N28,N29)</f>
        <v>22689515</v>
      </c>
      <c r="O30" s="58"/>
    </row>
    <row r="31" spans="1:15" ht="16.2" customHeight="1" thickTop="1">
      <c r="A31" s="65"/>
      <c r="B31" s="65"/>
      <c r="C31" s="65"/>
      <c r="D31" s="65"/>
      <c r="F31" s="133"/>
      <c r="G31" s="56"/>
      <c r="H31" s="36"/>
      <c r="I31" s="62"/>
      <c r="J31" s="62"/>
      <c r="K31" s="62"/>
      <c r="L31" s="36"/>
      <c r="M31" s="62"/>
      <c r="N31" s="34"/>
      <c r="O31" s="58"/>
    </row>
    <row r="32" spans="1:15" ht="16.2" customHeight="1">
      <c r="A32" s="65" t="s">
        <v>106</v>
      </c>
      <c r="B32" s="65"/>
      <c r="C32" s="65"/>
      <c r="D32" s="65"/>
      <c r="F32" s="133"/>
      <c r="G32" s="56"/>
      <c r="H32" s="67"/>
      <c r="I32" s="170"/>
      <c r="J32" s="170"/>
      <c r="K32" s="170"/>
      <c r="L32" s="67"/>
      <c r="M32" s="170"/>
      <c r="N32" s="3"/>
      <c r="O32" s="58"/>
    </row>
    <row r="33" spans="1:15" ht="16.2" customHeight="1">
      <c r="A33" s="61" t="s">
        <v>107</v>
      </c>
      <c r="C33" s="61"/>
      <c r="D33" s="61"/>
      <c r="F33" s="133"/>
      <c r="G33" s="56"/>
      <c r="H33" s="67">
        <f>H35-H34</f>
        <v>3647022</v>
      </c>
      <c r="I33" s="170"/>
      <c r="J33" s="170">
        <f>J35-J34</f>
        <v>-15532467</v>
      </c>
      <c r="K33" s="170"/>
      <c r="L33" s="67">
        <f>L35-L34</f>
        <v>-11390090</v>
      </c>
      <c r="M33" s="170"/>
      <c r="N33" s="3">
        <f>N35-N34</f>
        <v>22689515</v>
      </c>
      <c r="O33" s="58"/>
    </row>
    <row r="34" spans="1:15" ht="16.2" customHeight="1">
      <c r="A34" s="61" t="s">
        <v>108</v>
      </c>
      <c r="C34" s="61"/>
      <c r="D34" s="61"/>
      <c r="F34" s="133"/>
      <c r="G34" s="56"/>
      <c r="H34" s="115">
        <v>-26</v>
      </c>
      <c r="I34" s="170"/>
      <c r="J34" s="170">
        <v>140</v>
      </c>
      <c r="K34" s="170"/>
      <c r="L34" s="115">
        <v>0</v>
      </c>
      <c r="M34" s="170"/>
      <c r="N34" s="71">
        <v>0</v>
      </c>
      <c r="O34" s="58"/>
    </row>
    <row r="35" spans="1:15" ht="16.2" customHeight="1" thickBot="1">
      <c r="A35" s="65" t="s">
        <v>104</v>
      </c>
      <c r="B35" s="65"/>
      <c r="C35" s="65"/>
      <c r="D35" s="65"/>
      <c r="F35" s="133"/>
      <c r="G35" s="56"/>
      <c r="H35" s="173">
        <f>H28</f>
        <v>3646996</v>
      </c>
      <c r="I35" s="168"/>
      <c r="J35" s="169">
        <f>J28</f>
        <v>-15532327</v>
      </c>
      <c r="K35" s="170"/>
      <c r="L35" s="173">
        <f>L28</f>
        <v>-11390090</v>
      </c>
      <c r="M35" s="168"/>
      <c r="N35" s="169">
        <f>N28</f>
        <v>22689515</v>
      </c>
      <c r="O35" s="58"/>
    </row>
    <row r="36" spans="1:15" ht="16.2" customHeight="1" thickTop="1">
      <c r="A36" s="61"/>
      <c r="B36" s="61"/>
      <c r="C36" s="61"/>
      <c r="D36" s="61"/>
      <c r="F36" s="60"/>
      <c r="G36" s="60"/>
      <c r="H36" s="115"/>
      <c r="I36" s="170"/>
      <c r="J36" s="170"/>
      <c r="K36" s="170"/>
      <c r="L36" s="115"/>
      <c r="M36" s="170"/>
      <c r="N36" s="3"/>
    </row>
    <row r="37" spans="1:15" ht="16.2" customHeight="1">
      <c r="A37" s="65" t="s">
        <v>239</v>
      </c>
      <c r="B37" s="65"/>
      <c r="C37" s="65"/>
      <c r="D37" s="65"/>
      <c r="F37" s="133"/>
      <c r="G37" s="56"/>
      <c r="H37" s="115"/>
      <c r="I37" s="170"/>
      <c r="J37" s="170"/>
      <c r="K37" s="170"/>
      <c r="L37" s="115"/>
      <c r="M37" s="170"/>
      <c r="N37" s="3"/>
      <c r="O37" s="58"/>
    </row>
    <row r="38" spans="1:15" ht="16.2" customHeight="1">
      <c r="A38" s="61" t="s">
        <v>107</v>
      </c>
      <c r="C38" s="61"/>
      <c r="D38" s="61"/>
      <c r="F38" s="133"/>
      <c r="G38" s="56"/>
      <c r="H38" s="115">
        <f>H40-H39</f>
        <v>3647022</v>
      </c>
      <c r="I38" s="170"/>
      <c r="J38" s="170">
        <f>J40-J39</f>
        <v>-15532467</v>
      </c>
      <c r="K38" s="170"/>
      <c r="L38" s="115">
        <f>L40-L39</f>
        <v>-11390090</v>
      </c>
      <c r="M38" s="170"/>
      <c r="N38" s="3">
        <f>N40-N39</f>
        <v>22689515</v>
      </c>
      <c r="O38" s="58"/>
    </row>
    <row r="39" spans="1:15" ht="16.2" customHeight="1">
      <c r="A39" s="61" t="s">
        <v>108</v>
      </c>
      <c r="C39" s="61"/>
      <c r="D39" s="61"/>
      <c r="F39" s="133"/>
      <c r="G39" s="56"/>
      <c r="H39" s="115">
        <v>-26</v>
      </c>
      <c r="I39" s="170"/>
      <c r="J39" s="170">
        <v>140</v>
      </c>
      <c r="K39" s="170"/>
      <c r="L39" s="115">
        <v>0</v>
      </c>
      <c r="M39" s="170"/>
      <c r="N39" s="71">
        <v>0</v>
      </c>
      <c r="O39" s="58"/>
    </row>
    <row r="40" spans="1:15" ht="16.2" customHeight="1" thickBot="1">
      <c r="A40" s="65" t="s">
        <v>238</v>
      </c>
      <c r="B40" s="65"/>
      <c r="C40" s="65"/>
      <c r="D40" s="65"/>
      <c r="F40" s="133"/>
      <c r="G40" s="56"/>
      <c r="H40" s="173">
        <f>H30</f>
        <v>3646996</v>
      </c>
      <c r="I40" s="168"/>
      <c r="J40" s="169">
        <f>J30</f>
        <v>-15532327</v>
      </c>
      <c r="K40" s="170"/>
      <c r="L40" s="173">
        <f>L30</f>
        <v>-11390090</v>
      </c>
      <c r="M40" s="168"/>
      <c r="N40" s="169">
        <f>N30</f>
        <v>22689515</v>
      </c>
      <c r="O40" s="58"/>
    </row>
    <row r="41" spans="1:15" ht="16.2" customHeight="1" thickTop="1">
      <c r="A41" s="61"/>
      <c r="B41" s="61"/>
      <c r="C41" s="61"/>
      <c r="D41" s="61"/>
      <c r="F41" s="60"/>
      <c r="G41" s="60"/>
      <c r="H41" s="115"/>
      <c r="I41" s="170"/>
      <c r="J41" s="170"/>
      <c r="K41" s="170"/>
      <c r="L41" s="115"/>
      <c r="M41" s="170"/>
      <c r="N41" s="3"/>
    </row>
    <row r="42" spans="1:15" ht="16.2" customHeight="1">
      <c r="A42" s="65" t="s">
        <v>240</v>
      </c>
      <c r="B42" s="65"/>
      <c r="C42" s="65"/>
      <c r="D42" s="65"/>
      <c r="F42" s="133">
        <v>21</v>
      </c>
      <c r="G42" s="56"/>
      <c r="H42" s="115"/>
      <c r="I42" s="170"/>
      <c r="J42" s="170"/>
      <c r="K42" s="170"/>
      <c r="L42" s="115"/>
      <c r="M42" s="170"/>
      <c r="N42" s="3"/>
      <c r="O42" s="58"/>
    </row>
    <row r="43" spans="1:15" ht="16.2" customHeight="1" thickBot="1">
      <c r="A43" s="61" t="s">
        <v>109</v>
      </c>
      <c r="B43" s="61"/>
      <c r="C43" s="61"/>
      <c r="D43" s="61"/>
      <c r="F43" s="133"/>
      <c r="G43" s="56"/>
      <c r="H43" s="180">
        <f>H38/H45</f>
        <v>1.9693390320387263E-3</v>
      </c>
      <c r="I43" s="179"/>
      <c r="J43" s="181">
        <f>J38/J45</f>
        <v>-9.4243937404774863E-3</v>
      </c>
      <c r="K43" s="179"/>
      <c r="L43" s="180">
        <f>L38/L45</f>
        <v>-6.1504835494367669E-3</v>
      </c>
      <c r="M43" s="179"/>
      <c r="N43" s="181">
        <f>N38/N45</f>
        <v>1.3766964587175367E-2</v>
      </c>
      <c r="O43" s="58"/>
    </row>
    <row r="44" spans="1:15" ht="16.2" customHeight="1" thickTop="1">
      <c r="A44" s="61"/>
      <c r="B44" s="61"/>
      <c r="C44" s="61"/>
      <c r="D44" s="61"/>
      <c r="F44" s="133"/>
      <c r="G44" s="56"/>
      <c r="H44" s="115"/>
      <c r="I44" s="170"/>
      <c r="J44" s="170"/>
      <c r="K44" s="170"/>
      <c r="L44" s="115"/>
      <c r="M44" s="170"/>
      <c r="N44" s="170"/>
      <c r="O44" s="58"/>
    </row>
    <row r="45" spans="1:15" ht="16.2" customHeight="1" thickBot="1">
      <c r="A45" s="61" t="s">
        <v>110</v>
      </c>
      <c r="B45" s="61"/>
      <c r="C45" s="61"/>
      <c r="D45" s="61"/>
      <c r="F45" s="133"/>
      <c r="G45" s="56"/>
      <c r="H45" s="174">
        <v>1851901547</v>
      </c>
      <c r="I45" s="170"/>
      <c r="J45" s="175">
        <v>1648113123</v>
      </c>
      <c r="K45" s="170"/>
      <c r="L45" s="174">
        <v>1851901547</v>
      </c>
      <c r="M45" s="170"/>
      <c r="N45" s="175">
        <v>1648113123</v>
      </c>
      <c r="O45" s="58"/>
    </row>
    <row r="46" spans="1:15" ht="16.2" customHeight="1" thickTop="1"/>
    <row r="52" spans="8:12" ht="16.2" customHeight="1">
      <c r="H52" s="36"/>
      <c r="L52" s="36"/>
    </row>
    <row r="53" spans="8:12" ht="16.2" customHeight="1">
      <c r="H53" s="36"/>
      <c r="L53" s="36"/>
    </row>
    <row r="54" spans="8:12" ht="16.2" customHeight="1">
      <c r="H54" s="36"/>
      <c r="L54" s="36"/>
    </row>
    <row r="55" spans="8:12" ht="16.2" customHeight="1">
      <c r="H55" s="36"/>
      <c r="L55" s="36"/>
    </row>
    <row r="56" spans="8:12" ht="16.2" customHeight="1">
      <c r="H56" s="36"/>
      <c r="L56" s="36"/>
    </row>
    <row r="57" spans="8:12" ht="16.2" customHeight="1">
      <c r="H57" s="36"/>
      <c r="L57" s="36"/>
    </row>
    <row r="58" spans="8:12" ht="16.2" customHeight="1">
      <c r="H58" s="36"/>
      <c r="L58" s="36"/>
    </row>
    <row r="59" spans="8:12" ht="16.2" customHeight="1">
      <c r="H59" s="36"/>
      <c r="L59" s="36"/>
    </row>
    <row r="60" spans="8:12" ht="16.2" customHeight="1">
      <c r="H60" s="36"/>
      <c r="L60" s="36"/>
    </row>
    <row r="61" spans="8:12" ht="16.2" customHeight="1">
      <c r="H61" s="36"/>
      <c r="L61" s="36"/>
    </row>
    <row r="62" spans="8:12" ht="16.2" customHeight="1">
      <c r="H62" s="36"/>
      <c r="L62" s="36"/>
    </row>
    <row r="63" spans="8:12" ht="16.2" customHeight="1">
      <c r="H63" s="36"/>
      <c r="L63" s="36"/>
    </row>
    <row r="64" spans="8:12" ht="16.2" customHeight="1">
      <c r="H64" s="36"/>
      <c r="L64" s="36"/>
    </row>
    <row r="65" spans="8:12" ht="16.2" customHeight="1">
      <c r="H65" s="36"/>
      <c r="L65" s="36"/>
    </row>
    <row r="66" spans="8:12" ht="16.2" customHeight="1">
      <c r="H66" s="36"/>
      <c r="L66" s="36"/>
    </row>
    <row r="67" spans="8:12" ht="16.2" customHeight="1">
      <c r="H67" s="36"/>
      <c r="L67" s="36"/>
    </row>
    <row r="71" spans="8:12" ht="16.2" customHeight="1">
      <c r="H71" s="36"/>
      <c r="L71" s="36"/>
    </row>
    <row r="72" spans="8:12" ht="16.2" customHeight="1">
      <c r="H72" s="36"/>
      <c r="L72" s="36"/>
    </row>
    <row r="73" spans="8:12" ht="16.2" customHeight="1">
      <c r="H73" s="36"/>
      <c r="L73" s="36"/>
    </row>
    <row r="74" spans="8:12" ht="16.2" customHeight="1">
      <c r="H74" s="36"/>
      <c r="L74" s="36"/>
    </row>
    <row r="75" spans="8:12" ht="16.2" customHeight="1">
      <c r="H75" s="36"/>
      <c r="L75" s="36"/>
    </row>
    <row r="76" spans="8:12" ht="16.2" customHeight="1">
      <c r="H76" s="36"/>
      <c r="L76" s="36"/>
    </row>
    <row r="77" spans="8:12" ht="16.2" customHeight="1">
      <c r="H77" s="36"/>
      <c r="L77" s="36"/>
    </row>
    <row r="94" spans="8:12" ht="16.2" customHeight="1">
      <c r="H94" s="36"/>
      <c r="L94" s="36"/>
    </row>
    <row r="95" spans="8:12" ht="16.2" customHeight="1">
      <c r="H95" s="36"/>
      <c r="L95" s="36"/>
    </row>
    <row r="96" spans="8:12" ht="16.2" customHeight="1">
      <c r="H96" s="36"/>
      <c r="L96" s="36"/>
    </row>
    <row r="97" spans="8:12" ht="16.2" customHeight="1">
      <c r="H97" s="36"/>
      <c r="L97" s="36"/>
    </row>
    <row r="98" spans="8:12" ht="16.2" customHeight="1">
      <c r="H98" s="36"/>
      <c r="L98" s="36"/>
    </row>
    <row r="99" spans="8:12" ht="16.2" customHeight="1">
      <c r="H99" s="36"/>
      <c r="L99" s="36"/>
    </row>
    <row r="100" spans="8:12" ht="16.2" customHeight="1">
      <c r="H100" s="36"/>
      <c r="L100" s="36"/>
    </row>
    <row r="101" spans="8:12" ht="16.2" customHeight="1">
      <c r="H101" s="36"/>
      <c r="L101" s="36"/>
    </row>
    <row r="102" spans="8:12" ht="16.2" customHeight="1">
      <c r="H102" s="36"/>
      <c r="L102" s="36"/>
    </row>
    <row r="103" spans="8:12" ht="16.2" customHeight="1">
      <c r="H103" s="36"/>
      <c r="L103" s="36"/>
    </row>
    <row r="104" spans="8:12" ht="16.2" customHeight="1">
      <c r="H104" s="36"/>
      <c r="L104" s="36"/>
    </row>
    <row r="105" spans="8:12" ht="16.2" customHeight="1">
      <c r="H105" s="36"/>
      <c r="L105" s="36"/>
    </row>
    <row r="106" spans="8:12" ht="16.2" customHeight="1">
      <c r="H106" s="36"/>
      <c r="L106" s="36"/>
    </row>
    <row r="107" spans="8:12" ht="16.2" customHeight="1">
      <c r="H107" s="36"/>
      <c r="L107" s="36"/>
    </row>
    <row r="108" spans="8:12" ht="16.2" customHeight="1">
      <c r="H108" s="36"/>
      <c r="L108" s="36"/>
    </row>
    <row r="109" spans="8:12" ht="16.2" customHeight="1">
      <c r="H109" s="36"/>
      <c r="L109" s="36"/>
    </row>
    <row r="110" spans="8:12" ht="16.2" customHeight="1">
      <c r="H110" s="36"/>
      <c r="L110" s="36"/>
    </row>
    <row r="111" spans="8:12" ht="16.2" customHeight="1">
      <c r="H111" s="36"/>
      <c r="L111" s="36"/>
    </row>
    <row r="112" spans="8:12" ht="16.2" customHeight="1">
      <c r="H112" s="36"/>
      <c r="L112" s="36"/>
    </row>
    <row r="113" spans="8:12" ht="16.2" customHeight="1">
      <c r="H113" s="36"/>
      <c r="L113" s="36"/>
    </row>
    <row r="114" spans="8:12" ht="16.2" customHeight="1">
      <c r="H114" s="36"/>
      <c r="L114" s="36"/>
    </row>
    <row r="115" spans="8:12" ht="16.2" customHeight="1">
      <c r="L115" s="36"/>
    </row>
  </sheetData>
  <mergeCells count="5">
    <mergeCell ref="H5:J5"/>
    <mergeCell ref="L5:N5"/>
    <mergeCell ref="H6:J6"/>
    <mergeCell ref="L6:N6"/>
    <mergeCell ref="H9:N9"/>
  </mergeCells>
  <pageMargins left="0.7" right="0.5" top="0.75" bottom="0.75" header="0.5" footer="0.5"/>
  <pageSetup paperSize="9" scale="80" firstPageNumber="7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14"/>
  <sheetViews>
    <sheetView view="pageBreakPreview" topLeftCell="E19" zoomScale="70" zoomScaleNormal="55" zoomScaleSheetLayoutView="70" workbookViewId="0">
      <selection activeCell="Z16" sqref="Z1:Z1048576"/>
    </sheetView>
  </sheetViews>
  <sheetFormatPr defaultColWidth="9.44140625" defaultRowHeight="18" customHeight="1"/>
  <cols>
    <col min="1" max="1" width="2" style="3" customWidth="1"/>
    <col min="2" max="3" width="1.44140625" style="3" customWidth="1"/>
    <col min="4" max="4" width="14.5546875" style="3" customWidth="1"/>
    <col min="5" max="5" width="44.6640625" style="3" customWidth="1"/>
    <col min="6" max="6" width="1.6640625" style="3" hidden="1" customWidth="1"/>
    <col min="7" max="7" width="10.44140625" style="3" customWidth="1"/>
    <col min="8" max="8" width="0.6640625" style="3" customWidth="1"/>
    <col min="9" max="9" width="15.109375" style="3" customWidth="1"/>
    <col min="10" max="10" width="0.6640625" style="3" customWidth="1"/>
    <col min="11" max="11" width="15.109375" style="3" customWidth="1"/>
    <col min="12" max="12" width="0.6640625" style="3" customWidth="1"/>
    <col min="13" max="13" width="15.109375" style="3" customWidth="1"/>
    <col min="14" max="14" width="0.6640625" style="3" customWidth="1"/>
    <col min="15" max="15" width="15.109375" style="3" customWidth="1"/>
    <col min="16" max="16" width="0.6640625" style="3" customWidth="1"/>
    <col min="17" max="17" width="15.109375" style="3" customWidth="1"/>
    <col min="18" max="18" width="0.6640625" style="3" customWidth="1"/>
    <col min="19" max="19" width="15.109375" style="3" customWidth="1"/>
    <col min="20" max="20" width="0.6640625" style="3" customWidth="1"/>
    <col min="21" max="21" width="15.109375" style="3" customWidth="1"/>
    <col min="22" max="22" width="0.6640625" style="3" customWidth="1"/>
    <col min="23" max="23" width="15.109375" style="3" customWidth="1"/>
    <col min="24" max="24" width="0.6640625" style="3" customWidth="1"/>
    <col min="25" max="25" width="15.109375" style="3" customWidth="1"/>
    <col min="26" max="26" width="15.33203125" style="3" customWidth="1"/>
    <col min="27" max="27" width="9.5546875" style="3" bestFit="1" customWidth="1"/>
    <col min="28" max="16384" width="9.44140625" style="3"/>
  </cols>
  <sheetData>
    <row r="1" spans="1:25" ht="18" customHeight="1">
      <c r="A1" s="1" t="str">
        <f>BS!A1</f>
        <v>Nirvana Development Public Company Limited and its subsidiaries</v>
      </c>
      <c r="B1" s="1"/>
      <c r="C1" s="1"/>
      <c r="D1" s="1"/>
      <c r="F1" s="4"/>
    </row>
    <row r="2" spans="1:25" ht="18" customHeight="1">
      <c r="A2" s="53" t="s">
        <v>111</v>
      </c>
      <c r="B2" s="53"/>
      <c r="C2" s="53"/>
      <c r="D2" s="5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  <c r="R2" s="5"/>
      <c r="S2" s="5"/>
      <c r="T2" s="5"/>
      <c r="U2" s="5"/>
      <c r="V2" s="5"/>
      <c r="W2" s="5"/>
    </row>
    <row r="3" spans="1:25" ht="18" customHeight="1">
      <c r="A3" s="73" t="str">
        <f>'PL6'!A3</f>
        <v>For the six-month period ended 30 June 2026 (Unaudited but reviewed)</v>
      </c>
      <c r="B3" s="73"/>
      <c r="C3" s="73"/>
      <c r="D3" s="7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5" ht="18" customHeight="1"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Y4" s="59"/>
    </row>
    <row r="5" spans="1:25" ht="18" customHeight="1">
      <c r="E5" s="76"/>
      <c r="F5" s="76"/>
      <c r="G5" s="76"/>
      <c r="H5" s="76"/>
      <c r="I5" s="201" t="s">
        <v>112</v>
      </c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</row>
    <row r="6" spans="1:25" ht="18" customHeight="1">
      <c r="E6" s="76"/>
      <c r="F6" s="76"/>
      <c r="G6" s="76"/>
      <c r="H6" s="76"/>
      <c r="I6" s="200" t="s">
        <v>113</v>
      </c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77"/>
      <c r="W6" s="77"/>
    </row>
    <row r="7" spans="1:25" ht="8.4" customHeight="1">
      <c r="E7" s="76"/>
      <c r="F7" s="76"/>
      <c r="G7" s="76"/>
      <c r="H7" s="76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</row>
    <row r="8" spans="1:25" ht="18" customHeight="1">
      <c r="E8" s="76"/>
      <c r="F8" s="76"/>
      <c r="G8" s="76"/>
      <c r="H8" s="76"/>
      <c r="I8" s="77"/>
      <c r="J8" s="77"/>
      <c r="K8" s="11"/>
      <c r="L8" s="77"/>
      <c r="M8" s="77"/>
      <c r="N8" s="77"/>
      <c r="O8" s="77" t="s">
        <v>114</v>
      </c>
      <c r="P8" s="77"/>
      <c r="Q8" s="199" t="s">
        <v>115</v>
      </c>
      <c r="R8" s="199"/>
      <c r="S8" s="199"/>
      <c r="T8" s="77"/>
      <c r="V8" s="77"/>
    </row>
    <row r="9" spans="1:25" ht="18" customHeight="1">
      <c r="E9" s="76"/>
      <c r="F9" s="76"/>
      <c r="G9" s="76"/>
      <c r="H9" s="76"/>
      <c r="I9" s="77" t="s">
        <v>116</v>
      </c>
      <c r="J9" s="77"/>
      <c r="L9" s="77"/>
      <c r="M9" s="77" t="s">
        <v>117</v>
      </c>
      <c r="N9" s="77"/>
      <c r="O9" s="77" t="s">
        <v>118</v>
      </c>
      <c r="P9" s="77"/>
      <c r="Q9" s="11"/>
      <c r="R9" s="11"/>
      <c r="S9" s="11"/>
      <c r="T9" s="77"/>
      <c r="U9" s="11" t="s">
        <v>119</v>
      </c>
      <c r="V9" s="77"/>
      <c r="X9" s="77"/>
      <c r="Y9" s="11" t="s">
        <v>120</v>
      </c>
    </row>
    <row r="10" spans="1:25" s="11" customFormat="1" ht="18" customHeight="1">
      <c r="F10" s="10"/>
      <c r="I10" s="11" t="s">
        <v>121</v>
      </c>
      <c r="K10" s="11" t="s">
        <v>122</v>
      </c>
      <c r="M10" s="77" t="s">
        <v>123</v>
      </c>
      <c r="O10" s="11" t="s">
        <v>124</v>
      </c>
      <c r="Q10" s="78" t="s">
        <v>125</v>
      </c>
      <c r="U10" s="11" t="s">
        <v>126</v>
      </c>
      <c r="W10" s="11" t="s">
        <v>127</v>
      </c>
      <c r="Y10" s="11" t="s">
        <v>128</v>
      </c>
    </row>
    <row r="11" spans="1:25" s="11" customFormat="1" ht="18" customHeight="1">
      <c r="G11" s="127" t="s">
        <v>6</v>
      </c>
      <c r="I11" s="11" t="s">
        <v>129</v>
      </c>
      <c r="K11" s="11" t="s">
        <v>129</v>
      </c>
      <c r="M11" s="11" t="s">
        <v>130</v>
      </c>
      <c r="O11" s="11" t="s">
        <v>131</v>
      </c>
      <c r="Q11" s="78" t="s">
        <v>132</v>
      </c>
      <c r="S11" s="11" t="s">
        <v>133</v>
      </c>
      <c r="U11" s="11" t="s">
        <v>134</v>
      </c>
      <c r="W11" s="11" t="s">
        <v>135</v>
      </c>
      <c r="Y11" s="11" t="s">
        <v>136</v>
      </c>
    </row>
    <row r="12" spans="1:25" s="11" customFormat="1" ht="18" customHeight="1">
      <c r="H12" s="143"/>
      <c r="I12" s="202" t="s">
        <v>11</v>
      </c>
      <c r="J12" s="202"/>
      <c r="K12" s="202"/>
      <c r="L12" s="203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5" ht="18" customHeight="1">
      <c r="A13" s="2" t="s">
        <v>137</v>
      </c>
      <c r="B13" s="2"/>
      <c r="C13" s="2"/>
      <c r="D13" s="2"/>
      <c r="G13" s="11"/>
      <c r="H13" s="143"/>
      <c r="I13" s="79">
        <v>1553175544</v>
      </c>
      <c r="J13" s="33"/>
      <c r="K13" s="79">
        <v>1251363389</v>
      </c>
      <c r="L13" s="144"/>
      <c r="M13" s="33">
        <v>1589337148</v>
      </c>
      <c r="N13" s="33"/>
      <c r="O13" s="92">
        <v>-135645750</v>
      </c>
      <c r="P13" s="33"/>
      <c r="Q13" s="79">
        <v>100111661</v>
      </c>
      <c r="R13" s="33"/>
      <c r="S13" s="79">
        <v>729374921</v>
      </c>
      <c r="T13" s="33"/>
      <c r="U13" s="79">
        <f>SUM(I13:T13)</f>
        <v>5087716913</v>
      </c>
      <c r="V13" s="33"/>
      <c r="W13" s="82">
        <v>121612</v>
      </c>
      <c r="X13" s="33"/>
      <c r="Y13" s="79">
        <f>SUM(U13:W13)</f>
        <v>5087838525</v>
      </c>
    </row>
    <row r="14" spans="1:25" ht="18" customHeight="1">
      <c r="A14" s="2"/>
      <c r="B14" s="2"/>
      <c r="C14" s="2"/>
      <c r="D14" s="2"/>
      <c r="G14" s="11"/>
      <c r="H14" s="143"/>
      <c r="I14" s="79"/>
      <c r="J14" s="33"/>
      <c r="K14" s="79"/>
      <c r="L14" s="144"/>
      <c r="M14" s="33"/>
      <c r="N14" s="33"/>
      <c r="O14" s="33"/>
      <c r="P14" s="33"/>
      <c r="Q14" s="79"/>
      <c r="R14" s="33"/>
      <c r="S14" s="79"/>
      <c r="T14" s="33"/>
      <c r="U14" s="79"/>
      <c r="V14" s="33"/>
      <c r="W14" s="82"/>
      <c r="X14" s="33"/>
      <c r="Y14" s="79"/>
    </row>
    <row r="15" spans="1:25" ht="18" customHeight="1">
      <c r="A15" s="2" t="s">
        <v>138</v>
      </c>
      <c r="B15" s="2"/>
      <c r="C15" s="2"/>
      <c r="D15" s="2"/>
      <c r="G15" s="11"/>
      <c r="H15" s="143"/>
      <c r="I15" s="79"/>
      <c r="J15" s="33"/>
      <c r="K15" s="79"/>
      <c r="L15" s="144"/>
      <c r="M15" s="33"/>
      <c r="N15" s="33"/>
      <c r="O15" s="33"/>
      <c r="P15" s="33"/>
      <c r="Q15" s="79"/>
      <c r="R15" s="33"/>
      <c r="S15" s="79"/>
      <c r="T15" s="33"/>
      <c r="U15" s="79"/>
      <c r="V15" s="33"/>
      <c r="W15" s="82"/>
      <c r="X15" s="33"/>
      <c r="Y15" s="79"/>
    </row>
    <row r="16" spans="1:25" ht="18" customHeight="1">
      <c r="A16" s="2"/>
      <c r="B16" s="12" t="s">
        <v>139</v>
      </c>
      <c r="C16" s="12"/>
      <c r="D16" s="12"/>
      <c r="G16" s="11"/>
      <c r="H16" s="143"/>
      <c r="I16" s="79"/>
      <c r="J16" s="33"/>
      <c r="K16" s="79"/>
      <c r="L16" s="144"/>
      <c r="M16" s="33"/>
      <c r="N16" s="33"/>
      <c r="O16" s="33"/>
      <c r="P16" s="33"/>
      <c r="Q16" s="79"/>
      <c r="R16" s="33"/>
      <c r="S16" s="79"/>
      <c r="T16" s="33"/>
      <c r="U16" s="79"/>
      <c r="V16" s="33"/>
      <c r="W16" s="82"/>
      <c r="X16" s="33"/>
      <c r="Y16" s="79"/>
    </row>
    <row r="17" spans="1:25" ht="18" customHeight="1">
      <c r="A17" s="4"/>
      <c r="B17" s="4" t="s">
        <v>140</v>
      </c>
      <c r="D17" s="4"/>
      <c r="G17" s="13">
        <v>18</v>
      </c>
      <c r="H17" s="143"/>
      <c r="I17" s="67">
        <v>298726003</v>
      </c>
      <c r="J17" s="29"/>
      <c r="K17" s="67">
        <v>89617801</v>
      </c>
      <c r="L17" s="143"/>
      <c r="M17" s="29">
        <v>0</v>
      </c>
      <c r="N17" s="29"/>
      <c r="O17" s="29">
        <v>0</v>
      </c>
      <c r="P17" s="29"/>
      <c r="Q17" s="67">
        <v>0</v>
      </c>
      <c r="R17" s="29"/>
      <c r="S17" s="67">
        <v>0</v>
      </c>
      <c r="T17" s="29"/>
      <c r="U17" s="67">
        <f>SUM(I17:T17)</f>
        <v>388343804</v>
      </c>
      <c r="V17" s="29"/>
      <c r="W17" s="84">
        <v>0</v>
      </c>
      <c r="X17" s="29"/>
      <c r="Y17" s="67">
        <f>SUM(U17:W17)</f>
        <v>388343804</v>
      </c>
    </row>
    <row r="18" spans="1:25" ht="18" customHeight="1">
      <c r="A18" s="2"/>
      <c r="B18" s="12" t="s">
        <v>141</v>
      </c>
      <c r="C18" s="12"/>
      <c r="D18" s="12"/>
      <c r="G18" s="11"/>
      <c r="H18" s="143"/>
      <c r="I18" s="90">
        <f>SUM(I17)</f>
        <v>298726003</v>
      </c>
      <c r="J18" s="92"/>
      <c r="K18" s="90">
        <f>SUM(K17)</f>
        <v>89617801</v>
      </c>
      <c r="L18" s="144"/>
      <c r="M18" s="90">
        <f>SUM(M17)</f>
        <v>0</v>
      </c>
      <c r="N18" s="92"/>
      <c r="O18" s="90">
        <f>SUM(O17)</f>
        <v>0</v>
      </c>
      <c r="P18" s="92"/>
      <c r="Q18" s="90">
        <f>SUM(Q17)</f>
        <v>0</v>
      </c>
      <c r="R18" s="92"/>
      <c r="S18" s="90">
        <f>SUM(S17)</f>
        <v>0</v>
      </c>
      <c r="T18" s="92"/>
      <c r="U18" s="90">
        <f>SUM(U17)</f>
        <v>388343804</v>
      </c>
      <c r="V18" s="92"/>
      <c r="W18" s="90">
        <f>SUM(W17)</f>
        <v>0</v>
      </c>
      <c r="X18" s="92"/>
      <c r="Y18" s="90">
        <f>SUM(Y17)</f>
        <v>388343804</v>
      </c>
    </row>
    <row r="19" spans="1:25" ht="18" customHeight="1">
      <c r="A19" s="2" t="s">
        <v>142</v>
      </c>
      <c r="B19" s="2"/>
      <c r="C19" s="12"/>
      <c r="D19" s="12"/>
      <c r="G19" s="11"/>
      <c r="H19" s="143"/>
      <c r="I19" s="90">
        <f>I18</f>
        <v>298726003</v>
      </c>
      <c r="J19" s="92"/>
      <c r="K19" s="90">
        <f>K18</f>
        <v>89617801</v>
      </c>
      <c r="L19" s="144"/>
      <c r="M19" s="90">
        <f>M18</f>
        <v>0</v>
      </c>
      <c r="N19" s="92"/>
      <c r="O19" s="90">
        <f>O18</f>
        <v>0</v>
      </c>
      <c r="P19" s="92"/>
      <c r="Q19" s="90">
        <f>Q18</f>
        <v>0</v>
      </c>
      <c r="R19" s="92"/>
      <c r="S19" s="90">
        <f>S18</f>
        <v>0</v>
      </c>
      <c r="T19" s="92"/>
      <c r="U19" s="90">
        <f>U18</f>
        <v>388343804</v>
      </c>
      <c r="V19" s="92"/>
      <c r="W19" s="90">
        <f>W18</f>
        <v>0</v>
      </c>
      <c r="X19" s="92"/>
      <c r="Y19" s="90">
        <f>Y18</f>
        <v>388343804</v>
      </c>
    </row>
    <row r="20" spans="1:25" ht="18" customHeight="1">
      <c r="H20" s="36"/>
      <c r="L20" s="36"/>
    </row>
    <row r="21" spans="1:25" ht="18" customHeight="1">
      <c r="A21" s="2" t="s">
        <v>241</v>
      </c>
      <c r="B21" s="2"/>
      <c r="C21" s="2"/>
      <c r="D21" s="2"/>
      <c r="G21" s="11"/>
      <c r="H21" s="11"/>
      <c r="I21" s="79"/>
      <c r="J21" s="33"/>
      <c r="K21" s="79"/>
      <c r="L21" s="33"/>
      <c r="M21" s="33"/>
      <c r="N21" s="33"/>
      <c r="O21" s="33"/>
      <c r="P21" s="33"/>
      <c r="Q21" s="79"/>
      <c r="R21" s="33"/>
      <c r="S21" s="79"/>
      <c r="T21" s="33"/>
      <c r="U21" s="79"/>
      <c r="V21" s="33"/>
      <c r="W21" s="83"/>
      <c r="X21" s="33"/>
      <c r="Y21" s="79"/>
    </row>
    <row r="22" spans="1:25" ht="18" customHeight="1">
      <c r="A22" s="80"/>
      <c r="B22" s="4" t="s">
        <v>104</v>
      </c>
      <c r="C22" s="4"/>
      <c r="D22" s="4"/>
      <c r="G22" s="11"/>
      <c r="H22" s="11"/>
      <c r="I22" s="68">
        <v>0</v>
      </c>
      <c r="J22" s="68"/>
      <c r="K22" s="68">
        <v>0</v>
      </c>
      <c r="L22" s="68"/>
      <c r="M22" s="68">
        <v>0</v>
      </c>
      <c r="N22" s="68"/>
      <c r="O22" s="68">
        <v>0</v>
      </c>
      <c r="P22" s="68"/>
      <c r="Q22" s="68">
        <v>0</v>
      </c>
      <c r="R22" s="34"/>
      <c r="S22" s="63">
        <f>'PL6'!J38</f>
        <v>-15532467</v>
      </c>
      <c r="U22" s="84">
        <f>SUM(I22:T22)</f>
        <v>-15532467</v>
      </c>
      <c r="W22" s="63">
        <f>'PL6'!J39</f>
        <v>140</v>
      </c>
      <c r="X22" s="63"/>
      <c r="Y22" s="63">
        <f t="shared" ref="Y22" si="0">SUM(U22:W22)</f>
        <v>-15532327</v>
      </c>
    </row>
    <row r="23" spans="1:25" ht="18" customHeight="1">
      <c r="A23" s="80"/>
      <c r="B23" s="4" t="s">
        <v>145</v>
      </c>
      <c r="C23" s="4"/>
      <c r="D23" s="4"/>
      <c r="G23" s="11"/>
      <c r="H23" s="143"/>
      <c r="I23" s="68">
        <v>0</v>
      </c>
      <c r="J23" s="68"/>
      <c r="K23" s="68">
        <v>0</v>
      </c>
      <c r="L23" s="68"/>
      <c r="M23" s="68">
        <v>0</v>
      </c>
      <c r="N23" s="68"/>
      <c r="O23" s="68">
        <v>0</v>
      </c>
      <c r="P23" s="68"/>
      <c r="Q23" s="68">
        <v>0</v>
      </c>
      <c r="R23" s="34"/>
      <c r="S23" s="63">
        <v>0</v>
      </c>
      <c r="U23" s="84">
        <f>SUM(I23:T23)</f>
        <v>0</v>
      </c>
      <c r="W23" s="63">
        <v>0</v>
      </c>
      <c r="X23" s="63"/>
      <c r="Y23" s="63">
        <f>SUM(U23:W23)</f>
        <v>0</v>
      </c>
    </row>
    <row r="24" spans="1:25" ht="18" customHeight="1">
      <c r="A24" s="2" t="s">
        <v>238</v>
      </c>
      <c r="B24" s="4"/>
      <c r="C24" s="4"/>
      <c r="D24" s="4"/>
      <c r="G24" s="11"/>
      <c r="H24" s="143"/>
      <c r="I24" s="102">
        <f>SUM(I22:I23)</f>
        <v>0</v>
      </c>
      <c r="J24" s="103"/>
      <c r="K24" s="91">
        <f>SUM(K22:K23)</f>
        <v>0</v>
      </c>
      <c r="L24" s="103"/>
      <c r="M24" s="91">
        <f>SUM(M22:M23)</f>
        <v>0</v>
      </c>
      <c r="N24" s="103"/>
      <c r="O24" s="91">
        <f>SUM(O22:O23)</f>
        <v>0</v>
      </c>
      <c r="P24" s="103"/>
      <c r="Q24" s="91">
        <f>SUM(Q22:Q23)</f>
        <v>0</v>
      </c>
      <c r="R24" s="79"/>
      <c r="S24" s="91">
        <f>SUM(S22:S23)</f>
        <v>-15532467</v>
      </c>
      <c r="T24" s="104"/>
      <c r="U24" s="91">
        <f>SUM(U22:U23)</f>
        <v>-15532467</v>
      </c>
      <c r="V24" s="104"/>
      <c r="W24" s="91">
        <f>SUM(W22:W23)</f>
        <v>140</v>
      </c>
      <c r="X24" s="94"/>
      <c r="Y24" s="91">
        <f>SUM(Y22:Y23)</f>
        <v>-15532327</v>
      </c>
    </row>
    <row r="25" spans="1:25" ht="18" customHeight="1">
      <c r="A25" s="80"/>
      <c r="B25" s="4"/>
      <c r="C25" s="4"/>
      <c r="D25" s="4"/>
      <c r="G25" s="11"/>
      <c r="H25" s="143"/>
      <c r="I25" s="68"/>
      <c r="J25" s="68"/>
      <c r="K25" s="68"/>
      <c r="L25" s="68"/>
      <c r="M25" s="68"/>
      <c r="N25" s="68"/>
      <c r="O25" s="68"/>
      <c r="P25" s="68"/>
      <c r="Q25" s="68"/>
      <c r="R25" s="34"/>
      <c r="S25" s="63"/>
      <c r="U25" s="84"/>
      <c r="W25" s="63"/>
      <c r="X25" s="63"/>
      <c r="Y25" s="63"/>
    </row>
    <row r="26" spans="1:25" ht="18" customHeight="1" thickBot="1">
      <c r="A26" s="2" t="s">
        <v>225</v>
      </c>
      <c r="B26" s="2"/>
      <c r="C26" s="2"/>
      <c r="D26" s="2"/>
      <c r="G26" s="11"/>
      <c r="H26" s="143"/>
      <c r="I26" s="81">
        <f>I13+I24+I19</f>
        <v>1851901547</v>
      </c>
      <c r="J26" s="33"/>
      <c r="K26" s="81">
        <f>K13+K24+K19</f>
        <v>1340981190</v>
      </c>
      <c r="L26" s="144"/>
      <c r="M26" s="81">
        <f>M13+M24+M19</f>
        <v>1589337148</v>
      </c>
      <c r="N26" s="33"/>
      <c r="O26" s="81">
        <f>O13+O24+O19</f>
        <v>-135645750</v>
      </c>
      <c r="P26" s="33"/>
      <c r="Q26" s="81">
        <f>Q13+Q24+Q19</f>
        <v>100111661</v>
      </c>
      <c r="R26" s="33"/>
      <c r="S26" s="81">
        <f>S13+S24+S19</f>
        <v>713842454</v>
      </c>
      <c r="T26" s="33"/>
      <c r="U26" s="81">
        <f>U13+U24+U19</f>
        <v>5460528250</v>
      </c>
      <c r="V26" s="33"/>
      <c r="W26" s="81">
        <f>W13+W24+W19</f>
        <v>121752</v>
      </c>
      <c r="X26" s="33"/>
      <c r="Y26" s="81">
        <f>Y13+Y24+Y19</f>
        <v>5460650002</v>
      </c>
    </row>
    <row r="27" spans="1:25" ht="18" customHeight="1" thickTop="1">
      <c r="H27" s="36"/>
      <c r="L27" s="36"/>
    </row>
    <row r="28" spans="1:25" ht="18" customHeight="1">
      <c r="A28" s="2" t="s">
        <v>147</v>
      </c>
      <c r="B28" s="2"/>
      <c r="C28" s="2"/>
      <c r="D28" s="2"/>
      <c r="G28" s="11"/>
      <c r="H28" s="143"/>
      <c r="I28" s="79">
        <v>1851901547</v>
      </c>
      <c r="J28" s="33"/>
      <c r="K28" s="79">
        <v>1340981190</v>
      </c>
      <c r="L28" s="144"/>
      <c r="M28" s="33">
        <v>1589337148</v>
      </c>
      <c r="N28" s="33"/>
      <c r="O28" s="92">
        <v>-135645750</v>
      </c>
      <c r="P28" s="33"/>
      <c r="Q28" s="79">
        <v>100111661</v>
      </c>
      <c r="R28" s="33"/>
      <c r="S28" s="79">
        <v>888520695</v>
      </c>
      <c r="T28" s="33"/>
      <c r="U28" s="79">
        <f>SUM(I28:S28)</f>
        <v>5635206491</v>
      </c>
      <c r="V28" s="33"/>
      <c r="W28" s="82">
        <v>122282</v>
      </c>
      <c r="X28" s="33"/>
      <c r="Y28" s="79">
        <f>SUM(U28:W28)</f>
        <v>5635328773</v>
      </c>
    </row>
    <row r="29" spans="1:25" ht="18" customHeight="1">
      <c r="A29" s="4"/>
      <c r="B29" s="4"/>
      <c r="C29" s="4"/>
      <c r="D29" s="4"/>
      <c r="G29" s="11"/>
      <c r="H29" s="143"/>
      <c r="I29" s="34"/>
      <c r="J29" s="27"/>
      <c r="K29" s="34"/>
      <c r="L29" s="143"/>
      <c r="M29" s="27"/>
      <c r="N29" s="27"/>
      <c r="O29" s="29"/>
      <c r="P29" s="27"/>
      <c r="Q29" s="34"/>
      <c r="R29" s="27"/>
      <c r="S29" s="34"/>
      <c r="T29" s="27"/>
      <c r="U29" s="34"/>
      <c r="V29" s="27"/>
      <c r="W29" s="84"/>
      <c r="X29" s="27"/>
      <c r="Y29" s="34"/>
    </row>
    <row r="30" spans="1:25" ht="18" customHeight="1">
      <c r="A30" s="2" t="s">
        <v>241</v>
      </c>
      <c r="B30" s="2"/>
      <c r="C30" s="2"/>
      <c r="D30" s="2"/>
      <c r="G30" s="11"/>
      <c r="H30" s="143"/>
      <c r="I30" s="79"/>
      <c r="J30" s="33"/>
      <c r="K30" s="79"/>
      <c r="L30" s="144"/>
      <c r="M30" s="33"/>
      <c r="N30" s="33"/>
      <c r="O30" s="33"/>
      <c r="P30" s="33"/>
      <c r="Q30" s="79"/>
      <c r="R30" s="33"/>
      <c r="S30" s="79"/>
      <c r="T30" s="33"/>
      <c r="U30" s="79"/>
      <c r="V30" s="33"/>
      <c r="W30" s="83"/>
      <c r="X30" s="33"/>
      <c r="Y30" s="79"/>
    </row>
    <row r="31" spans="1:25" ht="18" customHeight="1">
      <c r="A31" s="80"/>
      <c r="B31" s="4" t="s">
        <v>104</v>
      </c>
      <c r="C31" s="4"/>
      <c r="D31" s="4"/>
      <c r="G31" s="11"/>
      <c r="H31" s="143"/>
      <c r="I31" s="68">
        <v>0</v>
      </c>
      <c r="J31" s="68"/>
      <c r="K31" s="68">
        <v>0</v>
      </c>
      <c r="L31" s="68"/>
      <c r="M31" s="68">
        <v>0</v>
      </c>
      <c r="N31" s="68"/>
      <c r="O31" s="68">
        <v>0</v>
      </c>
      <c r="P31" s="68"/>
      <c r="Q31" s="68">
        <v>0</v>
      </c>
      <c r="R31" s="34"/>
      <c r="S31" s="63">
        <f>'PL6'!H38</f>
        <v>3647022</v>
      </c>
      <c r="U31" s="84">
        <f>SUM(I31:T31)</f>
        <v>3647022</v>
      </c>
      <c r="W31" s="63">
        <f>'PL6'!H39</f>
        <v>-26</v>
      </c>
      <c r="X31" s="63"/>
      <c r="Y31" s="63">
        <f>SUM(U31:W31)</f>
        <v>3646996</v>
      </c>
    </row>
    <row r="32" spans="1:25" ht="18" customHeight="1">
      <c r="A32" s="80"/>
      <c r="B32" s="4" t="s">
        <v>145</v>
      </c>
      <c r="C32" s="4"/>
      <c r="D32" s="4"/>
      <c r="G32" s="11"/>
      <c r="H32" s="143"/>
      <c r="I32" s="68">
        <v>0</v>
      </c>
      <c r="J32" s="68"/>
      <c r="K32" s="68">
        <v>0</v>
      </c>
      <c r="L32" s="68"/>
      <c r="M32" s="68">
        <v>0</v>
      </c>
      <c r="N32" s="68"/>
      <c r="O32" s="68">
        <v>0</v>
      </c>
      <c r="P32" s="68"/>
      <c r="Q32" s="68">
        <v>0</v>
      </c>
      <c r="R32" s="34"/>
      <c r="S32" s="63">
        <v>0</v>
      </c>
      <c r="U32" s="84">
        <f>SUM(I32:T32)</f>
        <v>0</v>
      </c>
      <c r="W32" s="63">
        <v>0</v>
      </c>
      <c r="X32" s="63"/>
      <c r="Y32" s="63">
        <f>SUM(U32:W32)</f>
        <v>0</v>
      </c>
    </row>
    <row r="33" spans="1:25" ht="18" customHeight="1">
      <c r="A33" s="2" t="s">
        <v>238</v>
      </c>
      <c r="B33" s="4"/>
      <c r="C33" s="4"/>
      <c r="D33" s="4"/>
      <c r="G33" s="11"/>
      <c r="H33" s="143"/>
      <c r="I33" s="102">
        <f>SUM(I31:I32)</f>
        <v>0</v>
      </c>
      <c r="J33" s="103"/>
      <c r="K33" s="91">
        <f>SUM(K31:K32)</f>
        <v>0</v>
      </c>
      <c r="L33" s="103"/>
      <c r="M33" s="91">
        <f>SUM(M31:M32)</f>
        <v>0</v>
      </c>
      <c r="N33" s="103"/>
      <c r="O33" s="91">
        <f>SUM(O31:O32)</f>
        <v>0</v>
      </c>
      <c r="P33" s="103"/>
      <c r="Q33" s="91">
        <f>SUM(Q31:Q32)</f>
        <v>0</v>
      </c>
      <c r="R33" s="79"/>
      <c r="S33" s="91">
        <f>SUM(S31:S32)</f>
        <v>3647022</v>
      </c>
      <c r="T33" s="104"/>
      <c r="U33" s="91">
        <f>SUM(U31:U32)</f>
        <v>3647022</v>
      </c>
      <c r="V33" s="104"/>
      <c r="W33" s="91">
        <f>SUM(W31:W32)</f>
        <v>-26</v>
      </c>
      <c r="X33" s="94"/>
      <c r="Y33" s="91">
        <f>SUM(Y31:Y32)</f>
        <v>3646996</v>
      </c>
    </row>
    <row r="34" spans="1:25" ht="18" customHeight="1">
      <c r="A34" s="80"/>
      <c r="B34" s="4"/>
      <c r="C34" s="4"/>
      <c r="D34" s="4"/>
      <c r="G34" s="11"/>
      <c r="H34" s="143"/>
      <c r="I34" s="68"/>
      <c r="J34" s="68"/>
      <c r="K34" s="68"/>
      <c r="L34" s="68"/>
      <c r="M34" s="68"/>
      <c r="N34" s="68"/>
      <c r="O34" s="68"/>
      <c r="P34" s="68"/>
      <c r="Q34" s="68"/>
      <c r="R34" s="34"/>
      <c r="S34" s="63"/>
      <c r="U34" s="84"/>
      <c r="W34" s="63"/>
      <c r="X34" s="63"/>
      <c r="Y34" s="63"/>
    </row>
    <row r="35" spans="1:25" ht="18" customHeight="1" thickBot="1">
      <c r="A35" s="2" t="s">
        <v>224</v>
      </c>
      <c r="B35" s="2"/>
      <c r="C35" s="2"/>
      <c r="D35" s="2"/>
      <c r="G35" s="11"/>
      <c r="H35" s="143"/>
      <c r="I35" s="81">
        <f>+I33+I28</f>
        <v>1851901547</v>
      </c>
      <c r="J35" s="33"/>
      <c r="K35" s="81">
        <f>+K33+K28</f>
        <v>1340981190</v>
      </c>
      <c r="L35" s="144"/>
      <c r="M35" s="81">
        <f>+M33+M28</f>
        <v>1589337148</v>
      </c>
      <c r="N35" s="33"/>
      <c r="O35" s="81">
        <f>+O33+O28</f>
        <v>-135645750</v>
      </c>
      <c r="P35" s="33"/>
      <c r="Q35" s="81">
        <f>+Q33+Q28</f>
        <v>100111661</v>
      </c>
      <c r="R35" s="33"/>
      <c r="S35" s="81">
        <f>+S33+S28</f>
        <v>892167717</v>
      </c>
      <c r="T35" s="33"/>
      <c r="U35" s="81">
        <f>+U33+U28</f>
        <v>5638853513</v>
      </c>
      <c r="V35" s="33"/>
      <c r="W35" s="81">
        <f>+W33+W28</f>
        <v>122256</v>
      </c>
      <c r="X35" s="33"/>
      <c r="Y35" s="81">
        <f>+Y33+Y28</f>
        <v>5638975769</v>
      </c>
    </row>
    <row r="36" spans="1:25" ht="18" customHeight="1" thickTop="1">
      <c r="H36" s="36"/>
      <c r="L36" s="36"/>
    </row>
    <row r="51" spans="8:12" ht="18" customHeight="1">
      <c r="H51" s="36"/>
      <c r="L51" s="36"/>
    </row>
    <row r="52" spans="8:12" ht="18" customHeight="1">
      <c r="H52" s="36"/>
      <c r="L52" s="36"/>
    </row>
    <row r="53" spans="8:12" ht="18" customHeight="1">
      <c r="H53" s="36"/>
      <c r="L53" s="36"/>
    </row>
    <row r="54" spans="8:12" ht="18" customHeight="1">
      <c r="H54" s="36"/>
      <c r="L54" s="36"/>
    </row>
    <row r="55" spans="8:12" ht="18" customHeight="1">
      <c r="H55" s="36"/>
      <c r="L55" s="36"/>
    </row>
    <row r="56" spans="8:12" ht="18" customHeight="1">
      <c r="H56" s="36"/>
      <c r="L56" s="36"/>
    </row>
    <row r="57" spans="8:12" ht="18" customHeight="1">
      <c r="H57" s="36"/>
      <c r="L57" s="36"/>
    </row>
    <row r="58" spans="8:12" ht="18" customHeight="1">
      <c r="H58" s="36"/>
      <c r="L58" s="36"/>
    </row>
    <row r="59" spans="8:12" ht="18" customHeight="1">
      <c r="H59" s="36"/>
      <c r="L59" s="36"/>
    </row>
    <row r="60" spans="8:12" ht="18" customHeight="1">
      <c r="H60" s="36"/>
      <c r="L60" s="36"/>
    </row>
    <row r="61" spans="8:12" ht="18" customHeight="1">
      <c r="H61" s="36"/>
      <c r="L61" s="36"/>
    </row>
    <row r="62" spans="8:12" ht="18" customHeight="1">
      <c r="H62" s="36"/>
      <c r="L62" s="36"/>
    </row>
    <row r="63" spans="8:12" ht="18" customHeight="1">
      <c r="H63" s="36"/>
      <c r="L63" s="36"/>
    </row>
    <row r="64" spans="8:12" ht="18" customHeight="1">
      <c r="H64" s="36"/>
      <c r="L64" s="36"/>
    </row>
    <row r="65" spans="8:12" ht="18" customHeight="1">
      <c r="H65" s="36"/>
      <c r="L65" s="36"/>
    </row>
    <row r="66" spans="8:12" ht="18" customHeight="1">
      <c r="H66" s="36"/>
      <c r="L66" s="36"/>
    </row>
    <row r="70" spans="8:12" ht="18" customHeight="1">
      <c r="H70" s="36"/>
      <c r="L70" s="36"/>
    </row>
    <row r="71" spans="8:12" ht="18" customHeight="1">
      <c r="H71" s="36"/>
      <c r="L71" s="36"/>
    </row>
    <row r="72" spans="8:12" ht="18" customHeight="1">
      <c r="H72" s="36"/>
      <c r="L72" s="36"/>
    </row>
    <row r="73" spans="8:12" ht="18" customHeight="1">
      <c r="H73" s="36"/>
      <c r="L73" s="36"/>
    </row>
    <row r="74" spans="8:12" ht="18" customHeight="1">
      <c r="H74" s="36"/>
      <c r="L74" s="36"/>
    </row>
    <row r="75" spans="8:12" ht="18" customHeight="1">
      <c r="H75" s="36"/>
      <c r="L75" s="36"/>
    </row>
    <row r="76" spans="8:12" ht="18" customHeight="1">
      <c r="H76" s="36"/>
      <c r="L76" s="36"/>
    </row>
    <row r="89" spans="8:12" ht="18" customHeight="1">
      <c r="I89" s="3" t="e">
        <f>#REF!-I88</f>
        <v>#REF!</v>
      </c>
    </row>
    <row r="93" spans="8:12" ht="18" customHeight="1">
      <c r="H93" s="36"/>
      <c r="L93" s="36"/>
    </row>
    <row r="94" spans="8:12" ht="18" customHeight="1">
      <c r="H94" s="36"/>
      <c r="L94" s="36"/>
    </row>
    <row r="95" spans="8:12" ht="18" customHeight="1">
      <c r="H95" s="36"/>
      <c r="L95" s="36"/>
    </row>
    <row r="96" spans="8:12" ht="18" customHeight="1">
      <c r="H96" s="36"/>
      <c r="L96" s="36"/>
    </row>
    <row r="97" spans="8:12" ht="18" customHeight="1">
      <c r="H97" s="36"/>
      <c r="L97" s="36"/>
    </row>
    <row r="98" spans="8:12" ht="18" customHeight="1">
      <c r="H98" s="36"/>
      <c r="L98" s="36"/>
    </row>
    <row r="99" spans="8:12" ht="18" customHeight="1">
      <c r="H99" s="36"/>
      <c r="L99" s="36"/>
    </row>
    <row r="100" spans="8:12" ht="18" customHeight="1">
      <c r="H100" s="36"/>
      <c r="L100" s="36"/>
    </row>
    <row r="101" spans="8:12" ht="18" customHeight="1">
      <c r="H101" s="36"/>
      <c r="L101" s="36"/>
    </row>
    <row r="102" spans="8:12" ht="18" customHeight="1">
      <c r="H102" s="36"/>
      <c r="L102" s="36"/>
    </row>
    <row r="103" spans="8:12" ht="18" customHeight="1">
      <c r="H103" s="36"/>
      <c r="L103" s="36"/>
    </row>
    <row r="104" spans="8:12" ht="18" customHeight="1">
      <c r="H104" s="36"/>
      <c r="L104" s="36"/>
    </row>
    <row r="105" spans="8:12" ht="18" customHeight="1">
      <c r="H105" s="36"/>
      <c r="L105" s="36"/>
    </row>
    <row r="106" spans="8:12" ht="18" customHeight="1">
      <c r="H106" s="36"/>
      <c r="L106" s="36"/>
    </row>
    <row r="107" spans="8:12" ht="18" customHeight="1">
      <c r="H107" s="36"/>
      <c r="L107" s="36"/>
    </row>
    <row r="108" spans="8:12" ht="18" customHeight="1">
      <c r="H108" s="36"/>
      <c r="L108" s="36"/>
    </row>
    <row r="109" spans="8:12" ht="18" customHeight="1">
      <c r="H109" s="36"/>
      <c r="L109" s="36"/>
    </row>
    <row r="110" spans="8:12" ht="18" customHeight="1">
      <c r="H110" s="36"/>
      <c r="L110" s="36"/>
    </row>
    <row r="111" spans="8:12" ht="18" customHeight="1">
      <c r="H111" s="36"/>
      <c r="L111" s="36"/>
    </row>
    <row r="112" spans="8:12" ht="18" customHeight="1">
      <c r="H112" s="36"/>
      <c r="L112" s="36"/>
    </row>
    <row r="113" spans="8:12" ht="18" customHeight="1">
      <c r="H113" s="36"/>
      <c r="L113" s="36"/>
    </row>
    <row r="114" spans="8:12" ht="18" customHeight="1">
      <c r="L114" s="36"/>
    </row>
  </sheetData>
  <mergeCells count="4">
    <mergeCell ref="Q8:S8"/>
    <mergeCell ref="I6:U6"/>
    <mergeCell ref="I5:Y5"/>
    <mergeCell ref="I12:Y12"/>
  </mergeCells>
  <printOptions horizontalCentered="1"/>
  <pageMargins left="0.6" right="0.5" top="0.75" bottom="0.75" header="0.5" footer="0.5"/>
  <pageSetup paperSize="9" scale="63" firstPageNumber="8" orientation="landscape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4"/>
  <sheetViews>
    <sheetView view="pageBreakPreview" zoomScale="70" zoomScaleNormal="70" zoomScaleSheetLayoutView="70" workbookViewId="0">
      <selection activeCell="T1" sqref="T1:T1048576"/>
    </sheetView>
  </sheetViews>
  <sheetFormatPr defaultColWidth="9.44140625" defaultRowHeight="16.2" customHeight="1"/>
  <cols>
    <col min="1" max="1" width="1.5546875" style="3" customWidth="1"/>
    <col min="2" max="2" width="1.33203125" style="3" customWidth="1"/>
    <col min="3" max="3" width="63.109375" style="3" customWidth="1"/>
    <col min="4" max="4" width="6.88671875" style="3" customWidth="1"/>
    <col min="5" max="5" width="1.5546875" style="3" customWidth="1"/>
    <col min="6" max="6" width="15.44140625" style="3" customWidth="1"/>
    <col min="7" max="7" width="1.5546875" style="3" customWidth="1"/>
    <col min="8" max="8" width="16.33203125" style="3" bestFit="1" customWidth="1"/>
    <col min="9" max="9" width="1.5546875" style="3" customWidth="1"/>
    <col min="10" max="10" width="15.44140625" style="3" customWidth="1"/>
    <col min="11" max="11" width="1.5546875" style="3" customWidth="1"/>
    <col min="12" max="12" width="17.77734375" style="3" bestFit="1" customWidth="1"/>
    <col min="13" max="13" width="1.5546875" style="3" customWidth="1"/>
    <col min="14" max="14" width="15.44140625" style="3" customWidth="1"/>
    <col min="15" max="15" width="1.5546875" style="3" customWidth="1"/>
    <col min="16" max="16" width="15.44140625" style="3" customWidth="1"/>
    <col min="17" max="17" width="1.5546875" style="3" customWidth="1"/>
    <col min="18" max="18" width="15.44140625" style="3" customWidth="1"/>
    <col min="19" max="19" width="0.5546875" style="3" customWidth="1"/>
    <col min="20" max="20" width="13" style="3" bestFit="1" customWidth="1"/>
    <col min="21" max="16384" width="9.44140625" style="3"/>
  </cols>
  <sheetData>
    <row r="1" spans="1:18" ht="16.2" customHeight="1">
      <c r="A1" s="1" t="str">
        <f>BS!A1</f>
        <v>Nirvana Development Public Company Limited and its subsidiaries</v>
      </c>
      <c r="B1" s="1"/>
      <c r="C1" s="1"/>
      <c r="D1" s="4"/>
    </row>
    <row r="2" spans="1:18" ht="16.2" customHeight="1">
      <c r="A2" s="53" t="s">
        <v>151</v>
      </c>
      <c r="B2" s="53"/>
      <c r="C2" s="53"/>
      <c r="D2" s="53"/>
      <c r="E2" s="53"/>
      <c r="F2" s="53"/>
      <c r="G2" s="53"/>
      <c r="H2" s="40"/>
      <c r="I2" s="40"/>
      <c r="J2" s="40"/>
      <c r="K2" s="40"/>
      <c r="L2" s="40"/>
      <c r="M2" s="40"/>
      <c r="N2" s="5"/>
      <c r="O2" s="5"/>
      <c r="P2" s="5"/>
      <c r="Q2" s="5"/>
      <c r="R2" s="5"/>
    </row>
    <row r="3" spans="1:18" ht="16.2" customHeight="1">
      <c r="A3" s="87" t="str">
        <f>'CE Consolidation '!A3</f>
        <v>For the six-month period ended 30 June 2026 (Unaudited but reviewed)</v>
      </c>
      <c r="B3" s="87"/>
      <c r="C3" s="87"/>
      <c r="D3" s="87"/>
      <c r="E3" s="87"/>
      <c r="F3" s="87"/>
      <c r="G3" s="87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6.2" customHeight="1"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59"/>
    </row>
    <row r="5" spans="1:18" ht="16.2" customHeight="1">
      <c r="D5" s="76"/>
      <c r="E5" s="76"/>
      <c r="F5" s="201" t="s">
        <v>152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ht="5.4" customHeight="1">
      <c r="D6" s="76"/>
      <c r="E6" s="76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18" ht="16.2" customHeight="1">
      <c r="D7" s="76"/>
      <c r="E7" s="76"/>
      <c r="F7" s="77"/>
      <c r="G7" s="77"/>
      <c r="H7" s="77"/>
      <c r="I7" s="77"/>
      <c r="J7" s="77"/>
      <c r="K7" s="77"/>
      <c r="L7" s="77" t="s">
        <v>153</v>
      </c>
      <c r="M7" s="77"/>
      <c r="Q7" s="77"/>
      <c r="R7" s="77"/>
    </row>
    <row r="8" spans="1:18" ht="16.2" customHeight="1">
      <c r="D8" s="76"/>
      <c r="E8" s="76"/>
      <c r="F8" s="77"/>
      <c r="G8" s="77"/>
      <c r="H8" s="77"/>
      <c r="I8" s="77"/>
      <c r="J8" s="77"/>
      <c r="K8" s="77"/>
      <c r="L8" s="77" t="s">
        <v>123</v>
      </c>
      <c r="M8" s="77"/>
      <c r="N8" s="11"/>
      <c r="O8" s="11"/>
      <c r="P8" s="11"/>
      <c r="Q8" s="77"/>
      <c r="R8" s="77"/>
    </row>
    <row r="9" spans="1:18" ht="16.2" customHeight="1">
      <c r="D9" s="76"/>
      <c r="E9" s="76"/>
      <c r="F9" s="77" t="s">
        <v>116</v>
      </c>
      <c r="G9" s="77"/>
      <c r="H9" s="77"/>
      <c r="I9" s="77"/>
      <c r="J9" s="11" t="s">
        <v>154</v>
      </c>
      <c r="K9" s="77"/>
      <c r="L9" s="11" t="s">
        <v>155</v>
      </c>
      <c r="M9" s="77"/>
      <c r="N9" s="199" t="s">
        <v>115</v>
      </c>
      <c r="O9" s="199"/>
      <c r="P9" s="199"/>
      <c r="Q9" s="77"/>
      <c r="R9" s="11" t="s">
        <v>119</v>
      </c>
    </row>
    <row r="10" spans="1:18" s="11" customFormat="1" ht="16.2" customHeight="1">
      <c r="F10" s="11" t="s">
        <v>121</v>
      </c>
      <c r="H10" s="11" t="s">
        <v>122</v>
      </c>
      <c r="J10" s="11" t="s">
        <v>156</v>
      </c>
      <c r="L10" s="11" t="s">
        <v>157</v>
      </c>
      <c r="N10" s="78" t="s">
        <v>125</v>
      </c>
      <c r="R10" s="11" t="s">
        <v>128</v>
      </c>
    </row>
    <row r="11" spans="1:18" s="11" customFormat="1" ht="16.2" customHeight="1">
      <c r="D11" s="127" t="s">
        <v>6</v>
      </c>
      <c r="F11" s="11" t="s">
        <v>129</v>
      </c>
      <c r="H11" s="11" t="s">
        <v>129</v>
      </c>
      <c r="J11" s="11" t="s">
        <v>158</v>
      </c>
      <c r="L11" s="11" t="s">
        <v>159</v>
      </c>
      <c r="N11" s="78" t="s">
        <v>132</v>
      </c>
      <c r="P11" s="11" t="s">
        <v>133</v>
      </c>
      <c r="R11" s="11" t="s">
        <v>136</v>
      </c>
    </row>
    <row r="12" spans="1:18" s="11" customFormat="1" ht="16.2" customHeight="1">
      <c r="F12" s="202" t="s">
        <v>11</v>
      </c>
      <c r="G12" s="202"/>
      <c r="H12" s="203"/>
      <c r="I12" s="202"/>
      <c r="J12" s="202"/>
      <c r="K12" s="202"/>
      <c r="L12" s="203"/>
      <c r="M12" s="202"/>
      <c r="N12" s="202"/>
      <c r="O12" s="202"/>
      <c r="P12" s="202"/>
      <c r="Q12" s="202"/>
      <c r="R12" s="202"/>
    </row>
    <row r="13" spans="1:18" ht="16.2" customHeight="1">
      <c r="A13" s="2" t="s">
        <v>137</v>
      </c>
      <c r="B13" s="2"/>
      <c r="C13" s="2"/>
      <c r="F13" s="79">
        <v>1553175544</v>
      </c>
      <c r="G13" s="86"/>
      <c r="H13" s="70">
        <v>5072397070</v>
      </c>
      <c r="I13" s="86"/>
      <c r="J13" s="86">
        <v>2588050</v>
      </c>
      <c r="K13" s="86"/>
      <c r="L13" s="94">
        <v>-2490187463</v>
      </c>
      <c r="M13" s="86"/>
      <c r="N13" s="79">
        <v>83095557</v>
      </c>
      <c r="O13" s="86"/>
      <c r="P13" s="79">
        <v>739168300</v>
      </c>
      <c r="Q13" s="79"/>
      <c r="R13" s="79">
        <f>SUM(F13:Q13)</f>
        <v>4960237058</v>
      </c>
    </row>
    <row r="14" spans="1:18" ht="16.2" customHeight="1">
      <c r="A14" s="2"/>
      <c r="B14" s="2"/>
      <c r="C14" s="2"/>
      <c r="F14" s="79"/>
      <c r="G14" s="86"/>
      <c r="H14" s="70"/>
      <c r="I14" s="86"/>
      <c r="J14" s="86"/>
      <c r="K14" s="86"/>
      <c r="L14" s="94"/>
      <c r="M14" s="86"/>
      <c r="N14" s="79"/>
      <c r="O14" s="86"/>
      <c r="P14" s="79"/>
      <c r="Q14" s="79"/>
      <c r="R14" s="79"/>
    </row>
    <row r="15" spans="1:18" ht="16.2" customHeight="1">
      <c r="A15" s="2" t="s">
        <v>138</v>
      </c>
      <c r="B15" s="2"/>
      <c r="C15" s="2"/>
      <c r="F15" s="79"/>
      <c r="G15" s="86"/>
      <c r="H15" s="141"/>
      <c r="I15" s="86"/>
      <c r="J15" s="86"/>
      <c r="K15" s="86"/>
      <c r="L15" s="94"/>
      <c r="M15" s="86"/>
      <c r="N15" s="79"/>
      <c r="O15" s="86"/>
      <c r="P15" s="79"/>
      <c r="Q15" s="79"/>
      <c r="R15" s="79"/>
    </row>
    <row r="16" spans="1:18" ht="16.2" customHeight="1">
      <c r="A16" s="2"/>
      <c r="B16" s="2" t="s">
        <v>139</v>
      </c>
      <c r="C16" s="2"/>
      <c r="F16" s="79"/>
      <c r="G16" s="86"/>
      <c r="H16" s="141"/>
      <c r="I16" s="86"/>
      <c r="J16" s="86"/>
      <c r="K16" s="86"/>
      <c r="L16" s="94"/>
      <c r="M16" s="86"/>
      <c r="N16" s="79"/>
      <c r="O16" s="86"/>
      <c r="P16" s="79"/>
      <c r="Q16" s="79"/>
      <c r="R16" s="79"/>
    </row>
    <row r="17" spans="1:18" ht="16.2" customHeight="1">
      <c r="A17" s="2"/>
      <c r="B17" s="2"/>
      <c r="C17" s="4" t="s">
        <v>140</v>
      </c>
      <c r="D17" s="135">
        <v>18</v>
      </c>
      <c r="F17" s="122">
        <v>298726003</v>
      </c>
      <c r="G17" s="63"/>
      <c r="H17" s="64">
        <v>89617801</v>
      </c>
      <c r="I17" s="63"/>
      <c r="J17" s="71">
        <v>0</v>
      </c>
      <c r="K17" s="63"/>
      <c r="L17" s="71">
        <v>0</v>
      </c>
      <c r="M17" s="63"/>
      <c r="N17" s="64">
        <v>0</v>
      </c>
      <c r="O17" s="63"/>
      <c r="P17" s="64">
        <v>0</v>
      </c>
      <c r="Q17" s="67"/>
      <c r="R17" s="64">
        <f>SUM(F17:Q17)</f>
        <v>388343804</v>
      </c>
    </row>
    <row r="18" spans="1:18" ht="16.2" customHeight="1">
      <c r="A18" s="2"/>
      <c r="B18" s="2" t="s">
        <v>141</v>
      </c>
      <c r="C18" s="2"/>
      <c r="F18" s="130">
        <f>SUM(F17)</f>
        <v>298726003</v>
      </c>
      <c r="G18" s="94"/>
      <c r="H18" s="93">
        <f>SUM(H17)</f>
        <v>89617801</v>
      </c>
      <c r="I18" s="94"/>
      <c r="J18" s="93">
        <f>SUM(J17)</f>
        <v>0</v>
      </c>
      <c r="K18" s="94"/>
      <c r="L18" s="93">
        <f>SUM(L17)</f>
        <v>0</v>
      </c>
      <c r="M18" s="94"/>
      <c r="N18" s="93">
        <f>SUM(N17)</f>
        <v>0</v>
      </c>
      <c r="O18" s="94"/>
      <c r="P18" s="93">
        <f>SUM(P17)</f>
        <v>0</v>
      </c>
      <c r="Q18" s="70"/>
      <c r="R18" s="93">
        <f>SUM(R17)</f>
        <v>388343804</v>
      </c>
    </row>
    <row r="19" spans="1:18" ht="16.2" customHeight="1">
      <c r="A19" s="2" t="s">
        <v>142</v>
      </c>
      <c r="B19" s="2"/>
      <c r="C19" s="2"/>
      <c r="F19" s="131">
        <f>F18</f>
        <v>298726003</v>
      </c>
      <c r="G19" s="94"/>
      <c r="H19" s="90">
        <f>H18</f>
        <v>89617801</v>
      </c>
      <c r="I19" s="94"/>
      <c r="J19" s="90">
        <f>J18</f>
        <v>0</v>
      </c>
      <c r="K19" s="94"/>
      <c r="L19" s="90">
        <f>L18</f>
        <v>0</v>
      </c>
      <c r="M19" s="94"/>
      <c r="N19" s="90">
        <f>N18</f>
        <v>0</v>
      </c>
      <c r="O19" s="94"/>
      <c r="P19" s="90">
        <f>P18</f>
        <v>0</v>
      </c>
      <c r="Q19" s="70"/>
      <c r="R19" s="90">
        <f>R18</f>
        <v>388343804</v>
      </c>
    </row>
    <row r="20" spans="1:18" ht="16.2" customHeight="1">
      <c r="A20" s="2"/>
      <c r="B20" s="2"/>
      <c r="C20" s="2"/>
      <c r="F20" s="79"/>
      <c r="G20" s="86"/>
      <c r="H20" s="141"/>
      <c r="I20" s="86"/>
      <c r="J20" s="86"/>
      <c r="K20" s="86"/>
      <c r="L20" s="94"/>
      <c r="M20" s="86"/>
      <c r="N20" s="79"/>
      <c r="O20" s="86"/>
      <c r="P20" s="79"/>
      <c r="Q20" s="79"/>
      <c r="R20" s="79"/>
    </row>
    <row r="21" spans="1:18" ht="16.2" customHeight="1">
      <c r="A21" s="2" t="s">
        <v>143</v>
      </c>
      <c r="B21" s="2"/>
      <c r="C21" s="2"/>
      <c r="D21" s="4"/>
      <c r="F21" s="79"/>
      <c r="G21" s="86"/>
      <c r="H21" s="79"/>
      <c r="I21" s="86"/>
      <c r="J21" s="86"/>
      <c r="K21" s="86"/>
      <c r="L21" s="94"/>
      <c r="M21" s="86"/>
      <c r="N21" s="79"/>
      <c r="O21" s="86"/>
      <c r="P21" s="79"/>
      <c r="Q21" s="79"/>
      <c r="R21" s="79"/>
    </row>
    <row r="22" spans="1:18" ht="16.2" customHeight="1">
      <c r="A22" s="80"/>
      <c r="B22" s="4" t="s">
        <v>144</v>
      </c>
      <c r="C22" s="80"/>
      <c r="E22" s="11"/>
      <c r="F22" s="117">
        <v>0</v>
      </c>
      <c r="G22" s="75"/>
      <c r="H22" s="75">
        <v>0</v>
      </c>
      <c r="I22" s="75"/>
      <c r="J22" s="75">
        <v>0</v>
      </c>
      <c r="K22" s="75"/>
      <c r="L22" s="75">
        <v>0</v>
      </c>
      <c r="M22" s="75"/>
      <c r="N22" s="75">
        <v>0</v>
      </c>
      <c r="O22" s="75"/>
      <c r="P22" s="117">
        <f>'PL6'!N33</f>
        <v>22689515</v>
      </c>
      <c r="Q22" s="117"/>
      <c r="R22" s="117">
        <f>SUM(F22:Q22)</f>
        <v>22689515</v>
      </c>
    </row>
    <row r="23" spans="1:18" ht="16.2" customHeight="1">
      <c r="A23" s="80"/>
      <c r="B23" s="4" t="s">
        <v>145</v>
      </c>
      <c r="C23" s="80"/>
      <c r="E23" s="11"/>
      <c r="F23" s="117">
        <v>0</v>
      </c>
      <c r="G23" s="75"/>
      <c r="H23" s="145">
        <v>0</v>
      </c>
      <c r="I23" s="75"/>
      <c r="J23" s="75">
        <v>0</v>
      </c>
      <c r="K23" s="75"/>
      <c r="L23" s="75">
        <v>0</v>
      </c>
      <c r="M23" s="75"/>
      <c r="N23" s="75">
        <v>0</v>
      </c>
      <c r="O23" s="75"/>
      <c r="P23" s="117">
        <v>0</v>
      </c>
      <c r="Q23" s="117"/>
      <c r="R23" s="117">
        <f>SUM(F23:Q23)</f>
        <v>0</v>
      </c>
    </row>
    <row r="24" spans="1:18" ht="16.2" customHeight="1">
      <c r="A24" s="2" t="s">
        <v>146</v>
      </c>
      <c r="B24" s="4"/>
      <c r="C24" s="80"/>
      <c r="E24" s="11"/>
      <c r="F24" s="131">
        <f>SUM(F22:F23)</f>
        <v>0</v>
      </c>
      <c r="G24" s="75"/>
      <c r="H24" s="142">
        <f>SUM(H22:H23)</f>
        <v>0</v>
      </c>
      <c r="I24" s="75"/>
      <c r="J24" s="90">
        <f>SUM(J22:J23)</f>
        <v>0</v>
      </c>
      <c r="K24" s="75"/>
      <c r="L24" s="90">
        <f>SUM(L22:L23)</f>
        <v>0</v>
      </c>
      <c r="M24" s="75"/>
      <c r="N24" s="90">
        <f>SUM(N22:N23)</f>
        <v>0</v>
      </c>
      <c r="O24" s="75"/>
      <c r="P24" s="90">
        <f>SUM(P22:P23)</f>
        <v>22689515</v>
      </c>
      <c r="Q24" s="75"/>
      <c r="R24" s="90">
        <f>SUM(R22:R23)</f>
        <v>22689515</v>
      </c>
    </row>
    <row r="25" spans="1:18" ht="16.2" customHeight="1">
      <c r="A25" s="80"/>
      <c r="B25" s="4"/>
      <c r="C25" s="80"/>
      <c r="E25" s="11"/>
      <c r="F25" s="117"/>
      <c r="G25" s="75"/>
      <c r="H25" s="14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ht="16.2" customHeight="1" thickBot="1">
      <c r="A26" s="2" t="s">
        <v>225</v>
      </c>
      <c r="B26" s="2"/>
      <c r="C26" s="2"/>
      <c r="E26" s="11"/>
      <c r="F26" s="81">
        <f>F13+F19+F24</f>
        <v>1851901547</v>
      </c>
      <c r="G26" s="33"/>
      <c r="H26" s="182">
        <f>H13+H19+H24</f>
        <v>5162014871</v>
      </c>
      <c r="I26" s="33"/>
      <c r="J26" s="81">
        <f>J13+J19+J24</f>
        <v>2588050</v>
      </c>
      <c r="K26" s="33"/>
      <c r="L26" s="182">
        <f>L13+L19+L24</f>
        <v>-2490187463</v>
      </c>
      <c r="M26" s="33"/>
      <c r="N26" s="81">
        <f>N13+N19+N24</f>
        <v>83095557</v>
      </c>
      <c r="O26" s="33"/>
      <c r="P26" s="81">
        <f>P13+P19+P24</f>
        <v>761857815</v>
      </c>
      <c r="Q26" s="33"/>
      <c r="R26" s="81">
        <f>R13+R19+R24</f>
        <v>5371270377</v>
      </c>
    </row>
    <row r="27" spans="1:18" ht="16.2" customHeight="1" thickTop="1">
      <c r="H27" s="36"/>
      <c r="L27" s="67"/>
    </row>
    <row r="28" spans="1:18" ht="16.2" customHeight="1">
      <c r="A28" s="2" t="s">
        <v>147</v>
      </c>
      <c r="B28" s="2"/>
      <c r="C28" s="2"/>
      <c r="F28" s="79">
        <v>1851901547</v>
      </c>
      <c r="G28" s="86"/>
      <c r="H28" s="70">
        <v>5162014871</v>
      </c>
      <c r="I28" s="86"/>
      <c r="J28" s="86">
        <v>2588050</v>
      </c>
      <c r="K28" s="86"/>
      <c r="L28" s="94">
        <v>-2490187463</v>
      </c>
      <c r="M28" s="86"/>
      <c r="N28" s="79">
        <v>83095557</v>
      </c>
      <c r="O28" s="86"/>
      <c r="P28" s="79">
        <v>210977234</v>
      </c>
      <c r="Q28" s="79"/>
      <c r="R28" s="79">
        <f>SUM(F28:Q28)</f>
        <v>4820389796</v>
      </c>
    </row>
    <row r="29" spans="1:18" ht="16.2" customHeight="1">
      <c r="H29" s="67"/>
      <c r="L29" s="67"/>
    </row>
    <row r="30" spans="1:18" ht="16.2" customHeight="1">
      <c r="A30" s="2" t="s">
        <v>148</v>
      </c>
      <c r="B30" s="2"/>
      <c r="C30" s="2"/>
      <c r="D30" s="4"/>
      <c r="F30" s="79"/>
      <c r="G30" s="86"/>
      <c r="H30" s="70"/>
      <c r="I30" s="86"/>
      <c r="J30" s="86"/>
      <c r="K30" s="86"/>
      <c r="L30" s="94"/>
      <c r="M30" s="86"/>
      <c r="N30" s="79"/>
      <c r="O30" s="86"/>
      <c r="P30" s="79"/>
      <c r="Q30" s="79"/>
      <c r="R30" s="79"/>
    </row>
    <row r="31" spans="1:18" ht="16.2" customHeight="1">
      <c r="A31" s="80"/>
      <c r="B31" s="4" t="s">
        <v>149</v>
      </c>
      <c r="C31" s="80"/>
      <c r="E31" s="11"/>
      <c r="F31" s="117">
        <v>0</v>
      </c>
      <c r="G31" s="75"/>
      <c r="H31" s="75">
        <v>0</v>
      </c>
      <c r="I31" s="75"/>
      <c r="J31" s="75">
        <v>0</v>
      </c>
      <c r="K31" s="75"/>
      <c r="L31" s="75">
        <v>0</v>
      </c>
      <c r="M31" s="75"/>
      <c r="N31" s="75">
        <v>0</v>
      </c>
      <c r="O31" s="75"/>
      <c r="P31" s="117">
        <f>'PL6'!L33</f>
        <v>-11390090</v>
      </c>
      <c r="Q31" s="117"/>
      <c r="R31" s="117">
        <f>SUM(F31:Q31)</f>
        <v>-11390090</v>
      </c>
    </row>
    <row r="32" spans="1:18" ht="16.2" customHeight="1">
      <c r="A32" s="80"/>
      <c r="B32" s="4" t="s">
        <v>145</v>
      </c>
      <c r="C32" s="80"/>
      <c r="E32" s="11"/>
      <c r="F32" s="117">
        <v>0</v>
      </c>
      <c r="G32" s="75"/>
      <c r="H32" s="75">
        <v>0</v>
      </c>
      <c r="I32" s="75"/>
      <c r="J32" s="75">
        <v>0</v>
      </c>
      <c r="K32" s="75"/>
      <c r="L32" s="75">
        <v>0</v>
      </c>
      <c r="M32" s="75"/>
      <c r="N32" s="75">
        <v>0</v>
      </c>
      <c r="O32" s="75"/>
      <c r="P32" s="117">
        <v>0</v>
      </c>
      <c r="Q32" s="117"/>
      <c r="R32" s="117">
        <f>SUM(F32:Q32)</f>
        <v>0</v>
      </c>
    </row>
    <row r="33" spans="1:18" ht="16.2" customHeight="1">
      <c r="A33" s="2" t="s">
        <v>150</v>
      </c>
      <c r="B33" s="4"/>
      <c r="C33" s="80"/>
      <c r="E33" s="11"/>
      <c r="F33" s="132">
        <f>SUM(F31:F32)</f>
        <v>0</v>
      </c>
      <c r="G33" s="75"/>
      <c r="H33" s="66">
        <f>SUM(H31:H32)</f>
        <v>0</v>
      </c>
      <c r="I33" s="75"/>
      <c r="J33" s="66">
        <f>SUM(J31:J32)</f>
        <v>0</v>
      </c>
      <c r="K33" s="75"/>
      <c r="L33" s="66">
        <f>SUM(L31:L32)</f>
        <v>0</v>
      </c>
      <c r="M33" s="75"/>
      <c r="N33" s="66">
        <f>SUM(N31:N32)</f>
        <v>0</v>
      </c>
      <c r="O33" s="75"/>
      <c r="P33" s="66">
        <f>SUM(P31:P32)</f>
        <v>-11390090</v>
      </c>
      <c r="Q33" s="75"/>
      <c r="R33" s="66">
        <f>SUM(R31:R32)</f>
        <v>-11390090</v>
      </c>
    </row>
    <row r="34" spans="1:18" ht="16.2" customHeight="1">
      <c r="A34" s="80"/>
      <c r="B34" s="4"/>
      <c r="C34" s="80"/>
      <c r="E34" s="11"/>
      <c r="F34" s="117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ht="16.2" customHeight="1" thickBot="1">
      <c r="A35" s="2" t="s">
        <v>224</v>
      </c>
      <c r="B35" s="2"/>
      <c r="C35" s="2"/>
      <c r="E35" s="11"/>
      <c r="F35" s="81">
        <f>+F33+F28</f>
        <v>1851901547</v>
      </c>
      <c r="G35" s="33"/>
      <c r="H35" s="182">
        <f>+H33+H28</f>
        <v>5162014871</v>
      </c>
      <c r="I35" s="33"/>
      <c r="J35" s="81">
        <f>+J33+J28</f>
        <v>2588050</v>
      </c>
      <c r="K35" s="33"/>
      <c r="L35" s="182">
        <f>+L33+L28</f>
        <v>-2490187463</v>
      </c>
      <c r="M35" s="33"/>
      <c r="N35" s="81">
        <f>+N33+N28</f>
        <v>83095557</v>
      </c>
      <c r="O35" s="33"/>
      <c r="P35" s="81">
        <f>+P33+P28</f>
        <v>199587144</v>
      </c>
      <c r="Q35" s="33"/>
      <c r="R35" s="81">
        <f>+R33+R28</f>
        <v>4808999706</v>
      </c>
    </row>
    <row r="36" spans="1:18" ht="16.2" customHeight="1" thickTop="1">
      <c r="H36" s="67"/>
      <c r="L36" s="67"/>
    </row>
    <row r="51" spans="8:12" ht="16.2" customHeight="1">
      <c r="H51" s="36"/>
      <c r="L51" s="36"/>
    </row>
    <row r="52" spans="8:12" ht="16.2" customHeight="1">
      <c r="H52" s="36"/>
      <c r="L52" s="36"/>
    </row>
    <row r="53" spans="8:12" ht="16.2" customHeight="1">
      <c r="H53" s="36"/>
      <c r="L53" s="36"/>
    </row>
    <row r="54" spans="8:12" ht="16.2" customHeight="1">
      <c r="H54" s="36"/>
      <c r="L54" s="36"/>
    </row>
    <row r="55" spans="8:12" ht="16.2" customHeight="1">
      <c r="H55" s="36"/>
      <c r="L55" s="36"/>
    </row>
    <row r="56" spans="8:12" ht="16.2" customHeight="1">
      <c r="H56" s="36"/>
      <c r="L56" s="36"/>
    </row>
    <row r="57" spans="8:12" ht="16.2" customHeight="1">
      <c r="H57" s="36"/>
      <c r="L57" s="36"/>
    </row>
    <row r="58" spans="8:12" ht="16.2" customHeight="1">
      <c r="H58" s="36"/>
      <c r="L58" s="36"/>
    </row>
    <row r="59" spans="8:12" ht="16.2" customHeight="1">
      <c r="H59" s="36"/>
      <c r="L59" s="36"/>
    </row>
    <row r="60" spans="8:12" ht="16.2" customHeight="1">
      <c r="H60" s="36"/>
      <c r="L60" s="36"/>
    </row>
    <row r="61" spans="8:12" ht="16.2" customHeight="1">
      <c r="H61" s="36"/>
      <c r="L61" s="36"/>
    </row>
    <row r="62" spans="8:12" ht="16.2" customHeight="1">
      <c r="H62" s="36"/>
      <c r="L62" s="36"/>
    </row>
    <row r="63" spans="8:12" ht="16.2" customHeight="1">
      <c r="H63" s="36"/>
      <c r="L63" s="36"/>
    </row>
    <row r="64" spans="8:12" ht="16.2" customHeight="1">
      <c r="H64" s="36"/>
      <c r="L64" s="36"/>
    </row>
    <row r="65" spans="8:12" ht="16.2" customHeight="1">
      <c r="H65" s="36"/>
      <c r="L65" s="36"/>
    </row>
    <row r="66" spans="8:12" ht="16.2" customHeight="1">
      <c r="H66" s="36"/>
      <c r="L66" s="36"/>
    </row>
    <row r="70" spans="8:12" ht="16.2" customHeight="1">
      <c r="H70" s="36"/>
      <c r="L70" s="36"/>
    </row>
    <row r="71" spans="8:12" ht="16.2" customHeight="1">
      <c r="H71" s="36"/>
      <c r="L71" s="36"/>
    </row>
    <row r="72" spans="8:12" ht="16.2" customHeight="1">
      <c r="H72" s="36"/>
      <c r="L72" s="36"/>
    </row>
    <row r="73" spans="8:12" ht="16.2" customHeight="1">
      <c r="H73" s="36"/>
      <c r="L73" s="36"/>
    </row>
    <row r="74" spans="8:12" ht="16.2" customHeight="1">
      <c r="H74" s="36"/>
      <c r="L74" s="36"/>
    </row>
    <row r="75" spans="8:12" ht="16.2" customHeight="1">
      <c r="H75" s="36"/>
      <c r="L75" s="36"/>
    </row>
    <row r="76" spans="8:12" ht="16.2" customHeight="1">
      <c r="H76" s="36"/>
      <c r="L76" s="36"/>
    </row>
    <row r="93" spans="7:12" ht="16.2" customHeight="1">
      <c r="G93" s="3">
        <f>G29-G92</f>
        <v>0</v>
      </c>
      <c r="H93" s="36"/>
      <c r="L93" s="36"/>
    </row>
    <row r="94" spans="7:12" ht="16.2" customHeight="1">
      <c r="H94" s="36"/>
      <c r="L94" s="36"/>
    </row>
    <row r="95" spans="7:12" ht="16.2" customHeight="1">
      <c r="H95" s="36"/>
      <c r="L95" s="36"/>
    </row>
    <row r="96" spans="7:12" ht="16.2" customHeight="1">
      <c r="H96" s="36"/>
      <c r="L96" s="36"/>
    </row>
    <row r="97" spans="8:12" ht="16.2" customHeight="1">
      <c r="H97" s="36"/>
      <c r="L97" s="36"/>
    </row>
    <row r="98" spans="8:12" ht="16.2" customHeight="1">
      <c r="H98" s="36"/>
      <c r="L98" s="36"/>
    </row>
    <row r="99" spans="8:12" ht="16.2" customHeight="1">
      <c r="H99" s="36"/>
      <c r="L99" s="36"/>
    </row>
    <row r="100" spans="8:12" ht="16.2" customHeight="1">
      <c r="H100" s="36"/>
      <c r="L100" s="36"/>
    </row>
    <row r="101" spans="8:12" ht="16.2" customHeight="1">
      <c r="H101" s="36"/>
      <c r="L101" s="36"/>
    </row>
    <row r="102" spans="8:12" ht="16.2" customHeight="1">
      <c r="H102" s="36"/>
      <c r="L102" s="36"/>
    </row>
    <row r="103" spans="8:12" ht="16.2" customHeight="1">
      <c r="H103" s="36"/>
      <c r="L103" s="36"/>
    </row>
    <row r="104" spans="8:12" ht="16.2" customHeight="1">
      <c r="H104" s="36"/>
      <c r="L104" s="36"/>
    </row>
    <row r="105" spans="8:12" ht="16.2" customHeight="1">
      <c r="H105" s="36"/>
      <c r="L105" s="36"/>
    </row>
    <row r="106" spans="8:12" ht="16.2" customHeight="1">
      <c r="H106" s="36"/>
      <c r="L106" s="36"/>
    </row>
    <row r="107" spans="8:12" ht="16.2" customHeight="1">
      <c r="H107" s="36"/>
      <c r="L107" s="36"/>
    </row>
    <row r="108" spans="8:12" ht="16.2" customHeight="1">
      <c r="H108" s="36"/>
      <c r="L108" s="36"/>
    </row>
    <row r="109" spans="8:12" ht="16.2" customHeight="1">
      <c r="H109" s="36"/>
      <c r="L109" s="36"/>
    </row>
    <row r="110" spans="8:12" ht="16.2" customHeight="1">
      <c r="H110" s="36"/>
      <c r="L110" s="36"/>
    </row>
    <row r="111" spans="8:12" ht="16.2" customHeight="1">
      <c r="H111" s="36"/>
      <c r="L111" s="36"/>
    </row>
    <row r="112" spans="8:12" ht="16.2" customHeight="1">
      <c r="H112" s="36"/>
      <c r="L112" s="36"/>
    </row>
    <row r="113" spans="8:12" ht="16.2" customHeight="1">
      <c r="H113" s="36"/>
      <c r="L113" s="36"/>
    </row>
    <row r="114" spans="8:12" ht="16.2" customHeight="1">
      <c r="L114" s="36"/>
    </row>
  </sheetData>
  <mergeCells count="3">
    <mergeCell ref="F5:R5"/>
    <mergeCell ref="N9:P9"/>
    <mergeCell ref="F12:R12"/>
  </mergeCells>
  <printOptions horizontalCentered="1"/>
  <pageMargins left="0.6" right="0.5" top="0.75" bottom="0.75" header="0.5" footer="0.5"/>
  <pageSetup paperSize="9" scale="70" firstPageNumber="9" fitToHeight="0" orientation="landscape" useFirstPageNumber="1" r:id="rId1"/>
  <headerFooter>
    <oddFooter>&amp;L&amp;"Calibri,Regular"&amp;11The accompanying notes form an integral part of the interim financial statements.&amp;R&amp;"Calibri,Regular"&amp;11&amp;P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474D1-2027-4D21-84C7-44906FE9658B}">
  <sheetPr>
    <pageSetUpPr fitToPage="1"/>
  </sheetPr>
  <dimension ref="A1:T106"/>
  <sheetViews>
    <sheetView tabSelected="1" view="pageBreakPreview" topLeftCell="A91" zoomScale="85" zoomScaleNormal="76" zoomScaleSheetLayoutView="85" workbookViewId="0">
      <selection activeCell="D107" sqref="D107"/>
    </sheetView>
  </sheetViews>
  <sheetFormatPr defaultColWidth="8.5546875" defaultRowHeight="16.2" customHeight="1"/>
  <cols>
    <col min="1" max="1" width="1.6640625" style="58" customWidth="1"/>
    <col min="2" max="2" width="1.44140625" style="58" customWidth="1"/>
    <col min="3" max="3" width="47.77734375" style="58" customWidth="1"/>
    <col min="4" max="4" width="8.21875" style="58" customWidth="1"/>
    <col min="5" max="5" width="1.109375" style="58" customWidth="1"/>
    <col min="6" max="6" width="15.33203125" style="58" customWidth="1"/>
    <col min="7" max="7" width="1.109375" style="60" customWidth="1"/>
    <col min="8" max="8" width="15.33203125" style="60" customWidth="1"/>
    <col min="9" max="9" width="1.109375" style="58" customWidth="1"/>
    <col min="10" max="10" width="15.33203125" style="58" customWidth="1"/>
    <col min="11" max="11" width="1.109375" style="60" customWidth="1"/>
    <col min="12" max="12" width="15.33203125" style="60" customWidth="1"/>
    <col min="13" max="13" width="0.5546875" style="60" customWidth="1"/>
    <col min="14" max="14" width="10.44140625" style="58" bestFit="1" customWidth="1"/>
    <col min="15" max="15" width="14.6640625" style="58" customWidth="1"/>
    <col min="16" max="16" width="10.44140625" style="58" bestFit="1" customWidth="1"/>
    <col min="17" max="16384" width="8.5546875" style="58"/>
  </cols>
  <sheetData>
    <row r="1" spans="1:13" s="3" customFormat="1" ht="16.2" customHeight="1">
      <c r="A1" s="1" t="str">
        <f>+'CE Separate'!A1</f>
        <v>Nirvana Development Public Company Limited and its subsidiaries</v>
      </c>
      <c r="C1" s="4"/>
    </row>
    <row r="2" spans="1:13" s="108" customFormat="1" ht="16.2" customHeight="1">
      <c r="A2" s="72" t="s">
        <v>160</v>
      </c>
      <c r="B2" s="5"/>
      <c r="C2" s="5"/>
      <c r="D2" s="5"/>
      <c r="E2" s="5"/>
      <c r="F2" s="106"/>
      <c r="G2" s="106"/>
      <c r="H2" s="106"/>
      <c r="I2" s="107"/>
    </row>
    <row r="3" spans="1:13" s="110" customFormat="1" ht="16.2" customHeight="1">
      <c r="A3" s="153" t="str">
        <f>+'CE Separate'!A3</f>
        <v>For the six-month period ended 30 June 2026 (Unaudited but reviewed)</v>
      </c>
      <c r="B3" s="109"/>
      <c r="C3" s="109"/>
      <c r="D3" s="109"/>
      <c r="E3" s="109"/>
      <c r="F3" s="109"/>
      <c r="G3" s="109"/>
      <c r="H3" s="109"/>
      <c r="I3" s="107"/>
    </row>
    <row r="4" spans="1:13" s="110" customFormat="1" ht="16.2" customHeight="1">
      <c r="A4" s="111"/>
      <c r="B4" s="111"/>
      <c r="C4" s="111"/>
      <c r="D4" s="111"/>
      <c r="E4" s="111"/>
      <c r="F4" s="111"/>
      <c r="G4" s="111"/>
      <c r="H4" s="111"/>
      <c r="I4" s="107"/>
      <c r="L4" s="59"/>
      <c r="M4" s="112"/>
    </row>
    <row r="5" spans="1:13" s="113" customFormat="1" ht="14.4">
      <c r="A5" s="154"/>
      <c r="B5" s="154"/>
      <c r="F5" s="191" t="s">
        <v>86</v>
      </c>
      <c r="G5" s="191"/>
      <c r="H5" s="191"/>
      <c r="J5" s="191" t="s">
        <v>161</v>
      </c>
      <c r="K5" s="191"/>
      <c r="L5" s="191"/>
    </row>
    <row r="6" spans="1:13" s="113" customFormat="1" ht="14.4">
      <c r="A6" s="154"/>
      <c r="B6" s="154"/>
      <c r="F6" s="191" t="s">
        <v>4</v>
      </c>
      <c r="G6" s="191"/>
      <c r="H6" s="191"/>
      <c r="J6" s="191" t="s">
        <v>4</v>
      </c>
      <c r="K6" s="191"/>
      <c r="L6" s="191"/>
    </row>
    <row r="7" spans="1:13" s="57" customFormat="1" ht="16.2" customHeight="1">
      <c r="A7" s="58"/>
      <c r="B7" s="58"/>
      <c r="C7" s="155"/>
      <c r="D7" s="136" t="s">
        <v>6</v>
      </c>
      <c r="E7" s="56"/>
      <c r="F7" s="74">
        <v>2026</v>
      </c>
      <c r="G7" s="60"/>
      <c r="H7" s="74">
        <v>2025</v>
      </c>
      <c r="I7" s="56"/>
      <c r="J7" s="74">
        <v>2026</v>
      </c>
      <c r="K7" s="60"/>
      <c r="L7" s="74">
        <v>2025</v>
      </c>
    </row>
    <row r="8" spans="1:13" s="57" customFormat="1" ht="16.2" customHeight="1">
      <c r="A8" s="58"/>
      <c r="B8" s="58"/>
      <c r="C8" s="155"/>
      <c r="D8" s="137"/>
      <c r="E8" s="56"/>
      <c r="F8" s="193" t="s">
        <v>11</v>
      </c>
      <c r="G8" s="193"/>
      <c r="H8" s="193"/>
      <c r="I8" s="193"/>
      <c r="J8" s="193"/>
      <c r="K8" s="193"/>
      <c r="L8" s="193"/>
    </row>
    <row r="9" spans="1:13" s="4" customFormat="1" ht="16.2" customHeight="1">
      <c r="A9" s="40" t="s">
        <v>162</v>
      </c>
      <c r="B9" s="38"/>
      <c r="C9" s="38"/>
      <c r="D9" s="13"/>
      <c r="F9" s="34"/>
      <c r="G9" s="34"/>
      <c r="H9" s="34"/>
      <c r="I9" s="107"/>
    </row>
    <row r="10" spans="1:13" s="114" customFormat="1" ht="16.2" customHeight="1">
      <c r="A10" s="114" t="s">
        <v>163</v>
      </c>
      <c r="D10" s="13"/>
      <c r="F10" s="22">
        <v>11881738</v>
      </c>
      <c r="G10" s="115"/>
      <c r="H10" s="22">
        <v>-8136437</v>
      </c>
      <c r="I10" s="31"/>
      <c r="J10" s="22">
        <v>-8030989</v>
      </c>
      <c r="K10" s="115"/>
      <c r="L10" s="22">
        <v>34555144</v>
      </c>
    </row>
    <row r="11" spans="1:13" s="114" customFormat="1" ht="16.2" customHeight="1">
      <c r="A11" s="156" t="s">
        <v>242</v>
      </c>
      <c r="B11" s="157"/>
      <c r="D11" s="13"/>
      <c r="F11" s="22"/>
      <c r="G11" s="67"/>
      <c r="H11" s="95"/>
      <c r="I11" s="29"/>
      <c r="J11" s="95"/>
      <c r="K11" s="67"/>
      <c r="L11" s="95"/>
    </row>
    <row r="12" spans="1:13" s="114" customFormat="1" ht="16.2" customHeight="1">
      <c r="A12" s="156"/>
      <c r="B12" s="157" t="s">
        <v>164</v>
      </c>
      <c r="D12" s="13"/>
      <c r="F12" s="22"/>
      <c r="G12" s="67"/>
      <c r="H12" s="95"/>
      <c r="I12" s="29"/>
      <c r="J12" s="95"/>
      <c r="K12" s="67"/>
      <c r="L12" s="95"/>
    </row>
    <row r="13" spans="1:13" s="114" customFormat="1" ht="16.2" customHeight="1">
      <c r="A13" s="158" t="s">
        <v>165</v>
      </c>
      <c r="B13" s="114" t="s">
        <v>166</v>
      </c>
      <c r="D13" s="13"/>
      <c r="F13" s="22">
        <v>15423532</v>
      </c>
      <c r="G13" s="115"/>
      <c r="H13" s="22">
        <v>17463254</v>
      </c>
      <c r="I13" s="31"/>
      <c r="J13" s="22">
        <v>3757080</v>
      </c>
      <c r="K13" s="67"/>
      <c r="L13" s="95">
        <v>5693633</v>
      </c>
    </row>
    <row r="14" spans="1:13" s="114" customFormat="1" ht="16.2" customHeight="1">
      <c r="A14" s="158"/>
      <c r="B14" s="114" t="s">
        <v>167</v>
      </c>
      <c r="D14" s="13"/>
      <c r="F14" s="22">
        <v>3280650</v>
      </c>
      <c r="G14" s="115"/>
      <c r="H14" s="22">
        <v>4083538</v>
      </c>
      <c r="I14" s="31"/>
      <c r="J14" s="22">
        <v>0</v>
      </c>
      <c r="K14" s="115"/>
      <c r="L14" s="22">
        <v>116163</v>
      </c>
    </row>
    <row r="15" spans="1:13" s="114" customFormat="1" ht="16.2" customHeight="1">
      <c r="A15" s="158"/>
      <c r="B15" s="114" t="s">
        <v>235</v>
      </c>
      <c r="D15" s="13">
        <v>5</v>
      </c>
      <c r="F15" s="22">
        <v>-6782900</v>
      </c>
      <c r="G15" s="115"/>
      <c r="H15" s="22">
        <v>2459851</v>
      </c>
      <c r="I15" s="31"/>
      <c r="J15" s="22">
        <v>0</v>
      </c>
      <c r="K15" s="115"/>
      <c r="L15" s="22">
        <v>0</v>
      </c>
    </row>
    <row r="16" spans="1:13" s="114" customFormat="1" ht="16.2" customHeight="1">
      <c r="A16" s="158"/>
      <c r="B16" s="114" t="s">
        <v>226</v>
      </c>
      <c r="D16" s="13"/>
      <c r="F16" s="22">
        <v>-7442127</v>
      </c>
      <c r="G16" s="67"/>
      <c r="H16" s="95">
        <v>-2757774</v>
      </c>
      <c r="I16" s="29"/>
      <c r="J16" s="22">
        <v>0</v>
      </c>
      <c r="K16" s="67"/>
      <c r="L16" s="95">
        <v>-2757774</v>
      </c>
    </row>
    <row r="17" spans="1:12" s="114" customFormat="1" ht="16.2" customHeight="1">
      <c r="A17" s="159" t="s">
        <v>168</v>
      </c>
      <c r="B17" s="114" t="s">
        <v>169</v>
      </c>
      <c r="D17" s="138">
        <v>17</v>
      </c>
      <c r="F17" s="22">
        <v>1680879</v>
      </c>
      <c r="G17" s="115"/>
      <c r="H17" s="183">
        <v>1870062</v>
      </c>
      <c r="I17" s="31"/>
      <c r="J17" s="22">
        <v>1337373</v>
      </c>
      <c r="K17" s="115"/>
      <c r="L17" s="22">
        <v>1490463</v>
      </c>
    </row>
    <row r="18" spans="1:12" s="114" customFormat="1" ht="16.2" customHeight="1">
      <c r="A18" s="159" t="s">
        <v>170</v>
      </c>
      <c r="B18" s="114" t="s">
        <v>171</v>
      </c>
      <c r="D18" s="138">
        <v>20</v>
      </c>
      <c r="F18" s="22">
        <v>-3132987</v>
      </c>
      <c r="G18" s="115"/>
      <c r="H18" s="184">
        <v>-1820438</v>
      </c>
      <c r="I18" s="31"/>
      <c r="J18" s="22">
        <v>-59268586</v>
      </c>
      <c r="K18" s="115"/>
      <c r="L18" s="22">
        <v>-88869842</v>
      </c>
    </row>
    <row r="19" spans="1:12" s="114" customFormat="1" ht="16.2" customHeight="1">
      <c r="A19" s="159" t="s">
        <v>172</v>
      </c>
      <c r="B19" s="114" t="s">
        <v>101</v>
      </c>
      <c r="D19" s="138"/>
      <c r="F19" s="22">
        <v>31698466</v>
      </c>
      <c r="G19" s="115"/>
      <c r="H19" s="22">
        <v>36783562</v>
      </c>
      <c r="I19" s="31"/>
      <c r="J19" s="22">
        <v>64413792</v>
      </c>
      <c r="K19" s="115"/>
      <c r="L19" s="22">
        <v>92634391</v>
      </c>
    </row>
    <row r="20" spans="1:12" s="114" customFormat="1" ht="16.2" customHeight="1">
      <c r="A20" s="159"/>
      <c r="B20" s="114" t="s">
        <v>100</v>
      </c>
      <c r="D20" s="138">
        <v>9</v>
      </c>
      <c r="F20" s="22">
        <v>7082012</v>
      </c>
      <c r="G20" s="115"/>
      <c r="H20" s="22">
        <v>4416950</v>
      </c>
      <c r="I20" s="31"/>
      <c r="J20" s="22">
        <v>0</v>
      </c>
      <c r="K20" s="115"/>
      <c r="L20" s="22">
        <v>0</v>
      </c>
    </row>
    <row r="21" spans="1:12" s="114" customFormat="1" ht="16.2" customHeight="1">
      <c r="A21" s="159"/>
      <c r="B21" s="114" t="s">
        <v>227</v>
      </c>
      <c r="D21" s="138"/>
      <c r="F21" s="22"/>
      <c r="G21" s="115"/>
      <c r="H21" s="22"/>
      <c r="I21" s="31"/>
      <c r="J21" s="22"/>
      <c r="K21" s="115"/>
      <c r="L21" s="22"/>
    </row>
    <row r="22" spans="1:12" s="114" customFormat="1" ht="16.2" customHeight="1">
      <c r="A22" s="159"/>
      <c r="C22" s="114" t="s">
        <v>173</v>
      </c>
      <c r="D22" s="138">
        <v>9</v>
      </c>
      <c r="F22" s="22">
        <v>-9164477</v>
      </c>
      <c r="G22" s="115"/>
      <c r="H22" s="22">
        <v>0</v>
      </c>
      <c r="I22" s="31"/>
      <c r="J22" s="22">
        <v>0</v>
      </c>
      <c r="K22" s="115"/>
      <c r="L22" s="22">
        <v>0</v>
      </c>
    </row>
    <row r="23" spans="1:12" s="114" customFormat="1" ht="16.2" customHeight="1">
      <c r="A23" s="159" t="s">
        <v>174</v>
      </c>
      <c r="B23" s="114" t="s">
        <v>175</v>
      </c>
      <c r="D23" s="138"/>
      <c r="F23" s="22">
        <v>0</v>
      </c>
      <c r="G23" s="115"/>
      <c r="H23" s="184">
        <v>1934903</v>
      </c>
      <c r="I23" s="31"/>
      <c r="J23" s="22">
        <v>0</v>
      </c>
      <c r="K23" s="115"/>
      <c r="L23" s="22">
        <v>1934903</v>
      </c>
    </row>
    <row r="24" spans="1:12" s="114" customFormat="1" ht="16.2" customHeight="1">
      <c r="A24" s="159"/>
      <c r="B24" s="114" t="s">
        <v>176</v>
      </c>
      <c r="D24" s="138"/>
      <c r="F24" s="22">
        <v>3351105</v>
      </c>
      <c r="G24" s="115"/>
      <c r="H24" s="185">
        <v>1514465</v>
      </c>
      <c r="I24" s="116"/>
      <c r="J24" s="89">
        <v>3337772</v>
      </c>
      <c r="K24" s="117"/>
      <c r="L24" s="89">
        <v>1031324</v>
      </c>
    </row>
    <row r="25" spans="1:12" s="114" customFormat="1" ht="16.2" customHeight="1">
      <c r="A25" s="159"/>
      <c r="B25" s="114" t="s">
        <v>177</v>
      </c>
      <c r="D25" s="138">
        <v>20</v>
      </c>
      <c r="F25" s="88">
        <v>-3631443</v>
      </c>
      <c r="G25" s="117"/>
      <c r="H25" s="186">
        <v>-92352</v>
      </c>
      <c r="I25" s="116"/>
      <c r="J25" s="88">
        <v>0</v>
      </c>
      <c r="K25" s="117"/>
      <c r="L25" s="88">
        <v>0</v>
      </c>
    </row>
    <row r="26" spans="1:12" s="114" customFormat="1" ht="16.2" customHeight="1">
      <c r="A26" s="160" t="s">
        <v>178</v>
      </c>
      <c r="D26" s="13"/>
      <c r="F26" s="3"/>
      <c r="G26" s="3"/>
      <c r="H26" s="67"/>
      <c r="I26" s="3"/>
      <c r="J26" s="3"/>
      <c r="K26" s="3"/>
      <c r="L26" s="67"/>
    </row>
    <row r="27" spans="1:12" s="114" customFormat="1" ht="16.2" customHeight="1">
      <c r="A27" s="160"/>
      <c r="C27" s="114" t="s">
        <v>179</v>
      </c>
      <c r="D27" s="13"/>
      <c r="F27" s="84">
        <f>SUM(F10:F25)</f>
        <v>44244448</v>
      </c>
      <c r="G27" s="115"/>
      <c r="H27" s="84">
        <v>57719584</v>
      </c>
      <c r="I27" s="31"/>
      <c r="J27" s="84">
        <f>SUM(J10:J25)</f>
        <v>5546442</v>
      </c>
      <c r="K27" s="115"/>
      <c r="L27" s="84">
        <f>SUM(L10:L25)</f>
        <v>45828405</v>
      </c>
    </row>
    <row r="28" spans="1:12" s="114" customFormat="1" ht="16.2" customHeight="1">
      <c r="A28" s="157" t="s">
        <v>180</v>
      </c>
      <c r="D28" s="13"/>
      <c r="F28" s="115"/>
      <c r="G28" s="115"/>
      <c r="H28" s="105"/>
      <c r="I28" s="31"/>
      <c r="J28" s="115"/>
      <c r="K28" s="115"/>
      <c r="L28" s="105"/>
    </row>
    <row r="29" spans="1:12" s="114" customFormat="1" ht="16.2" customHeight="1">
      <c r="A29" s="160"/>
      <c r="B29" s="114" t="s">
        <v>14</v>
      </c>
      <c r="D29" s="13"/>
      <c r="F29" s="115">
        <v>-20813692</v>
      </c>
      <c r="G29" s="115"/>
      <c r="H29" s="183">
        <v>22944753</v>
      </c>
      <c r="I29" s="31"/>
      <c r="J29" s="115">
        <v>409167</v>
      </c>
      <c r="K29" s="115"/>
      <c r="L29" s="115">
        <v>2014830</v>
      </c>
    </row>
    <row r="30" spans="1:12" s="114" customFormat="1" ht="16.2" customHeight="1">
      <c r="A30" s="160"/>
      <c r="B30" s="114" t="s">
        <v>15</v>
      </c>
      <c r="D30" s="13"/>
      <c r="F30" s="115">
        <v>-202083</v>
      </c>
      <c r="G30" s="115"/>
      <c r="H30" s="183">
        <v>-8519740</v>
      </c>
      <c r="I30" s="31"/>
      <c r="J30" s="115">
        <v>-48309060</v>
      </c>
      <c r="K30" s="115"/>
      <c r="L30" s="115">
        <v>-111667645</v>
      </c>
    </row>
    <row r="31" spans="1:12" s="114" customFormat="1" ht="16.2" customHeight="1">
      <c r="A31" s="160"/>
      <c r="B31" s="114" t="s">
        <v>17</v>
      </c>
      <c r="D31" s="13"/>
      <c r="F31" s="115">
        <v>-236644295</v>
      </c>
      <c r="G31" s="115"/>
      <c r="H31" s="183">
        <v>128640682</v>
      </c>
      <c r="I31" s="31"/>
      <c r="J31" s="115">
        <v>968708</v>
      </c>
      <c r="K31" s="115"/>
      <c r="L31" s="115">
        <v>37449164</v>
      </c>
    </row>
    <row r="32" spans="1:12" s="114" customFormat="1" ht="16.2" customHeight="1">
      <c r="A32" s="160"/>
      <c r="B32" s="114" t="s">
        <v>181</v>
      </c>
      <c r="D32" s="13"/>
      <c r="F32" s="115">
        <v>245467686</v>
      </c>
      <c r="G32" s="115"/>
      <c r="H32" s="183">
        <v>-36497373</v>
      </c>
      <c r="I32" s="31"/>
      <c r="J32" s="115">
        <v>26454498</v>
      </c>
      <c r="K32" s="115"/>
      <c r="L32" s="115">
        <v>5082031</v>
      </c>
    </row>
    <row r="33" spans="1:12" s="114" customFormat="1" ht="16.2" customHeight="1">
      <c r="A33" s="160"/>
      <c r="B33" s="114" t="s">
        <v>182</v>
      </c>
      <c r="D33" s="13"/>
      <c r="F33" s="115">
        <v>-3609207</v>
      </c>
      <c r="G33" s="115"/>
      <c r="H33" s="115">
        <v>911361</v>
      </c>
      <c r="I33" s="31"/>
      <c r="J33" s="22">
        <v>0</v>
      </c>
      <c r="K33" s="115"/>
      <c r="L33" s="22">
        <v>0</v>
      </c>
    </row>
    <row r="34" spans="1:12" s="114" customFormat="1" ht="16.2" customHeight="1">
      <c r="A34" s="160"/>
      <c r="B34" s="114" t="s">
        <v>183</v>
      </c>
      <c r="D34" s="13"/>
      <c r="F34" s="115">
        <v>-211705</v>
      </c>
      <c r="G34" s="115"/>
      <c r="H34" s="115">
        <v>-562378</v>
      </c>
      <c r="I34" s="31"/>
      <c r="J34" s="22">
        <v>0</v>
      </c>
      <c r="K34" s="115"/>
      <c r="L34" s="22">
        <v>0</v>
      </c>
    </row>
    <row r="35" spans="1:12" s="114" customFormat="1" ht="16.2" customHeight="1">
      <c r="A35" s="160"/>
      <c r="B35" s="114" t="s">
        <v>33</v>
      </c>
      <c r="D35" s="13"/>
      <c r="F35" s="115">
        <v>581005</v>
      </c>
      <c r="G35" s="115"/>
      <c r="H35" s="115">
        <v>639545</v>
      </c>
      <c r="I35" s="31"/>
      <c r="J35" s="22">
        <v>61087</v>
      </c>
      <c r="K35" s="115"/>
      <c r="L35" s="22">
        <v>394578</v>
      </c>
    </row>
    <row r="36" spans="1:12" s="114" customFormat="1" ht="16.2" customHeight="1">
      <c r="A36" s="157" t="s">
        <v>184</v>
      </c>
      <c r="D36" s="13"/>
      <c r="F36" s="115"/>
      <c r="G36" s="115"/>
      <c r="H36" s="115"/>
      <c r="I36" s="31"/>
      <c r="J36" s="22"/>
      <c r="K36" s="115"/>
      <c r="L36" s="22"/>
    </row>
    <row r="37" spans="1:12" s="114" customFormat="1" ht="16.2" customHeight="1">
      <c r="A37" s="160"/>
      <c r="B37" s="114" t="s">
        <v>41</v>
      </c>
      <c r="D37" s="13"/>
      <c r="F37" s="115">
        <v>70940043</v>
      </c>
      <c r="G37" s="115"/>
      <c r="H37" s="115">
        <v>-138810882</v>
      </c>
      <c r="I37" s="31"/>
      <c r="J37" s="22">
        <v>9522614</v>
      </c>
      <c r="K37" s="115"/>
      <c r="L37" s="22">
        <v>-7937476</v>
      </c>
    </row>
    <row r="38" spans="1:12" s="114" customFormat="1" ht="16.2" customHeight="1">
      <c r="A38" s="160"/>
      <c r="B38" s="114" t="s">
        <v>42</v>
      </c>
      <c r="D38" s="13"/>
      <c r="F38" s="115">
        <v>-143122</v>
      </c>
      <c r="G38" s="115"/>
      <c r="H38" s="115">
        <v>7689604</v>
      </c>
      <c r="I38" s="31"/>
      <c r="J38" s="22">
        <v>-1034454</v>
      </c>
      <c r="K38" s="115"/>
      <c r="L38" s="22">
        <v>7697283</v>
      </c>
    </row>
    <row r="39" spans="1:12" s="114" customFormat="1" ht="16.2" customHeight="1">
      <c r="A39" s="160"/>
      <c r="B39" s="114" t="s">
        <v>47</v>
      </c>
      <c r="D39" s="13"/>
      <c r="F39" s="115">
        <v>-768480</v>
      </c>
      <c r="G39" s="115"/>
      <c r="H39" s="115">
        <v>-30465440</v>
      </c>
      <c r="I39" s="31"/>
      <c r="J39" s="22">
        <v>-355631</v>
      </c>
      <c r="K39" s="115"/>
      <c r="L39" s="22">
        <v>-180704</v>
      </c>
    </row>
    <row r="40" spans="1:12" s="114" customFormat="1" ht="16.2" customHeight="1">
      <c r="A40" s="160"/>
      <c r="B40" s="114" t="s">
        <v>185</v>
      </c>
      <c r="D40" s="13"/>
      <c r="F40" s="115">
        <v>57092831</v>
      </c>
      <c r="G40" s="115"/>
      <c r="H40" s="115">
        <v>54939816</v>
      </c>
      <c r="I40" s="31"/>
      <c r="J40" s="22">
        <v>-120080</v>
      </c>
      <c r="K40" s="115"/>
      <c r="L40" s="22">
        <v>-8116928</v>
      </c>
    </row>
    <row r="41" spans="1:12" s="114" customFormat="1" ht="16.2" customHeight="1">
      <c r="A41" s="160"/>
      <c r="B41" s="114" t="s">
        <v>186</v>
      </c>
      <c r="D41" s="13"/>
      <c r="F41" s="115"/>
      <c r="G41" s="115"/>
      <c r="H41" s="115"/>
      <c r="I41" s="115"/>
      <c r="J41" s="115"/>
      <c r="K41" s="115"/>
      <c r="L41" s="115"/>
    </row>
    <row r="42" spans="1:12" s="114" customFormat="1" ht="16.2" customHeight="1">
      <c r="A42" s="160"/>
      <c r="C42" s="114" t="s">
        <v>51</v>
      </c>
      <c r="D42" s="13"/>
      <c r="F42" s="115">
        <v>0</v>
      </c>
      <c r="G42" s="115"/>
      <c r="H42" s="115">
        <v>2178977</v>
      </c>
      <c r="I42" s="31"/>
      <c r="J42" s="22">
        <v>0</v>
      </c>
      <c r="K42" s="115"/>
      <c r="L42" s="22">
        <v>0</v>
      </c>
    </row>
    <row r="43" spans="1:12" s="114" customFormat="1" ht="16.2" customHeight="1">
      <c r="A43" s="160"/>
      <c r="B43" s="114" t="s">
        <v>236</v>
      </c>
      <c r="C43" s="160"/>
      <c r="D43" s="13"/>
      <c r="F43" s="115">
        <v>12174241</v>
      </c>
      <c r="G43" s="115"/>
      <c r="H43" s="115">
        <v>0</v>
      </c>
      <c r="I43" s="31"/>
      <c r="J43" s="22">
        <v>0</v>
      </c>
      <c r="K43" s="115"/>
      <c r="L43" s="22">
        <v>0</v>
      </c>
    </row>
    <row r="44" spans="1:12" s="114" customFormat="1" ht="16.2" customHeight="1">
      <c r="A44" s="160"/>
      <c r="B44" s="114" t="s">
        <v>52</v>
      </c>
      <c r="D44" s="13"/>
      <c r="F44" s="115">
        <v>3957350</v>
      </c>
      <c r="G44" s="115"/>
      <c r="H44" s="115">
        <v>7793953</v>
      </c>
      <c r="I44" s="31"/>
      <c r="J44" s="22">
        <v>3132929</v>
      </c>
      <c r="K44" s="115"/>
      <c r="L44" s="22">
        <v>5752110</v>
      </c>
    </row>
    <row r="45" spans="1:12" s="114" customFormat="1" ht="16.2" customHeight="1">
      <c r="A45" s="160" t="s">
        <v>187</v>
      </c>
      <c r="B45" s="114" t="s">
        <v>59</v>
      </c>
      <c r="D45" s="13"/>
      <c r="F45" s="122">
        <v>2613687</v>
      </c>
      <c r="G45" s="115"/>
      <c r="H45" s="122">
        <v>1108063</v>
      </c>
      <c r="I45" s="31"/>
      <c r="J45" s="88">
        <v>-210000</v>
      </c>
      <c r="K45" s="115"/>
      <c r="L45" s="88">
        <v>0</v>
      </c>
    </row>
    <row r="46" spans="1:12" s="118" customFormat="1" ht="16.2" customHeight="1">
      <c r="A46" s="118" t="s">
        <v>188</v>
      </c>
      <c r="D46" s="139"/>
      <c r="F46" s="123">
        <f>SUM(F27:F45)</f>
        <v>174678707</v>
      </c>
      <c r="G46" s="119"/>
      <c r="H46" s="123">
        <v>69710525</v>
      </c>
      <c r="I46" s="120"/>
      <c r="J46" s="123">
        <f>SUM(J27:J45)</f>
        <v>-3933780</v>
      </c>
      <c r="K46" s="119"/>
      <c r="L46" s="123">
        <f>SUM(L27:L45)</f>
        <v>-23684352</v>
      </c>
    </row>
    <row r="47" spans="1:12" s="114" customFormat="1" ht="16.2" customHeight="1">
      <c r="B47" s="114" t="s">
        <v>189</v>
      </c>
      <c r="D47" s="13"/>
      <c r="F47" s="22">
        <v>-230042816</v>
      </c>
      <c r="G47" s="115"/>
      <c r="H47" s="22">
        <v>-268116887</v>
      </c>
      <c r="I47" s="31"/>
      <c r="J47" s="22">
        <v>-56748739</v>
      </c>
      <c r="K47" s="115"/>
      <c r="L47" s="22">
        <v>-79785512</v>
      </c>
    </row>
    <row r="48" spans="1:12" s="114" customFormat="1" ht="16.2" customHeight="1">
      <c r="B48" s="114" t="s">
        <v>190</v>
      </c>
      <c r="D48" s="13"/>
      <c r="F48" s="22">
        <v>-44580508</v>
      </c>
      <c r="G48" s="115"/>
      <c r="H48" s="22">
        <v>-5847048</v>
      </c>
      <c r="I48" s="31"/>
      <c r="J48" s="22">
        <v>-643279</v>
      </c>
      <c r="K48" s="115"/>
      <c r="L48" s="22">
        <v>-762804</v>
      </c>
    </row>
    <row r="49" spans="1:13" s="114" customFormat="1" ht="16.2" customHeight="1">
      <c r="B49" s="114" t="s">
        <v>228</v>
      </c>
      <c r="D49" s="13"/>
      <c r="F49" s="88">
        <v>4159697</v>
      </c>
      <c r="G49" s="67"/>
      <c r="H49" s="41">
        <v>0</v>
      </c>
      <c r="I49" s="29"/>
      <c r="J49" s="88">
        <v>0</v>
      </c>
      <c r="K49" s="67"/>
      <c r="L49" s="41">
        <v>0</v>
      </c>
    </row>
    <row r="50" spans="1:13" s="114" customFormat="1" ht="16.2" customHeight="1">
      <c r="A50" s="118" t="s">
        <v>229</v>
      </c>
      <c r="D50" s="13"/>
      <c r="F50" s="96">
        <f>SUM(F46:F49)</f>
        <v>-95784920</v>
      </c>
      <c r="G50" s="119"/>
      <c r="H50" s="96">
        <v>-204253410</v>
      </c>
      <c r="I50" s="120"/>
      <c r="J50" s="96">
        <f>SUM(J46:J49)</f>
        <v>-61325798</v>
      </c>
      <c r="K50" s="119"/>
      <c r="L50" s="96">
        <f>SUM(L46:L49)</f>
        <v>-104232668</v>
      </c>
    </row>
    <row r="51" spans="1:13" s="110" customFormat="1" ht="16.2" customHeight="1">
      <c r="A51" s="161"/>
      <c r="D51" s="121"/>
      <c r="E51" s="121"/>
      <c r="F51" s="34"/>
      <c r="G51" s="34"/>
      <c r="H51" s="36"/>
      <c r="I51" s="107"/>
      <c r="L51" s="36"/>
    </row>
    <row r="52" spans="1:13" s="114" customFormat="1" ht="16.2" customHeight="1">
      <c r="A52" s="118" t="s">
        <v>191</v>
      </c>
      <c r="D52" s="38"/>
      <c r="F52" s="27"/>
      <c r="G52" s="34"/>
      <c r="H52" s="143"/>
      <c r="I52" s="107"/>
      <c r="L52" s="36"/>
    </row>
    <row r="53" spans="1:13" s="114" customFormat="1" ht="16.2" customHeight="1">
      <c r="A53" s="114" t="s">
        <v>230</v>
      </c>
      <c r="D53" s="133"/>
      <c r="F53" s="89">
        <v>0</v>
      </c>
      <c r="G53" s="115"/>
      <c r="H53" s="89">
        <v>1500000</v>
      </c>
      <c r="I53" s="31"/>
      <c r="J53" s="31">
        <v>0</v>
      </c>
      <c r="K53" s="115"/>
      <c r="L53" s="30">
        <v>0</v>
      </c>
    </row>
    <row r="54" spans="1:13" s="114" customFormat="1" ht="16.2" customHeight="1">
      <c r="A54" s="114" t="s">
        <v>192</v>
      </c>
      <c r="D54" s="133">
        <v>4</v>
      </c>
      <c r="F54" s="89">
        <v>0</v>
      </c>
      <c r="G54" s="115"/>
      <c r="H54" s="89">
        <v>0</v>
      </c>
      <c r="I54" s="31"/>
      <c r="J54" s="89">
        <v>200105066</v>
      </c>
      <c r="K54" s="115"/>
      <c r="L54" s="89">
        <v>542110677</v>
      </c>
    </row>
    <row r="55" spans="1:13" s="114" customFormat="1" ht="16.2" customHeight="1">
      <c r="A55" s="114" t="s">
        <v>193</v>
      </c>
      <c r="D55" s="133">
        <v>4</v>
      </c>
      <c r="F55" s="89">
        <v>-8646644</v>
      </c>
      <c r="G55" s="115"/>
      <c r="H55" s="89">
        <v>-7300000</v>
      </c>
      <c r="I55" s="31"/>
      <c r="J55" s="89">
        <v>-252571644</v>
      </c>
      <c r="K55" s="115"/>
      <c r="L55" s="89">
        <v>-235422360</v>
      </c>
    </row>
    <row r="56" spans="1:13" s="114" customFormat="1" ht="16.2" customHeight="1">
      <c r="A56" s="114" t="s">
        <v>194</v>
      </c>
      <c r="D56" s="13"/>
      <c r="F56" s="115">
        <v>-11896275</v>
      </c>
      <c r="G56" s="115"/>
      <c r="H56" s="115">
        <v>-927850</v>
      </c>
      <c r="I56" s="31"/>
      <c r="J56" s="22">
        <v>0</v>
      </c>
      <c r="K56" s="115"/>
      <c r="L56" s="22">
        <v>0</v>
      </c>
    </row>
    <row r="57" spans="1:13" s="114" customFormat="1" ht="16.2" customHeight="1">
      <c r="A57" s="114" t="s">
        <v>195</v>
      </c>
      <c r="D57" s="133"/>
      <c r="F57" s="89">
        <v>-708783</v>
      </c>
      <c r="G57" s="115"/>
      <c r="H57" s="89">
        <v>-1035199</v>
      </c>
      <c r="I57" s="31"/>
      <c r="J57" s="89">
        <v>-374434</v>
      </c>
      <c r="K57" s="115"/>
      <c r="L57" s="89">
        <v>0</v>
      </c>
    </row>
    <row r="58" spans="1:13" s="114" customFormat="1" ht="16.2" customHeight="1">
      <c r="A58" s="114" t="s">
        <v>196</v>
      </c>
      <c r="D58" s="133"/>
      <c r="F58" s="89">
        <v>1025333</v>
      </c>
      <c r="G58" s="115"/>
      <c r="H58" s="89">
        <v>67945</v>
      </c>
      <c r="I58" s="31"/>
      <c r="J58" s="89">
        <v>11742</v>
      </c>
      <c r="K58" s="115"/>
      <c r="L58" s="89">
        <v>45441</v>
      </c>
    </row>
    <row r="59" spans="1:13" s="114" customFormat="1" ht="16.2" customHeight="1">
      <c r="A59" s="118" t="s">
        <v>231</v>
      </c>
      <c r="D59" s="133"/>
      <c r="F59" s="91">
        <f>SUM(F53:F58)</f>
        <v>-20226369</v>
      </c>
      <c r="G59" s="119"/>
      <c r="H59" s="91">
        <v>-7695104</v>
      </c>
      <c r="I59" s="120"/>
      <c r="J59" s="91">
        <f>SUM(J53:J58)</f>
        <v>-52829270</v>
      </c>
      <c r="K59" s="119"/>
      <c r="L59" s="91">
        <f>SUM(L53:L58)</f>
        <v>306733758</v>
      </c>
    </row>
    <row r="60" spans="1:13" s="114" customFormat="1" ht="16.2" customHeight="1">
      <c r="A60" s="118"/>
      <c r="D60" s="133"/>
      <c r="F60" s="94"/>
      <c r="G60" s="70"/>
      <c r="H60" s="103"/>
      <c r="I60" s="92"/>
      <c r="J60" s="94"/>
      <c r="K60" s="70"/>
      <c r="L60" s="103"/>
    </row>
    <row r="61" spans="1:13" s="3" customFormat="1" ht="16.2" customHeight="1">
      <c r="A61" s="1" t="str">
        <f>+A1</f>
        <v>Nirvana Development Public Company Limited and its subsidiaries</v>
      </c>
      <c r="C61" s="4"/>
      <c r="H61" s="36"/>
      <c r="L61" s="36"/>
    </row>
    <row r="62" spans="1:13" s="108" customFormat="1" ht="16.2" customHeight="1">
      <c r="A62" s="5" t="s">
        <v>197</v>
      </c>
      <c r="B62" s="5"/>
      <c r="C62" s="5"/>
      <c r="D62" s="5"/>
      <c r="E62" s="5"/>
      <c r="F62" s="106"/>
      <c r="G62" s="106"/>
      <c r="H62" s="147"/>
      <c r="I62" s="107"/>
      <c r="L62" s="148"/>
    </row>
    <row r="63" spans="1:13" s="110" customFormat="1" ht="16.2" customHeight="1">
      <c r="A63" s="109" t="str">
        <f>+A3</f>
        <v>For the six-month period ended 30 June 2026 (Unaudited but reviewed)</v>
      </c>
      <c r="B63" s="109"/>
      <c r="C63" s="109"/>
      <c r="D63" s="109"/>
      <c r="E63" s="109"/>
      <c r="F63" s="109"/>
      <c r="G63" s="109"/>
      <c r="H63" s="109"/>
      <c r="I63" s="107"/>
    </row>
    <row r="64" spans="1:13" s="110" customFormat="1" ht="16.2" customHeight="1">
      <c r="A64" s="111"/>
      <c r="B64" s="111"/>
      <c r="C64" s="111"/>
      <c r="D64" s="111"/>
      <c r="E64" s="111"/>
      <c r="F64" s="111"/>
      <c r="G64" s="111"/>
      <c r="H64" s="111"/>
      <c r="I64" s="107"/>
      <c r="L64" s="59"/>
      <c r="M64" s="112"/>
    </row>
    <row r="65" spans="1:20" ht="16.2" customHeight="1">
      <c r="B65" s="59"/>
      <c r="C65" s="59"/>
      <c r="D65" s="10"/>
      <c r="E65" s="59"/>
      <c r="F65" s="191" t="s">
        <v>86</v>
      </c>
      <c r="G65" s="191"/>
      <c r="H65" s="191"/>
      <c r="I65" s="113"/>
      <c r="J65" s="191" t="s">
        <v>161</v>
      </c>
      <c r="K65" s="191"/>
      <c r="L65" s="191"/>
      <c r="M65" s="59"/>
    </row>
    <row r="66" spans="1:20" s="57" customFormat="1" ht="16.2" customHeight="1">
      <c r="A66" s="58"/>
      <c r="B66" s="58"/>
      <c r="C66" s="155"/>
      <c r="D66" s="134"/>
      <c r="E66" s="56"/>
      <c r="F66" s="191" t="s">
        <v>4</v>
      </c>
      <c r="G66" s="191"/>
      <c r="H66" s="192"/>
      <c r="I66" s="113"/>
      <c r="J66" s="191" t="s">
        <v>4</v>
      </c>
      <c r="K66" s="191"/>
      <c r="L66" s="192"/>
    </row>
    <row r="67" spans="1:20" s="57" customFormat="1" ht="16.2" customHeight="1">
      <c r="A67" s="58"/>
      <c r="B67" s="58"/>
      <c r="C67" s="155"/>
      <c r="D67" s="140" t="s">
        <v>6</v>
      </c>
      <c r="E67" s="56"/>
      <c r="F67" s="74">
        <v>2026</v>
      </c>
      <c r="G67" s="60"/>
      <c r="H67" s="74">
        <v>2025</v>
      </c>
      <c r="I67" s="56"/>
      <c r="J67" s="74">
        <v>2026</v>
      </c>
      <c r="K67" s="60"/>
      <c r="L67" s="74">
        <v>2025</v>
      </c>
    </row>
    <row r="68" spans="1:20" s="57" customFormat="1" ht="16.2" customHeight="1">
      <c r="A68" s="58"/>
      <c r="B68" s="58"/>
      <c r="C68" s="155"/>
      <c r="D68" s="134"/>
      <c r="E68" s="56"/>
      <c r="F68" s="193" t="s">
        <v>11</v>
      </c>
      <c r="G68" s="193"/>
      <c r="H68" s="194"/>
      <c r="I68" s="193"/>
      <c r="J68" s="193"/>
      <c r="K68" s="193"/>
      <c r="L68" s="194"/>
    </row>
    <row r="69" spans="1:20" s="114" customFormat="1" ht="16.05" customHeight="1">
      <c r="A69" s="118" t="s">
        <v>198</v>
      </c>
      <c r="D69" s="133"/>
      <c r="F69" s="115"/>
      <c r="G69" s="115"/>
      <c r="H69" s="105"/>
      <c r="I69" s="31"/>
      <c r="J69" s="115"/>
      <c r="K69" s="115"/>
      <c r="L69" s="105"/>
    </row>
    <row r="70" spans="1:20" s="114" customFormat="1" ht="16.2" customHeight="1">
      <c r="A70" s="160" t="s">
        <v>199</v>
      </c>
      <c r="D70" s="133"/>
      <c r="F70" s="115"/>
      <c r="G70" s="115"/>
      <c r="H70" s="105"/>
      <c r="I70" s="115"/>
      <c r="J70" s="115"/>
      <c r="K70" s="115"/>
      <c r="L70" s="105"/>
    </row>
    <row r="71" spans="1:20" s="114" customFormat="1" ht="16.2" customHeight="1">
      <c r="A71" s="160"/>
      <c r="B71" s="114" t="s">
        <v>200</v>
      </c>
      <c r="D71" s="133"/>
      <c r="F71" s="115">
        <v>434363780</v>
      </c>
      <c r="G71" s="115"/>
      <c r="H71" s="115">
        <v>489638000</v>
      </c>
      <c r="I71" s="115"/>
      <c r="J71" s="115">
        <v>416850250</v>
      </c>
      <c r="K71" s="115"/>
      <c r="L71" s="115">
        <v>489638000</v>
      </c>
    </row>
    <row r="72" spans="1:20" s="114" customFormat="1" ht="16.2" customHeight="1">
      <c r="A72" s="160" t="s">
        <v>201</v>
      </c>
      <c r="D72" s="133"/>
      <c r="F72" s="115"/>
      <c r="G72" s="115"/>
      <c r="H72" s="105"/>
      <c r="I72" s="115"/>
      <c r="J72" s="115"/>
      <c r="K72" s="115"/>
      <c r="L72" s="105"/>
    </row>
    <row r="73" spans="1:20" s="114" customFormat="1" ht="16.2" customHeight="1">
      <c r="A73" s="160"/>
      <c r="B73" s="114" t="s">
        <v>40</v>
      </c>
      <c r="D73" s="133"/>
      <c r="F73" s="115">
        <v>-438932250</v>
      </c>
      <c r="G73" s="115"/>
      <c r="H73" s="115">
        <v>-683075485</v>
      </c>
      <c r="I73" s="31"/>
      <c r="J73" s="115">
        <v>-420540766</v>
      </c>
      <c r="K73" s="115"/>
      <c r="L73" s="115">
        <v>-681687750</v>
      </c>
    </row>
    <row r="74" spans="1:20" s="114" customFormat="1" ht="16.2" customHeight="1">
      <c r="A74" s="160" t="s">
        <v>202</v>
      </c>
      <c r="D74" s="133"/>
      <c r="F74" s="115"/>
      <c r="G74" s="115"/>
      <c r="H74" s="115"/>
      <c r="I74" s="31"/>
      <c r="J74" s="115"/>
      <c r="K74" s="115"/>
      <c r="L74" s="115"/>
    </row>
    <row r="75" spans="1:20" s="114" customFormat="1" ht="16.2" customHeight="1">
      <c r="A75" s="160"/>
      <c r="B75" s="114" t="s">
        <v>203</v>
      </c>
      <c r="D75" s="133">
        <v>4</v>
      </c>
      <c r="F75" s="115">
        <v>0</v>
      </c>
      <c r="G75" s="115"/>
      <c r="H75" s="115">
        <v>0</v>
      </c>
      <c r="I75" s="31"/>
      <c r="J75" s="115">
        <v>22540000</v>
      </c>
      <c r="K75" s="115"/>
      <c r="L75" s="115">
        <v>7580000</v>
      </c>
    </row>
    <row r="76" spans="1:20" s="114" customFormat="1" ht="16.2" customHeight="1">
      <c r="A76" s="160" t="s">
        <v>204</v>
      </c>
      <c r="D76" s="133"/>
      <c r="F76" s="115"/>
      <c r="G76" s="115"/>
      <c r="H76" s="115"/>
      <c r="I76" s="31"/>
      <c r="J76" s="115"/>
      <c r="K76" s="115"/>
      <c r="L76" s="115"/>
    </row>
    <row r="77" spans="1:20" s="114" customFormat="1" ht="14.4">
      <c r="A77" s="160"/>
      <c r="B77" s="114" t="s">
        <v>203</v>
      </c>
      <c r="D77" s="133">
        <v>4</v>
      </c>
      <c r="F77" s="115">
        <v>0</v>
      </c>
      <c r="G77" s="115"/>
      <c r="H77" s="115">
        <v>0</v>
      </c>
      <c r="I77" s="31"/>
      <c r="J77" s="115">
        <v>-4170000</v>
      </c>
      <c r="K77" s="115"/>
      <c r="L77" s="115">
        <v>-60222000</v>
      </c>
    </row>
    <row r="78" spans="1:20" s="114" customFormat="1" ht="14.4">
      <c r="A78" s="160" t="s">
        <v>202</v>
      </c>
      <c r="D78" s="133"/>
      <c r="F78" s="115"/>
      <c r="G78" s="115"/>
      <c r="H78" s="115"/>
      <c r="I78" s="31"/>
      <c r="J78" s="115"/>
      <c r="K78" s="115"/>
      <c r="L78" s="115"/>
      <c r="N78" s="105"/>
      <c r="O78" s="105"/>
      <c r="P78" s="105"/>
      <c r="Q78" s="105"/>
      <c r="R78" s="105"/>
      <c r="S78" s="105"/>
      <c r="T78" s="105"/>
    </row>
    <row r="79" spans="1:20" s="114" customFormat="1" ht="14.4">
      <c r="A79" s="160"/>
      <c r="B79" s="114" t="s">
        <v>218</v>
      </c>
      <c r="D79" s="133"/>
      <c r="F79" s="115">
        <v>31450000</v>
      </c>
      <c r="G79" s="115"/>
      <c r="H79" s="115">
        <v>0</v>
      </c>
      <c r="I79" s="31"/>
      <c r="J79" s="115">
        <v>31450000</v>
      </c>
      <c r="K79" s="115"/>
      <c r="L79" s="115">
        <v>0</v>
      </c>
      <c r="N79" s="105"/>
      <c r="O79" s="105"/>
      <c r="P79" s="105"/>
      <c r="Q79" s="105"/>
      <c r="R79" s="105"/>
      <c r="S79" s="105"/>
      <c r="T79" s="105"/>
    </row>
    <row r="80" spans="1:20" s="114" customFormat="1" ht="14.4">
      <c r="A80" s="160" t="s">
        <v>205</v>
      </c>
      <c r="D80" s="133"/>
      <c r="F80" s="115"/>
      <c r="G80" s="115"/>
      <c r="H80" s="115"/>
      <c r="I80" s="31"/>
      <c r="J80" s="115"/>
      <c r="K80" s="115"/>
      <c r="L80" s="115"/>
    </row>
    <row r="81" spans="1:15" s="114" customFormat="1" ht="14.4">
      <c r="A81" s="160"/>
      <c r="B81" s="114" t="s">
        <v>40</v>
      </c>
      <c r="D81" s="133">
        <v>16</v>
      </c>
      <c r="F81" s="115">
        <v>155188820</v>
      </c>
      <c r="G81" s="115"/>
      <c r="H81" s="115">
        <v>1303615100</v>
      </c>
      <c r="I81" s="31"/>
      <c r="J81" s="115">
        <v>0</v>
      </c>
      <c r="K81" s="115"/>
      <c r="L81" s="115">
        <v>244000000</v>
      </c>
    </row>
    <row r="82" spans="1:15" s="114" customFormat="1" ht="14.4">
      <c r="A82" s="160" t="s">
        <v>206</v>
      </c>
      <c r="D82" s="133"/>
      <c r="G82" s="115"/>
      <c r="I82" s="115"/>
      <c r="J82" s="115"/>
      <c r="K82" s="115"/>
      <c r="L82" s="115"/>
    </row>
    <row r="83" spans="1:15" s="114" customFormat="1" ht="16.2" customHeight="1">
      <c r="A83" s="160"/>
      <c r="B83" s="114" t="s">
        <v>40</v>
      </c>
      <c r="D83" s="133">
        <v>16</v>
      </c>
      <c r="F83" s="115">
        <v>-160684425</v>
      </c>
      <c r="G83" s="115"/>
      <c r="H83" s="115">
        <v>-720317495</v>
      </c>
      <c r="I83" s="31"/>
      <c r="J83" s="89">
        <v>-10320000</v>
      </c>
      <c r="K83" s="115"/>
      <c r="L83" s="89">
        <v>-7020000</v>
      </c>
    </row>
    <row r="84" spans="1:15" s="114" customFormat="1" ht="16.2" customHeight="1">
      <c r="A84" s="160" t="s">
        <v>207</v>
      </c>
      <c r="D84" s="133"/>
      <c r="F84" s="115">
        <v>-1723430</v>
      </c>
      <c r="G84" s="115"/>
      <c r="H84" s="115">
        <v>-1694211</v>
      </c>
      <c r="I84" s="31"/>
      <c r="J84" s="115">
        <v>-894999</v>
      </c>
      <c r="K84" s="115"/>
      <c r="L84" s="115">
        <v>-843593</v>
      </c>
    </row>
    <row r="85" spans="1:15" s="114" customFormat="1" ht="16.2" customHeight="1">
      <c r="A85" s="160" t="s">
        <v>208</v>
      </c>
      <c r="D85" s="133"/>
      <c r="F85" s="115">
        <v>0</v>
      </c>
      <c r="G85" s="115"/>
      <c r="H85" s="115">
        <v>-20447</v>
      </c>
      <c r="I85" s="31"/>
      <c r="J85" s="115">
        <v>0</v>
      </c>
      <c r="K85" s="115"/>
      <c r="L85" s="115">
        <v>-20447</v>
      </c>
    </row>
    <row r="86" spans="1:15" s="114" customFormat="1" ht="16.2" customHeight="1">
      <c r="A86" s="160" t="s">
        <v>209</v>
      </c>
      <c r="D86" s="133"/>
      <c r="F86" s="115">
        <v>0</v>
      </c>
      <c r="G86" s="115"/>
      <c r="H86" s="115">
        <v>-585000000</v>
      </c>
      <c r="I86" s="31"/>
      <c r="J86" s="115">
        <v>0</v>
      </c>
      <c r="K86" s="115"/>
      <c r="L86" s="115">
        <v>-585000000</v>
      </c>
    </row>
    <row r="87" spans="1:15" s="114" customFormat="1" ht="16.2" customHeight="1">
      <c r="A87" s="160" t="s">
        <v>243</v>
      </c>
      <c r="D87" s="133"/>
      <c r="F87" s="115">
        <v>0</v>
      </c>
      <c r="G87" s="115"/>
      <c r="H87" s="115">
        <v>388343804</v>
      </c>
      <c r="I87" s="31"/>
      <c r="J87" s="115">
        <v>0</v>
      </c>
      <c r="K87" s="115"/>
      <c r="L87" s="115">
        <v>388343804</v>
      </c>
    </row>
    <row r="88" spans="1:15" s="114" customFormat="1" ht="16.2" customHeight="1">
      <c r="A88" s="162" t="s">
        <v>232</v>
      </c>
      <c r="D88" s="133"/>
      <c r="F88" s="96">
        <f>SUM(F70:F87)</f>
        <v>19662495</v>
      </c>
      <c r="G88" s="119"/>
      <c r="H88" s="96">
        <f>SUM(H70:H87)</f>
        <v>191489266</v>
      </c>
      <c r="I88" s="120"/>
      <c r="J88" s="96">
        <f>SUM(J70:J87)</f>
        <v>34914485</v>
      </c>
      <c r="K88" s="119"/>
      <c r="L88" s="96">
        <f>SUM(L70:L87)</f>
        <v>-205231986</v>
      </c>
    </row>
    <row r="89" spans="1:15" s="114" customFormat="1" ht="16.2" customHeight="1">
      <c r="A89" s="162" t="s">
        <v>233</v>
      </c>
      <c r="D89" s="133"/>
      <c r="F89" s="82">
        <f>F50+F59+F88</f>
        <v>-96348794</v>
      </c>
      <c r="G89" s="119"/>
      <c r="H89" s="82">
        <f>H50+H59+H88</f>
        <v>-20459248</v>
      </c>
      <c r="I89" s="120"/>
      <c r="J89" s="82">
        <f>J50+J59+J88</f>
        <v>-79240583</v>
      </c>
      <c r="K89" s="119"/>
      <c r="L89" s="82">
        <f>L50+L59+L88</f>
        <v>-2730896</v>
      </c>
    </row>
    <row r="90" spans="1:15" s="114" customFormat="1" ht="16.2" customHeight="1">
      <c r="A90" s="114" t="s">
        <v>210</v>
      </c>
      <c r="D90" s="133"/>
      <c r="F90" s="122">
        <v>113696689</v>
      </c>
      <c r="G90" s="115"/>
      <c r="H90" s="122">
        <v>33241461</v>
      </c>
      <c r="I90" s="31"/>
      <c r="J90" s="122">
        <v>84508298</v>
      </c>
      <c r="K90" s="115"/>
      <c r="L90" s="122">
        <v>6600288</v>
      </c>
    </row>
    <row r="91" spans="1:15" s="114" customFormat="1" ht="16.2" customHeight="1" thickBot="1">
      <c r="A91" s="118" t="s">
        <v>211</v>
      </c>
      <c r="D91" s="133"/>
      <c r="F91" s="97">
        <f>SUM(F89:F90)</f>
        <v>17347895</v>
      </c>
      <c r="G91" s="119"/>
      <c r="H91" s="97">
        <f>SUM(H89:H90)</f>
        <v>12782213</v>
      </c>
      <c r="I91" s="120"/>
      <c r="J91" s="97">
        <f>SUM(J89:J90)</f>
        <v>5267715</v>
      </c>
      <c r="K91" s="119"/>
      <c r="L91" s="97">
        <f>SUM(L89:L90)</f>
        <v>3869392</v>
      </c>
      <c r="N91" s="124"/>
      <c r="O91" s="124"/>
    </row>
    <row r="92" spans="1:15" s="110" customFormat="1" ht="16.05" customHeight="1" thickTop="1">
      <c r="A92" s="118"/>
      <c r="B92" s="114"/>
      <c r="D92" s="121"/>
      <c r="E92" s="121"/>
      <c r="F92" s="129">
        <f>F91-[1]BS!H12</f>
        <v>4565682</v>
      </c>
      <c r="G92" s="125"/>
      <c r="H92" s="150">
        <f>H91-[1]BS!J12</f>
        <v>-20459248</v>
      </c>
      <c r="I92" s="126"/>
      <c r="J92" s="67"/>
      <c r="K92" s="125"/>
      <c r="L92" s="36"/>
    </row>
    <row r="93" spans="1:15" s="110" customFormat="1" ht="16.2" customHeight="1">
      <c r="A93" s="163" t="s">
        <v>212</v>
      </c>
      <c r="B93" s="114"/>
      <c r="D93" s="121"/>
      <c r="E93" s="121"/>
      <c r="F93" s="115"/>
      <c r="G93" s="115"/>
      <c r="H93" s="105"/>
      <c r="I93" s="31"/>
      <c r="J93" s="115"/>
      <c r="K93" s="115"/>
      <c r="L93" s="105"/>
    </row>
    <row r="94" spans="1:15" s="110" customFormat="1" ht="16.2" hidden="1" customHeight="1">
      <c r="A94" s="114" t="s">
        <v>234</v>
      </c>
      <c r="B94" s="114"/>
      <c r="D94" s="133"/>
      <c r="E94" s="121"/>
      <c r="F94" s="115"/>
      <c r="G94" s="115"/>
      <c r="H94" s="105"/>
      <c r="I94" s="115"/>
      <c r="J94" s="115"/>
      <c r="K94" s="115"/>
      <c r="L94" s="105"/>
    </row>
    <row r="95" spans="1:15" s="110" customFormat="1" ht="16.2" customHeight="1">
      <c r="A95" s="114" t="s">
        <v>213</v>
      </c>
      <c r="B95" s="114"/>
      <c r="D95" s="133"/>
      <c r="E95" s="121"/>
      <c r="F95" s="115">
        <v>44191</v>
      </c>
      <c r="G95" s="115"/>
      <c r="H95" s="115">
        <v>214000</v>
      </c>
      <c r="I95" s="115"/>
      <c r="J95" s="115">
        <v>179460</v>
      </c>
      <c r="K95" s="115"/>
      <c r="L95" s="31">
        <v>214000</v>
      </c>
    </row>
    <row r="96" spans="1:15" s="110" customFormat="1" ht="16.2" customHeight="1">
      <c r="A96" s="114" t="s">
        <v>214</v>
      </c>
      <c r="B96" s="114"/>
      <c r="D96" s="133"/>
      <c r="E96" s="121"/>
      <c r="F96" s="115">
        <v>0</v>
      </c>
      <c r="G96" s="115"/>
      <c r="H96" s="115">
        <v>9245.84</v>
      </c>
      <c r="I96" s="115"/>
      <c r="J96" s="115">
        <v>0</v>
      </c>
      <c r="K96" s="115"/>
      <c r="L96" s="115">
        <v>0</v>
      </c>
    </row>
    <row r="97" spans="1:15" s="110" customFormat="1" ht="16.2" customHeight="1">
      <c r="A97" s="114" t="s">
        <v>215</v>
      </c>
      <c r="B97" s="114"/>
      <c r="D97" s="133"/>
      <c r="E97" s="121"/>
      <c r="F97" s="115"/>
      <c r="G97" s="115"/>
      <c r="H97" s="115"/>
      <c r="I97" s="115"/>
      <c r="J97" s="115"/>
      <c r="K97" s="115"/>
      <c r="L97" s="115"/>
    </row>
    <row r="98" spans="1:15" s="110" customFormat="1" ht="16.2" customHeight="1">
      <c r="A98" s="114"/>
      <c r="B98" s="114" t="s">
        <v>216</v>
      </c>
      <c r="D98" s="133"/>
      <c r="E98" s="121"/>
      <c r="F98" s="115">
        <v>0</v>
      </c>
      <c r="G98" s="115"/>
      <c r="H98" s="115">
        <v>0</v>
      </c>
      <c r="I98" s="115"/>
      <c r="J98" s="115">
        <v>0</v>
      </c>
      <c r="K98" s="115"/>
      <c r="L98" s="115">
        <v>3279862</v>
      </c>
    </row>
    <row r="99" spans="1:15" ht="16.2" customHeight="1">
      <c r="H99" s="36"/>
      <c r="L99" s="36"/>
    </row>
    <row r="100" spans="1:15" s="60" customFormat="1" ht="16.2" customHeight="1">
      <c r="A100" s="58"/>
      <c r="B100" s="58"/>
      <c r="C100" s="58"/>
      <c r="D100" s="58"/>
      <c r="E100" s="58"/>
      <c r="F100" s="105"/>
      <c r="G100" s="36"/>
      <c r="H100" s="36"/>
      <c r="I100" s="36"/>
      <c r="J100" s="36"/>
      <c r="K100" s="36"/>
      <c r="L100" s="36"/>
      <c r="N100" s="58"/>
      <c r="O100" s="58"/>
    </row>
    <row r="101" spans="1:15" ht="16.2" customHeight="1">
      <c r="H101" s="36"/>
      <c r="L101" s="36"/>
    </row>
    <row r="102" spans="1:15" ht="16.2" customHeight="1">
      <c r="H102" s="36"/>
      <c r="L102" s="36"/>
    </row>
    <row r="103" spans="1:15" ht="16.2" customHeight="1">
      <c r="H103" s="36"/>
      <c r="L103" s="36"/>
    </row>
    <row r="104" spans="1:15" ht="16.2" customHeight="1">
      <c r="H104" s="36"/>
      <c r="L104" s="36"/>
    </row>
    <row r="105" spans="1:15" ht="16.2" customHeight="1">
      <c r="H105" s="36"/>
      <c r="L105" s="36"/>
    </row>
    <row r="106" spans="1:15" ht="16.2" customHeight="1">
      <c r="L106" s="36"/>
    </row>
  </sheetData>
  <mergeCells count="10">
    <mergeCell ref="F66:H66"/>
    <mergeCell ref="J66:L66"/>
    <mergeCell ref="F68:L68"/>
    <mergeCell ref="F5:H5"/>
    <mergeCell ref="J5:L5"/>
    <mergeCell ref="F6:H6"/>
    <mergeCell ref="J6:L6"/>
    <mergeCell ref="F8:L8"/>
    <mergeCell ref="F65:H65"/>
    <mergeCell ref="J65:L65"/>
  </mergeCells>
  <printOptions horizontalCentered="1"/>
  <pageMargins left="0.7" right="0.5" top="0.75" bottom="0.75" header="0.5" footer="0.5"/>
  <pageSetup paperSize="9" scale="73" firstPageNumber="10" fitToHeight="0" orientation="portrait" useFirstPageNumber="1" r:id="rId1"/>
  <headerFooter>
    <oddFooter>&amp;L&amp;"Calibri,Regular"&amp;11The accompanying notes form an integal part of the interim financial statements.&amp;R&amp;"Calibri,Regular"&amp;11&amp;P</oddFooter>
    <evenHeader>&amp;R&amp;"Arial,Italic"&amp;12For internal use only</evenHeader>
  </headerFooter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30CDF63C82948B2044C4DDE40D58E" ma:contentTypeVersion="12" ma:contentTypeDescription="Create a new document." ma:contentTypeScope="" ma:versionID="b76b3fc3041f04f483a23fd0339e0b09">
  <xsd:schema xmlns:xsd="http://www.w3.org/2001/XMLSchema" xmlns:xs="http://www.w3.org/2001/XMLSchema" xmlns:p="http://schemas.microsoft.com/office/2006/metadata/properties" xmlns:ns2="a128cbc3-ba33-4159-99cf-c937717b8b4f" xmlns:ns3="48ff08bb-c0af-463c-abc9-a845ad53222e" targetNamespace="http://schemas.microsoft.com/office/2006/metadata/properties" ma:root="true" ma:fieldsID="6aa9d578696ed76f15f3fcf794253241" ns2:_="" ns3:_="">
    <xsd:import namespace="a128cbc3-ba33-4159-99cf-c937717b8b4f"/>
    <xsd:import namespace="48ff08bb-c0af-463c-abc9-a845ad5322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cbc3-ba33-4159-99cf-c937717b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f08bb-c0af-463c-abc9-a845ad5322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a6be33-ab97-4b19-92fb-1d3d1ff8b5bb}" ma:internalName="TaxCatchAll" ma:showField="CatchAllData" ma:web="48ff08bb-c0af-463c-abc9-a845ad532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28cbc3-ba33-4159-99cf-c937717b8b4f">
      <Terms xmlns="http://schemas.microsoft.com/office/infopath/2007/PartnerControls"/>
    </lcf76f155ced4ddcb4097134ff3c332f>
    <TaxCatchAll xmlns="48ff08bb-c0af-463c-abc9-a845ad53222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0E7AC1-C45C-4F88-B58A-0A1E25727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28cbc3-ba33-4159-99cf-c937717b8b4f"/>
    <ds:schemaRef ds:uri="48ff08bb-c0af-463c-abc9-a845ad532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8ff08bb-c0af-463c-abc9-a845ad53222e"/>
    <ds:schemaRef ds:uri="http://schemas.microsoft.com/office/2006/documentManagement/types"/>
    <ds:schemaRef ds:uri="a128cbc3-ba33-4159-99cf-c937717b8b4f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PL6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'PL3'!Print_Area</vt:lpstr>
      <vt:lpstr>'PL6'!Print_Area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Chotiphat Juksomsuk</cp:lastModifiedBy>
  <cp:revision/>
  <cp:lastPrinted>2026-08-06T11:26:23Z</cp:lastPrinted>
  <dcterms:created xsi:type="dcterms:W3CDTF">2011-03-08T09:02:15Z</dcterms:created>
  <dcterms:modified xsi:type="dcterms:W3CDTF">2026-08-06T11:32:42Z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0x01010004030CDF63C82948B2044C4DDE40D58E</vt:lpwstr>
  </property>
  <property fmtid="{D5CDD505-2E9C-101B-9397-08002B2CF9AE}" pid="3" name="MediaServiceImageTags">
    <vt:lpwstr/>
  </property>
</Properties>
</file>