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angkok Ranch\Bangkok Ranch Public\2026\Q2'2026\SET\"/>
    </mc:Choice>
  </mc:AlternateContent>
  <xr:revisionPtr revIDLastSave="0" documentId="13_ncr:1_{9FF37B90-F0C4-4BA9-BB00-72CBB6558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s" sheetId="6" r:id="rId1"/>
    <sheet name="pl" sheetId="13" r:id="rId2"/>
    <sheet name="CE-Conso" sheetId="14" r:id="rId3"/>
    <sheet name="CE-Company" sheetId="15" r:id="rId4"/>
    <sheet name="000" sheetId="2" state="veryHidden" r:id="rId5"/>
  </sheets>
  <externalReferences>
    <externalReference r:id="rId6"/>
  </externalReferences>
  <definedNames>
    <definedName name="CIQWBGuid" hidden="1">"6fed3fca-3c0e-4fe2-826f-13c780350e1e"</definedName>
    <definedName name="_xlnm.Print_Area" localSheetId="0">Bls!$A$1:$K$108</definedName>
    <definedName name="_xlnm.Print_Area" localSheetId="3">'CE-Company'!$A$1:$S$24</definedName>
    <definedName name="_xlnm.Print_Area" localSheetId="2">'CE-Conso'!$A$1:$AA$28</definedName>
    <definedName name="_xlnm.Print_Area" localSheetId="1">pl!$A$1:$L$208</definedName>
    <definedName name="ทถค" localSheetId="3">'[1]CF (Company only)'!#REF!</definedName>
    <definedName name="ทถค" localSheetId="2">'[1]CF (Company only)'!#REF!</definedName>
    <definedName name="ทถค" localSheetId="1">'[1]CF (Company only)'!#REF!</definedName>
    <definedName name="ทถค">'[1]CF (Company only)'!#REF!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3" l="1"/>
  <c r="E77" i="13"/>
  <c r="K195" i="13" l="1"/>
  <c r="I195" i="13" l="1"/>
  <c r="K78" i="13"/>
  <c r="I78" i="13"/>
  <c r="G78" i="13"/>
  <c r="E78" i="13"/>
  <c r="E51" i="13"/>
  <c r="E52" i="13" s="1"/>
  <c r="K16" i="13"/>
  <c r="I16" i="13"/>
  <c r="G16" i="13"/>
  <c r="E16" i="13"/>
  <c r="K11" i="13" l="1"/>
  <c r="I11" i="13"/>
  <c r="G11" i="13"/>
  <c r="E11" i="13"/>
  <c r="S14" i="15"/>
  <c r="O15" i="15"/>
  <c r="U18" i="14"/>
  <c r="W18" i="14" s="1"/>
  <c r="AA18" i="14" s="1"/>
  <c r="G195" i="13" l="1"/>
  <c r="E195" i="13"/>
  <c r="K51" i="13" l="1"/>
  <c r="K52" i="13" s="1"/>
  <c r="I51" i="13"/>
  <c r="I52" i="13" s="1"/>
  <c r="G51" i="13"/>
  <c r="G52" i="13" s="1"/>
  <c r="G17" i="13"/>
  <c r="G21" i="13" s="1"/>
  <c r="G23" i="13" s="1"/>
  <c r="G64" i="6"/>
  <c r="G71" i="6"/>
  <c r="G20" i="6"/>
  <c r="G12" i="6"/>
  <c r="E21" i="6"/>
  <c r="U16" i="14"/>
  <c r="W16" i="14" s="1"/>
  <c r="AA16" i="14" s="1"/>
  <c r="Q17" i="15"/>
  <c r="S17" i="15" s="1"/>
  <c r="K17" i="13" l="1"/>
  <c r="K21" i="13" s="1"/>
  <c r="K23" i="13" s="1"/>
  <c r="K44" i="13" s="1"/>
  <c r="K54" i="13" s="1"/>
  <c r="K57" i="13" s="1"/>
  <c r="I17" i="13"/>
  <c r="I21" i="13" s="1"/>
  <c r="I23" i="13" s="1"/>
  <c r="I44" i="13" s="1"/>
  <c r="I54" i="13" s="1"/>
  <c r="I57" i="13" s="1"/>
  <c r="E17" i="13"/>
  <c r="E21" i="13" s="1"/>
  <c r="E23" i="13" s="1"/>
  <c r="E29" i="13" s="1"/>
  <c r="E26" i="13" s="1"/>
  <c r="E33" i="13" s="1"/>
  <c r="G29" i="13"/>
  <c r="G26" i="13" s="1"/>
  <c r="G33" i="13" s="1"/>
  <c r="G44" i="13"/>
  <c r="G54" i="13" s="1"/>
  <c r="I198" i="13"/>
  <c r="E198" i="13"/>
  <c r="K26" i="13" l="1"/>
  <c r="K33" i="13" s="1"/>
  <c r="E44" i="13"/>
  <c r="E54" i="13" s="1"/>
  <c r="E60" i="13" s="1"/>
  <c r="I26" i="13"/>
  <c r="I33" i="13" s="1"/>
  <c r="G60" i="13"/>
  <c r="G57" i="13"/>
  <c r="I37" i="6"/>
  <c r="E57" i="13" l="1"/>
  <c r="I73" i="13"/>
  <c r="G73" i="13"/>
  <c r="K73" i="13"/>
  <c r="U25" i="14" l="1"/>
  <c r="W25" i="14" s="1"/>
  <c r="AA25" i="14" s="1"/>
  <c r="S21" i="15" l="1"/>
  <c r="K187" i="13" l="1"/>
  <c r="I187" i="13"/>
  <c r="G187" i="13"/>
  <c r="E187" i="13"/>
  <c r="Q23" i="14"/>
  <c r="Y22" i="14"/>
  <c r="Y15" i="14"/>
  <c r="U21" i="14" l="1"/>
  <c r="W21" i="14" s="1"/>
  <c r="AA21" i="14" s="1"/>
  <c r="G113" i="13" l="1"/>
  <c r="G114" i="13" s="1"/>
  <c r="G79" i="13" l="1"/>
  <c r="G83" i="13" s="1"/>
  <c r="K79" i="13"/>
  <c r="K83" i="13" s="1"/>
  <c r="K85" i="13" l="1"/>
  <c r="K88" i="13" s="1"/>
  <c r="K133" i="13"/>
  <c r="K153" i="13" s="1"/>
  <c r="K165" i="13" s="1"/>
  <c r="K168" i="13" s="1"/>
  <c r="K197" i="13" s="1"/>
  <c r="K199" i="13" s="1"/>
  <c r="G85" i="13"/>
  <c r="G91" i="13" s="1"/>
  <c r="G88" i="13" s="1"/>
  <c r="G133" i="13"/>
  <c r="G153" i="13" s="1"/>
  <c r="G165" i="13" s="1"/>
  <c r="G168" i="13" s="1"/>
  <c r="G197" i="13" s="1"/>
  <c r="G199" i="13" s="1"/>
  <c r="K95" i="13" l="1"/>
  <c r="M11" i="15"/>
  <c r="G95" i="13"/>
  <c r="M15" i="14"/>
  <c r="G106" i="13"/>
  <c r="G116" i="13" s="1"/>
  <c r="G119" i="13" s="1"/>
  <c r="G122" i="13" l="1"/>
  <c r="A10" i="15"/>
  <c r="Q10" i="15"/>
  <c r="Q11" i="15"/>
  <c r="S11" i="15" s="1"/>
  <c r="S12" i="15"/>
  <c r="C13" i="15"/>
  <c r="C15" i="15" s="1"/>
  <c r="E13" i="15"/>
  <c r="E15" i="15" s="1"/>
  <c r="G13" i="15"/>
  <c r="G15" i="15" s="1"/>
  <c r="I13" i="15"/>
  <c r="I15" i="15" s="1"/>
  <c r="K13" i="15"/>
  <c r="K15" i="15" s="1"/>
  <c r="M13" i="15"/>
  <c r="M15" i="15" s="1"/>
  <c r="A15" i="15"/>
  <c r="S10" i="15" l="1"/>
  <c r="Q15" i="15"/>
  <c r="S13" i="15"/>
  <c r="S15" i="15" s="1"/>
  <c r="O17" i="14"/>
  <c r="O19" i="14" s="1"/>
  <c r="K17" i="14"/>
  <c r="K19" i="14" s="1"/>
  <c r="I17" i="14"/>
  <c r="I19" i="14" s="1"/>
  <c r="G17" i="14"/>
  <c r="G19" i="14" s="1"/>
  <c r="E17" i="14"/>
  <c r="E19" i="14" s="1"/>
  <c r="C17" i="14"/>
  <c r="C19" i="14" s="1"/>
  <c r="S17" i="14"/>
  <c r="S19" i="14" s="1"/>
  <c r="Q17" i="14"/>
  <c r="Q19" i="14" s="1"/>
  <c r="Y17" i="14"/>
  <c r="Y19" i="14" s="1"/>
  <c r="U15" i="14"/>
  <c r="W15" i="14" s="1"/>
  <c r="M17" i="14"/>
  <c r="M19" i="14" s="1"/>
  <c r="U14" i="14"/>
  <c r="AA15" i="14" l="1"/>
  <c r="W14" i="14"/>
  <c r="AA14" i="14" l="1"/>
  <c r="U17" i="14"/>
  <c r="U19" i="14" s="1"/>
  <c r="AA17" i="14" l="1"/>
  <c r="AA19" i="14" s="1"/>
  <c r="W17" i="14"/>
  <c r="W19" i="14" s="1"/>
  <c r="K113" i="13" l="1"/>
  <c r="K114" i="13" s="1"/>
  <c r="I113" i="13"/>
  <c r="I114" i="13" s="1"/>
  <c r="E113" i="13"/>
  <c r="E114" i="13" s="1"/>
  <c r="E73" i="13"/>
  <c r="E79" i="13" l="1"/>
  <c r="E83" i="13" s="1"/>
  <c r="I79" i="13"/>
  <c r="I83" i="13" s="1"/>
  <c r="K106" i="13"/>
  <c r="I85" i="13" l="1"/>
  <c r="I88" i="13" s="1"/>
  <c r="I133" i="13"/>
  <c r="I153" i="13" s="1"/>
  <c r="E85" i="13"/>
  <c r="E91" i="13" s="1"/>
  <c r="E88" i="13" s="1"/>
  <c r="E133" i="13"/>
  <c r="K116" i="13"/>
  <c r="K119" i="13" s="1"/>
  <c r="E153" i="13" l="1"/>
  <c r="E165" i="13" s="1"/>
  <c r="E106" i="13"/>
  <c r="E116" i="13" s="1"/>
  <c r="E122" i="13" s="1"/>
  <c r="E95" i="13"/>
  <c r="M22" i="14"/>
  <c r="I95" i="13"/>
  <c r="M18" i="15"/>
  <c r="I106" i="13"/>
  <c r="I116" i="13" s="1"/>
  <c r="I119" i="13" s="1"/>
  <c r="E72" i="6"/>
  <c r="E119" i="13" l="1"/>
  <c r="E61" i="6"/>
  <c r="K72" i="6" l="1"/>
  <c r="K61" i="6"/>
  <c r="G72" i="6"/>
  <c r="G61" i="6"/>
  <c r="K37" i="6"/>
  <c r="K21" i="6"/>
  <c r="G37" i="6"/>
  <c r="G21" i="6"/>
  <c r="G73" i="6" l="1"/>
  <c r="K73" i="6"/>
  <c r="K38" i="6"/>
  <c r="G38" i="6"/>
  <c r="Q19" i="15" l="1"/>
  <c r="S19" i="15" s="1"/>
  <c r="Q18" i="15"/>
  <c r="Q20" i="15" s="1"/>
  <c r="O20" i="15"/>
  <c r="O22" i="15" s="1"/>
  <c r="C20" i="15"/>
  <c r="C22" i="15" s="1"/>
  <c r="Q22" i="15" l="1"/>
  <c r="C24" i="14" l="1"/>
  <c r="C26" i="14" s="1"/>
  <c r="S24" i="14" l="1"/>
  <c r="S26" i="14" s="1"/>
  <c r="K96" i="6" l="1"/>
  <c r="Q24" i="14"/>
  <c r="Q26" i="14" s="1"/>
  <c r="U23" i="14" l="1"/>
  <c r="I96" i="6" l="1"/>
  <c r="K95" i="6"/>
  <c r="K94" i="6"/>
  <c r="K92" i="6"/>
  <c r="K91" i="6"/>
  <c r="K90" i="6"/>
  <c r="K89" i="6"/>
  <c r="G99" i="6"/>
  <c r="G95" i="6"/>
  <c r="G94" i="6"/>
  <c r="G92" i="6"/>
  <c r="G91" i="6"/>
  <c r="G90" i="6"/>
  <c r="G89" i="6"/>
  <c r="E63" i="14" l="1"/>
  <c r="E62" i="15"/>
  <c r="I72" i="6" l="1"/>
  <c r="G96" i="6" l="1"/>
  <c r="A17" i="15" l="1"/>
  <c r="E24" i="14" l="1"/>
  <c r="E26" i="14" s="1"/>
  <c r="U22" i="14" l="1"/>
  <c r="Y24" i="14" l="1"/>
  <c r="Y26" i="14" s="1"/>
  <c r="E99" i="6" l="1"/>
  <c r="W23" i="14"/>
  <c r="A22" i="15" l="1"/>
  <c r="I165" i="13" l="1"/>
  <c r="I168" i="13" s="1"/>
  <c r="I197" i="13" s="1"/>
  <c r="I199" i="13" s="1"/>
  <c r="M20" i="15" l="1"/>
  <c r="S18" i="15"/>
  <c r="K97" i="6"/>
  <c r="K100" i="6" s="1"/>
  <c r="K101" i="6" s="1"/>
  <c r="M22" i="15" l="1"/>
  <c r="I95" i="6" s="1"/>
  <c r="G20" i="15"/>
  <c r="G22" i="15" s="1"/>
  <c r="E20" i="15"/>
  <c r="E22" i="15" s="1"/>
  <c r="K24" i="14"/>
  <c r="K26" i="14" s="1"/>
  <c r="I24" i="14"/>
  <c r="I26" i="14" s="1"/>
  <c r="G24" i="14"/>
  <c r="G26" i="14" s="1"/>
  <c r="E90" i="6"/>
  <c r="E89" i="6"/>
  <c r="E94" i="6" l="1"/>
  <c r="E91" i="6"/>
  <c r="E92" i="6"/>
  <c r="I89" i="6"/>
  <c r="I90" i="6"/>
  <c r="I91" i="6"/>
  <c r="K20" i="15" l="1"/>
  <c r="K22" i="15" s="1"/>
  <c r="I20" i="15"/>
  <c r="I22" i="15" s="1"/>
  <c r="I92" i="6" l="1"/>
  <c r="I94" i="6"/>
  <c r="I97" i="6" l="1"/>
  <c r="O24" i="14"/>
  <c r="O26" i="14" s="1"/>
  <c r="G97" i="6" l="1"/>
  <c r="AA23" i="14"/>
  <c r="U24" i="14"/>
  <c r="U26" i="14" l="1"/>
  <c r="E96" i="6" s="1"/>
  <c r="S20" i="15"/>
  <c r="S22" i="15" s="1"/>
  <c r="I100" i="6"/>
  <c r="G100" i="6" l="1"/>
  <c r="G101" i="6" s="1"/>
  <c r="I61" i="6" l="1"/>
  <c r="I73" i="6" s="1"/>
  <c r="I101" i="6" s="1"/>
  <c r="I21" i="6" l="1"/>
  <c r="I38" i="6" s="1"/>
  <c r="E73" i="6" l="1"/>
  <c r="E37" i="6" l="1"/>
  <c r="E38" i="6" s="1"/>
  <c r="E168" i="13" l="1"/>
  <c r="E197" i="13" s="1"/>
  <c r="E199" i="13" s="1"/>
  <c r="M24" i="14"/>
  <c r="W22" i="14"/>
  <c r="M26" i="14" l="1"/>
  <c r="E95" i="6" s="1"/>
  <c r="E97" i="6" s="1"/>
  <c r="E100" i="6" s="1"/>
  <c r="W24" i="14"/>
  <c r="W26" i="14" s="1"/>
  <c r="AA22" i="14"/>
  <c r="AA24" i="14" s="1"/>
  <c r="AA26" i="14" s="1"/>
  <c r="E101" i="6" l="1"/>
</calcChain>
</file>

<file path=xl/sharedStrings.xml><?xml version="1.0" encoding="utf-8"?>
<sst xmlns="http://schemas.openxmlformats.org/spreadsheetml/2006/main" count="419" uniqueCount="240">
  <si>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</si>
  <si>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</si>
  <si>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</si>
  <si>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</si>
  <si>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</si>
  <si>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</si>
  <si>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</si>
  <si>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</si>
  <si>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</si>
  <si>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</si>
  <si>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</si>
  <si>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</si>
  <si>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</si>
  <si>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</si>
  <si>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</si>
  <si>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สำรองตาม</t>
  </si>
  <si>
    <t>มูลค่าหุ้น</t>
  </si>
  <si>
    <t>รวม</t>
  </si>
  <si>
    <t>ส่วนเกิน</t>
  </si>
  <si>
    <t>ส่วนต่ำกว่า</t>
  </si>
  <si>
    <t>บริษัท บางกอกแร้นช์ จำกัด (มหาชน) และบริษัทย่อย</t>
  </si>
  <si>
    <t>งบการเงินรวม</t>
  </si>
  <si>
    <t>กฎหมาย</t>
  </si>
  <si>
    <t>งบกำไรขาดทุน</t>
  </si>
  <si>
    <t>งบกระแสเงินสด</t>
  </si>
  <si>
    <t>ยังไม่ได้</t>
  </si>
  <si>
    <t>จัดสรร</t>
  </si>
  <si>
    <t>กรรมการ</t>
  </si>
  <si>
    <t>กำไรสะสม</t>
  </si>
  <si>
    <t>งบการเงินเฉพาะกิจการ</t>
  </si>
  <si>
    <t>สินทรัพย์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</si>
  <si>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</si>
  <si>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</si>
  <si>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</si>
  <si>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</si>
  <si>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</si>
  <si>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</si>
  <si>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</si>
  <si>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>ทุนเรือนหุ้น</t>
  </si>
  <si>
    <t>ส่วนเกินมูลค่าหุ้น</t>
  </si>
  <si>
    <t>ส่วนต่ำกว่ามูลค่าหุ้น</t>
  </si>
  <si>
    <t>ทุนจดทะเบียน</t>
  </si>
  <si>
    <t>ทุนออกจำหน่ายและชำระเต็มมูลค่าแล้ว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</si>
  <si>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</si>
  <si>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</si>
  <si>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</si>
  <si>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</si>
  <si>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</si>
  <si>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</si>
  <si>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</si>
  <si>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</si>
  <si>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</si>
  <si>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</si>
  <si>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</si>
  <si>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</si>
  <si>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</si>
  <si>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</si>
  <si>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</si>
  <si>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</si>
  <si>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</si>
  <si>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</si>
  <si>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</si>
  <si>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</si>
  <si>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เงินสดรับจากการจำหน่ายอุปกรณ์</t>
  </si>
  <si>
    <t xml:space="preserve">ค่าใช้จ่ายในการบริหาร 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</si>
  <si>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</si>
  <si>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</si>
  <si>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</si>
  <si>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จากกิจกรรมดำเนินงาน</t>
  </si>
  <si>
    <t xml:space="preserve">   จ่ายดอกเบี้ย</t>
  </si>
  <si>
    <t xml:space="preserve">   จ่ายภาษีเงินได้นิติบุคคลและภาษีเงินได้หัก ณ ที่จ่าย</t>
  </si>
  <si>
    <t>และชำระแล้ว</t>
  </si>
  <si>
    <t>อสังหาริมทรัพย์เพื่อการลงทุน</t>
  </si>
  <si>
    <t>ที่ดิน อาคารและอุปกรณ์</t>
  </si>
  <si>
    <t>องค์ประกอบอื่นของส่วนของผู้ถือหุ้น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</si>
  <si>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</si>
  <si>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</si>
  <si>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</si>
  <si>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</si>
  <si>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</si>
  <si>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</si>
  <si>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</si>
  <si>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</t>
  </si>
  <si>
    <t>ผู้ถือหุ้น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</si>
  <si>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</si>
  <si>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</si>
  <si>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</si>
  <si>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ส่วนของผู้ถือหุ้นของบริษัทฯ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</si>
  <si>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</si>
  <si>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</si>
  <si>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</si>
  <si>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</si>
  <si>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</si>
  <si>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</si>
  <si>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</si>
  <si>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</si>
  <si>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 xml:space="preserve">สินค้าคงเหลือ </t>
  </si>
  <si>
    <t>เงินเบิกเกินบัญชีและเงินกู้ยืมระยะสั้นจาก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</si>
  <si>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</si>
  <si>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</si>
  <si>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ส่วนของผู้มีส่วนได้เสียที่ไม่มีอำนาจควบคุม</t>
  </si>
  <si>
    <t>สินทรัพย์ไม่มีตัวตน</t>
  </si>
  <si>
    <t>เงินเบิกเกินบัญชีและเงินกู้ยืมระยะสั้น</t>
  </si>
  <si>
    <t xml:space="preserve">     จากสถาบันการเงิน</t>
  </si>
  <si>
    <t>ส่วนของเงินกู้ยืมระยะยาวที่ถึงกำหนด</t>
  </si>
  <si>
    <t xml:space="preserve">     ชำระภายในหนึ่งปี</t>
  </si>
  <si>
    <t>เงินกู้ยืมระยะยาว - สุทธิจากส่วนที่</t>
  </si>
  <si>
    <t xml:space="preserve">     ถึงกำหนดชำระภายในหนึ่งปี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</si>
  <si>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</si>
  <si>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</si>
  <si>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</si>
  <si>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</si>
  <si>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</si>
  <si>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ส่วนต่ำกว่าทุนจากการควบรวมกิจการ</t>
  </si>
  <si>
    <t>ส่วนต่ำกว่าทุน</t>
  </si>
  <si>
    <t>จากการ</t>
  </si>
  <si>
    <t>ควบรวมกิจการ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</si>
  <si>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</si>
  <si>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</si>
  <si>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</si>
  <si>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</si>
  <si>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</si>
  <si>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</si>
  <si>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</si>
  <si>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เงินสดและรายการเทียบเท่าเงินสดต้นงวด</t>
  </si>
  <si>
    <t>ยังไม่ได้จัดสรร</t>
  </si>
  <si>
    <t>สำรองตามกฎหมาย</t>
  </si>
  <si>
    <t>ออกจำหน่าย</t>
  </si>
  <si>
    <t xml:space="preserve">กำไรขาดทุนเบ็ดเสร็จอื่นสำหรับงวด </t>
  </si>
  <si>
    <t>รายการที่จะถูกบันทึกในส่วนของกำไรหรือขาดทุนภายหลัง</t>
  </si>
  <si>
    <t>ซื้อที่ดิน อาคารและอุปกรณ์</t>
  </si>
  <si>
    <t>ค่าความนิยม</t>
  </si>
  <si>
    <t xml:space="preserve">   หุ้นสามัญ 913,446,558 หุ้น มูลค่าหุ้นละ 5 บาท</t>
  </si>
  <si>
    <t xml:space="preserve">      สินทรัพย์ชีวภาพและผลผลิตทางการเกษตร</t>
  </si>
  <si>
    <t xml:space="preserve"> </t>
  </si>
  <si>
    <t xml:space="preserve">   สินทรัพย์ชีวภาพ</t>
  </si>
  <si>
    <t>เงินลงทุนในการร่วมค้า</t>
  </si>
  <si>
    <t>ข้อมูลกระแสเงินสดเปิดเผยเพิ่มเติม</t>
  </si>
  <si>
    <t>รายการที่ไม่ใช่เงินสด</t>
  </si>
  <si>
    <t>การแบ่งปันกำไร (ขาดทุน)</t>
  </si>
  <si>
    <t xml:space="preserve">   ค่าตัดจำหน่ายอื่น ๆ</t>
  </si>
  <si>
    <t>กำไร (ขาดทุน) สำหรับงวด</t>
  </si>
  <si>
    <t>ค่าใช้จ่ายในการขายและจัดจำหน่าย</t>
  </si>
  <si>
    <t>เงินกู้ยืมระยะยาวจากบุคคลและ</t>
  </si>
  <si>
    <t xml:space="preserve">     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</si>
  <si>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</si>
  <si>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ส่วนของเงินให้กู้ยืมระยะยาวแก่กิจการอื่น</t>
  </si>
  <si>
    <t>สินทรัพย์สิทธิการใช้</t>
  </si>
  <si>
    <t>หนี้สินทางการเงินหมุนเวียนอื่น</t>
  </si>
  <si>
    <t>สินทรัพย์ทางการเงินหมุนเวียนอื่น</t>
  </si>
  <si>
    <t>หนี้สินตามสัญญาเช่า - สุทธิจากส่วนที่</t>
  </si>
  <si>
    <t>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</si>
  <si>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</si>
  <si>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เงินกู้ยืมระยะยาวจากบุคคลที่เกี่ยวข้องกัน</t>
  </si>
  <si>
    <t>ส่วนแบ่งกำไรขาดทุน</t>
  </si>
  <si>
    <t>เบ็ดเสร็จอื่น</t>
  </si>
  <si>
    <t>จากเงินลงทุน</t>
  </si>
  <si>
    <t>ในการร่วมค้า</t>
  </si>
  <si>
    <t>รายได้ทางการเงิน</t>
  </si>
  <si>
    <t>ต้นทุนทางการเงิน</t>
  </si>
  <si>
    <t>สำรองสำหรับ</t>
  </si>
  <si>
    <t>มูลค่ายุติธรรม</t>
  </si>
  <si>
    <t>กำไรจากกิจกรรมดำเนินงาน</t>
  </si>
  <si>
    <t>เงินสดรับจากเงินกู้ยืมระยะยาวจากบุคคลที่เกี่ยวข้องกัน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</si>
  <si>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</si>
  <si>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</si>
  <si>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กำไรสำหรับงวด</t>
  </si>
  <si>
    <t xml:space="preserve">   สินทรัพย์สิทธิการใช้เพิ่มขึ้นจากสัญญาเช่าใหม่</t>
  </si>
  <si>
    <t xml:space="preserve">   หุ้นสามัญ 1,370,169,837 หุ้น มูลค่าหุ้นละ 5 บาท</t>
  </si>
  <si>
    <t>ชำระคืนเงินกู้ยืมระยะยาว</t>
  </si>
  <si>
    <t>เงินสดสุทธิจาก (ใช้ไปใน) กิจกรรมลงทุน</t>
  </si>
  <si>
    <t>ชำระคืนเงินต้นของหนี้สินตามสัญญาเช่า</t>
  </si>
  <si>
    <t>ค่าใช้จ่ายภาษีเงินได้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</si>
  <si>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</si>
  <si>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</si>
  <si>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</si>
  <si>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</si>
  <si>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</si>
  <si>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 xml:space="preserve">   (กำไร) ขาดทุนจากอัตราแลกเปลี่ยนที่ยังไม่เกิดขึ้นจริง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</si>
  <si>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</si>
  <si>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</si>
  <si>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</si>
  <si>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</si>
  <si>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</si>
  <si>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</si>
  <si>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ที่ถึงกำหนดรับคืนในหนึ่งปี</t>
  </si>
  <si>
    <t>เงินให้กู้ยืมระยะยาวแก่กิจการอื่น - สุทธิจากส่วนที่</t>
  </si>
  <si>
    <t>จัดสรรแล้ว -</t>
  </si>
  <si>
    <t>เงินสดรับจากการจำหน่ายเงินลงทุนอื่น</t>
  </si>
  <si>
    <t>2, 3</t>
  </si>
  <si>
    <t>ยอดคงเหลือ ณ วันที่ 1 มกราคม 2568</t>
  </si>
  <si>
    <t>เงินให้กู้ยืมระยะสั้นแก่กิจการอื่น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</si>
  <si>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</si>
  <si>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</si>
  <si>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</si>
  <si>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</si>
  <si>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</si>
  <si>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</si>
  <si>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</si>
  <si>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เงินสดรับจากดอกเบี้ย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</si>
  <si>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</si>
  <si>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</si>
  <si>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เงินสดจากกิจกรรมดำเนินงาน</t>
  </si>
  <si>
    <t xml:space="preserve">   จ่ายผลประโยชน์ของพนักงาน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</si>
  <si>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</si>
  <si>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</si>
  <si>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เงินให้กู้ยืมระยะยาวแก่กิจการที่เกี่ยวข้องกัน</t>
  </si>
  <si>
    <t xml:space="preserve">    ที่เป็นเงินตราต่างประเทศ</t>
  </si>
  <si>
    <t xml:space="preserve">เงินสดจ่ายซื้อหุ้นเพิ่มทุนในบริษัทย่อย </t>
  </si>
  <si>
    <t>เงินปันผลจ่าย (หมายเหตุ 11)</t>
  </si>
  <si>
    <t xml:space="preserve">   โอนอสังหาริมทรัพย์เพื่อการลงทุนไปเป็นที่ดิน อาคารและอุปกรณ์</t>
  </si>
  <si>
    <t>31 ธันวาคม 2568</t>
  </si>
  <si>
    <t>ยอดคงเหลือ ณ วันที่ 1 มกราคม 2569</t>
  </si>
  <si>
    <t xml:space="preserve">   สถาบันการเงินเพิ่มขึ้น (ลดลง)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</si>
  <si>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</si>
  <si>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เงินสดและรายการเทียบเท่าเงินสดเพิ่มขึ้นสุทธิ</t>
  </si>
  <si>
    <t>ส่วนแบ่งกำไรขาดทุนเบ็ดเสร็จอื่นจากการร่วมค้า</t>
  </si>
  <si>
    <t xml:space="preserve">   ประมาณการหนี้สินสำหรับผลประโยชน์พนักงาน</t>
  </si>
  <si>
    <t xml:space="preserve">   (กำไร) ขาดทุนจากการปรับมูลค่ายุติธรรมของ
</t>
  </si>
  <si>
    <t xml:space="preserve">      สินทรัพย์ทางการเงินและหนี้สินทางการเงิน</t>
  </si>
  <si>
    <t xml:space="preserve">   (กำไร) ขาดทุนจากการปรับมูลค่ายุติธรรมของ</t>
  </si>
  <si>
    <t>เงินให้กู้ยืมแก่กิจการที่เกี่ยวข้องกันลดลง</t>
  </si>
  <si>
    <t>ส่วนแบ่งขาดทุนจากการร่วมค้า</t>
  </si>
  <si>
    <t xml:space="preserve">   ส่วนแบ่งขาดทุนจากการร่วมค้า</t>
  </si>
  <si>
    <t xml:space="preserve">   กลับรายการขาดทุนจากการด้อยค่าด้านเครดิตที่คาดว่าจะเกิดขึ้น</t>
  </si>
  <si>
    <t xml:space="preserve">      และหนี้สูญของลูกหนี้การค้า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</si>
  <si>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</si>
  <si>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</si>
  <si>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</si>
  <si>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</si>
  <si>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</si>
  <si>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</si>
  <si>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</t>
  </si>
  <si>
    <t xml:space="preserve">   โอนเงินกู้ยืมระยะสั้นไปเป็นเงินกู้ยืมระยะยาวจากการเปลี่ยนแปลง</t>
  </si>
  <si>
    <t xml:space="preserve">      เงื่อนไขของสัญญา</t>
  </si>
  <si>
    <t xml:space="preserve">   ผลต่างจากการเปลี่ยนแปลงสัญญาเช่า</t>
  </si>
  <si>
    <t xml:space="preserve">   (กำไร) ขาดทุนจากการจำหน่าย/ตัดจำหน่ายอุปกรณ์</t>
  </si>
  <si>
    <t xml:space="preserve">   กลับรายการการปรับลดสินค้าคงเหลือเป็นมูลค่าสุทธิที่จะได้รับ</t>
  </si>
  <si>
    <t>เงินให้กู้ยืมแก่กิจการอื่นลดลง</t>
  </si>
  <si>
    <t xml:space="preserve">การแบ่งปันกำไร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</si>
</sst>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_);_(@_)"/>
    <numFmt numFmtId="171" formatCode="_(* #,##0.00_);_(* \(#,##0.00\);_(* &quot;-&quot;_);_(@_)"/>
  </numFmts>
  <fonts count="25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ApFont"/>
    </font>
    <font>
      <sz val="14"/>
      <name val="Cordia New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3" fillId="0" borderId="0"/>
    <xf numFmtId="0" fontId="21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5">
    <xf numFmtId="0" fontId="0" fillId="0" borderId="0" xfId="0"/>
    <xf numFmtId="4" fontId="8" fillId="0" borderId="0" xfId="1" applyFont="1" applyFill="1" applyAlignment="1">
      <alignment vertical="top"/>
    </xf>
    <xf numFmtId="4" fontId="8" fillId="0" borderId="0" xfId="1" applyFont="1" applyFill="1" applyBorder="1" applyAlignment="1">
      <alignment horizontal="center" vertical="top"/>
    </xf>
    <xf numFmtId="4" fontId="8" fillId="0" borderId="0" xfId="1" applyFont="1" applyFill="1" applyBorder="1" applyAlignment="1">
      <alignment vertical="top"/>
    </xf>
    <xf numFmtId="4" fontId="15" fillId="0" borderId="0" xfId="1" applyFont="1" applyFill="1" applyAlignment="1">
      <alignment horizontal="right" vertical="top"/>
    </xf>
    <xf numFmtId="4" fontId="14" fillId="0" borderId="0" xfId="1" applyFont="1" applyFill="1" applyAlignment="1">
      <alignment horizontal="right" vertical="top"/>
    </xf>
    <xf numFmtId="4" fontId="8" fillId="0" borderId="0" xfId="1" applyFont="1" applyFill="1" applyAlignment="1">
      <alignment horizontal="centerContinuous" vertical="top"/>
    </xf>
    <xf numFmtId="41" fontId="8" fillId="0" borderId="0" xfId="1" applyNumberFormat="1" applyFont="1" applyFill="1" applyBorder="1" applyAlignment="1">
      <alignment horizontal="right" vertical="top"/>
    </xf>
    <xf numFmtId="41" fontId="8" fillId="0" borderId="5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Alignment="1">
      <alignment horizontal="right" vertical="top"/>
    </xf>
    <xf numFmtId="41" fontId="8" fillId="0" borderId="6" xfId="1" applyNumberFormat="1" applyFont="1" applyFill="1" applyBorder="1" applyAlignment="1">
      <alignment horizontal="right" vertical="top"/>
    </xf>
    <xf numFmtId="41" fontId="15" fillId="0" borderId="0" xfId="1" applyNumberFormat="1" applyFont="1" applyFill="1" applyAlignment="1">
      <alignment horizontal="right" vertical="top"/>
    </xf>
    <xf numFmtId="41" fontId="15" fillId="0" borderId="6" xfId="1" applyNumberFormat="1" applyFont="1" applyFill="1" applyBorder="1" applyAlignment="1">
      <alignment horizontal="right" vertical="top"/>
    </xf>
    <xf numFmtId="41" fontId="14" fillId="0" borderId="0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Border="1" applyAlignment="1">
      <alignment vertical="top"/>
    </xf>
    <xf numFmtId="41" fontId="8" fillId="0" borderId="3" xfId="1" applyNumberFormat="1" applyFont="1" applyFill="1" applyBorder="1" applyAlignment="1">
      <alignment vertical="top"/>
    </xf>
    <xf numFmtId="41" fontId="8" fillId="0" borderId="0" xfId="1" applyNumberFormat="1" applyFont="1" applyFill="1" applyAlignment="1">
      <alignment vertical="top"/>
    </xf>
    <xf numFmtId="41" fontId="8" fillId="0" borderId="7" xfId="1" applyNumberFormat="1" applyFont="1" applyFill="1" applyBorder="1" applyAlignment="1">
      <alignment vertical="top"/>
    </xf>
    <xf numFmtId="41" fontId="8" fillId="0" borderId="5" xfId="1" applyNumberFormat="1" applyFont="1" applyFill="1" applyBorder="1" applyAlignment="1">
      <alignment vertical="top"/>
    </xf>
    <xf numFmtId="41" fontId="8" fillId="0" borderId="4" xfId="1" applyNumberFormat="1" applyFont="1" applyFill="1" applyBorder="1" applyAlignment="1">
      <alignment vertical="top"/>
    </xf>
    <xf numFmtId="41" fontId="15" fillId="0" borderId="0" xfId="1" applyNumberFormat="1" applyFont="1" applyFill="1" applyBorder="1" applyAlignment="1">
      <alignment horizontal="right" vertical="top"/>
    </xf>
    <xf numFmtId="0" fontId="10" fillId="0" borderId="0" xfId="1" quotePrefix="1" applyNumberFormat="1" applyFont="1" applyFill="1" applyBorder="1" applyAlignment="1" applyProtection="1">
      <alignment horizontal="center" vertical="top"/>
    </xf>
    <xf numFmtId="41" fontId="15" fillId="0" borderId="3" xfId="1" applyNumberFormat="1" applyFont="1" applyFill="1" applyBorder="1" applyAlignment="1">
      <alignment horizontal="right" vertical="top"/>
    </xf>
    <xf numFmtId="41" fontId="17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top"/>
    </xf>
    <xf numFmtId="168" fontId="9" fillId="0" borderId="0" xfId="1" applyNumberFormat="1" applyFont="1" applyFill="1" applyAlignment="1">
      <alignment horizontal="left" vertical="top"/>
    </xf>
    <xf numFmtId="168" fontId="8" fillId="0" borderId="0" xfId="1" applyNumberFormat="1" applyFont="1" applyFill="1" applyAlignment="1">
      <alignment vertical="top"/>
    </xf>
    <xf numFmtId="168" fontId="8" fillId="0" borderId="0" xfId="1" applyNumberFormat="1" applyFont="1" applyFill="1" applyBorder="1" applyAlignment="1">
      <alignment horizontal="right" vertical="top"/>
    </xf>
    <xf numFmtId="168" fontId="8" fillId="0" borderId="6" xfId="1" applyNumberFormat="1" applyFont="1" applyFill="1" applyBorder="1" applyAlignment="1">
      <alignment horizontal="right" vertical="top"/>
    </xf>
    <xf numFmtId="168" fontId="8" fillId="0" borderId="0" xfId="1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>
      <alignment horizontal="center" vertical="top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Alignment="1">
      <alignment horizontal="right" vertical="top"/>
    </xf>
    <xf numFmtId="168" fontId="14" fillId="0" borderId="0" xfId="1" applyNumberFormat="1" applyFont="1" applyFill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168" fontId="8" fillId="0" borderId="0" xfId="1" applyNumberFormat="1" applyFont="1" applyFill="1" applyAlignment="1">
      <alignment horizontal="centerContinuous" vertical="top"/>
    </xf>
    <xf numFmtId="171" fontId="8" fillId="0" borderId="6" xfId="1" applyNumberFormat="1" applyFont="1" applyFill="1" applyBorder="1" applyAlignment="1">
      <alignment vertical="top"/>
    </xf>
    <xf numFmtId="9" fontId="8" fillId="0" borderId="0" xfId="17" applyFont="1" applyFill="1" applyBorder="1" applyAlignment="1">
      <alignment horizontal="right" vertical="top"/>
    </xf>
    <xf numFmtId="41" fontId="23" fillId="0" borderId="0" xfId="1" applyNumberFormat="1" applyFont="1" applyFill="1" applyAlignment="1">
      <alignment horizontal="right" vertical="center"/>
    </xf>
    <xf numFmtId="43" fontId="15" fillId="0" borderId="0" xfId="1" applyNumberFormat="1" applyFont="1" applyFill="1" applyAlignment="1">
      <alignment horizontal="right" vertical="top"/>
    </xf>
    <xf numFmtId="168" fontId="15" fillId="0" borderId="0" xfId="1" applyNumberFormat="1" applyFont="1" applyFill="1" applyAlignment="1">
      <alignment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right" vertical="top"/>
    </xf>
    <xf numFmtId="43" fontId="15" fillId="0" borderId="0" xfId="1" applyNumberFormat="1" applyFont="1" applyFill="1" applyBorder="1" applyAlignment="1">
      <alignment horizontal="right" vertical="top"/>
    </xf>
    <xf numFmtId="41" fontId="15" fillId="0" borderId="5" xfId="1" applyNumberFormat="1" applyFont="1" applyFill="1" applyBorder="1" applyAlignment="1">
      <alignment horizontal="right" vertical="top"/>
    </xf>
    <xf numFmtId="41" fontId="15" fillId="0" borderId="6" xfId="1" applyNumberFormat="1" applyFont="1" applyFill="1" applyBorder="1" applyAlignment="1">
      <alignment vertical="top"/>
    </xf>
    <xf numFmtId="41" fontId="15" fillId="0" borderId="0" xfId="1" applyNumberFormat="1" applyFont="1" applyFill="1" applyBorder="1" applyAlignment="1">
      <alignment vertical="top"/>
    </xf>
    <xf numFmtId="41" fontId="15" fillId="0" borderId="0" xfId="1" applyNumberFormat="1" applyFont="1" applyFill="1" applyAlignment="1">
      <alignment horizontal="center" vertical="top"/>
    </xf>
    <xf numFmtId="43" fontId="15" fillId="0" borderId="0" xfId="1" applyNumberFormat="1" applyFont="1" applyFill="1" applyAlignment="1">
      <alignment vertical="top"/>
    </xf>
    <xf numFmtId="37" fontId="16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7" fillId="0" borderId="0" xfId="9" applyNumberFormat="1" applyFont="1" applyAlignment="1">
      <alignment vertical="center"/>
    </xf>
    <xf numFmtId="37" fontId="18" fillId="0" borderId="0" xfId="9" applyNumberFormat="1" applyFont="1" applyAlignment="1">
      <alignment vertical="center"/>
    </xf>
    <xf numFmtId="37" fontId="18" fillId="0" borderId="0" xfId="9" applyNumberFormat="1" applyFont="1" applyAlignment="1">
      <alignment horizontal="centerContinuous" vertical="center"/>
    </xf>
    <xf numFmtId="37" fontId="17" fillId="0" borderId="0" xfId="9" applyNumberFormat="1" applyFont="1" applyAlignment="1">
      <alignment horizontal="center" vertical="center"/>
    </xf>
    <xf numFmtId="37" fontId="17" fillId="0" borderId="3" xfId="9" applyNumberFormat="1" applyFont="1" applyBorder="1" applyAlignment="1">
      <alignment horizontal="center" vertical="center"/>
    </xf>
    <xf numFmtId="37" fontId="17" fillId="0" borderId="5" xfId="9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horizontal="center" vertical="top"/>
    </xf>
    <xf numFmtId="168" fontId="17" fillId="0" borderId="3" xfId="0" applyNumberFormat="1" applyFont="1" applyBorder="1" applyAlignment="1">
      <alignment horizontal="center" vertical="top"/>
    </xf>
    <xf numFmtId="37" fontId="16" fillId="0" borderId="0" xfId="0" applyNumberFormat="1" applyFont="1" applyAlignment="1">
      <alignment horizontal="left" vertical="center"/>
    </xf>
    <xf numFmtId="4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7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lef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4" xfId="0" applyNumberFormat="1" applyFont="1" applyBorder="1" applyAlignment="1">
      <alignment horizontal="right" vertical="center"/>
    </xf>
    <xf numFmtId="41" fontId="17" fillId="0" borderId="0" xfId="9" applyNumberFormat="1" applyFont="1" applyAlignment="1">
      <alignment horizontal="right" vertical="center"/>
    </xf>
    <xf numFmtId="37" fontId="14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37" fontId="15" fillId="0" borderId="0" xfId="0" applyNumberFormat="1" applyFont="1" applyAlignment="1">
      <alignment vertical="top"/>
    </xf>
    <xf numFmtId="37" fontId="14" fillId="0" borderId="0" xfId="0" applyNumberFormat="1" applyFont="1" applyAlignment="1">
      <alignment horizontal="left" vertical="top"/>
    </xf>
    <xf numFmtId="38" fontId="15" fillId="0" borderId="0" xfId="0" applyNumberFormat="1" applyFont="1" applyAlignment="1">
      <alignment vertical="top"/>
    </xf>
    <xf numFmtId="38" fontId="15" fillId="0" borderId="0" xfId="0" applyNumberFormat="1" applyFont="1" applyAlignment="1">
      <alignment horizontal="right" vertical="top"/>
    </xf>
    <xf numFmtId="37" fontId="14" fillId="0" borderId="3" xfId="0" applyNumberFormat="1" applyFont="1" applyBorder="1" applyAlignment="1">
      <alignment horizontal="center" vertical="top"/>
    </xf>
    <xf numFmtId="37" fontId="14" fillId="0" borderId="0" xfId="0" applyNumberFormat="1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37" fontId="15" fillId="0" borderId="3" xfId="0" applyNumberFormat="1" applyFont="1" applyBorder="1" applyAlignment="1">
      <alignment horizontal="center" vertical="top"/>
    </xf>
    <xf numFmtId="37" fontId="15" fillId="0" borderId="5" xfId="0" applyNumberFormat="1" applyFont="1" applyBorder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37" fontId="15" fillId="0" borderId="0" xfId="0" quotePrefix="1" applyNumberFormat="1" applyFont="1" applyAlignment="1">
      <alignment horizontal="center" vertical="top"/>
    </xf>
    <xf numFmtId="37" fontId="15" fillId="0" borderId="0" xfId="0" applyNumberFormat="1" applyFont="1" applyAlignment="1">
      <alignment horizontal="left" vertical="top"/>
    </xf>
    <xf numFmtId="37" fontId="20" fillId="0" borderId="0" xfId="0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37" fontId="15" fillId="0" borderId="0" xfId="0" applyNumberFormat="1" applyFont="1" applyAlignment="1">
      <alignment horizontal="left" vertical="top" wrapText="1"/>
    </xf>
    <xf numFmtId="37" fontId="15" fillId="0" borderId="0" xfId="0" quotePrefix="1" applyNumberFormat="1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left" vertical="top"/>
    </xf>
    <xf numFmtId="41" fontId="15" fillId="0" borderId="5" xfId="0" applyNumberFormat="1" applyFont="1" applyBorder="1" applyAlignment="1">
      <alignment horizontal="right" vertical="top"/>
    </xf>
    <xf numFmtId="41" fontId="20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vertical="top"/>
    </xf>
    <xf numFmtId="41" fontId="15" fillId="0" borderId="3" xfId="0" applyNumberFormat="1" applyFont="1" applyBorder="1" applyAlignment="1">
      <alignment horizontal="right" vertical="top"/>
    </xf>
    <xf numFmtId="168" fontId="15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41" fontId="20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37" fontId="15" fillId="0" borderId="8" xfId="0" applyNumberFormat="1" applyFont="1" applyBorder="1" applyAlignment="1">
      <alignment vertical="top"/>
    </xf>
    <xf numFmtId="37" fontId="16" fillId="0" borderId="0" xfId="9" applyNumberFormat="1" applyFont="1" applyAlignment="1">
      <alignment horizontal="center" vertical="center"/>
    </xf>
    <xf numFmtId="168" fontId="17" fillId="0" borderId="0" xfId="0" applyNumberFormat="1" applyFont="1" applyAlignment="1">
      <alignment vertical="top"/>
    </xf>
    <xf numFmtId="168" fontId="17" fillId="0" borderId="5" xfId="0" applyNumberFormat="1" applyFont="1" applyBorder="1" applyAlignment="1">
      <alignment horizontal="centerContinuous" vertical="top"/>
    </xf>
    <xf numFmtId="168" fontId="17" fillId="0" borderId="7" xfId="0" applyNumberFormat="1" applyFont="1" applyBorder="1" applyAlignment="1">
      <alignment vertical="top"/>
    </xf>
    <xf numFmtId="41" fontId="19" fillId="0" borderId="0" xfId="9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1" fontId="11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41" fontId="8" fillId="0" borderId="5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38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70" fontId="11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169" fontId="15" fillId="0" borderId="0" xfId="0" applyNumberFormat="1" applyFont="1" applyAlignment="1">
      <alignment vertical="top"/>
    </xf>
    <xf numFmtId="169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49" fontId="20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 vertical="top"/>
    </xf>
    <xf numFmtId="41" fontId="15" fillId="0" borderId="6" xfId="0" applyNumberFormat="1" applyFont="1" applyBorder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11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 wrapText="1"/>
    </xf>
    <xf numFmtId="41" fontId="8" fillId="0" borderId="3" xfId="0" applyNumberFormat="1" applyFont="1" applyBorder="1" applyAlignment="1">
      <alignment vertical="top"/>
    </xf>
    <xf numFmtId="41" fontId="8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horizontal="center" vertical="top"/>
    </xf>
    <xf numFmtId="37" fontId="8" fillId="0" borderId="0" xfId="0" quotePrefix="1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top"/>
    </xf>
    <xf numFmtId="37" fontId="8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centerContinuous" vertical="top"/>
    </xf>
    <xf numFmtId="41" fontId="22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41" fontId="24" fillId="0" borderId="5" xfId="1" applyNumberFormat="1" applyFont="1" applyFill="1" applyBorder="1" applyAlignment="1">
      <alignment vertical="top"/>
    </xf>
    <xf numFmtId="41" fontId="15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right" vertical="top"/>
    </xf>
    <xf numFmtId="37" fontId="9" fillId="0" borderId="3" xfId="0" applyNumberFormat="1" applyFont="1" applyBorder="1" applyAlignment="1">
      <alignment horizontal="center" vertical="top"/>
    </xf>
    <xf numFmtId="4" fontId="9" fillId="0" borderId="3" xfId="1" applyFont="1" applyFill="1" applyBorder="1" applyAlignment="1">
      <alignment horizontal="center" vertical="top"/>
    </xf>
    <xf numFmtId="37" fontId="9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37" fontId="17" fillId="0" borderId="0" xfId="9" applyNumberFormat="1" applyFont="1" applyAlignment="1">
      <alignment horizontal="left" vertical="center"/>
    </xf>
    <xf numFmtId="37" fontId="16" fillId="0" borderId="0" xfId="9" applyNumberFormat="1" applyFont="1" applyAlignment="1">
      <alignment horizontal="left" vertical="center"/>
    </xf>
    <xf numFmtId="37" fontId="17" fillId="0" borderId="0" xfId="9" applyNumberFormat="1" applyFont="1" applyAlignment="1">
      <alignment horizontal="right" vertical="center"/>
    </xf>
    <xf numFmtId="37" fontId="16" fillId="0" borderId="3" xfId="9" applyNumberFormat="1" applyFont="1" applyBorder="1" applyAlignment="1">
      <alignment horizontal="center" vertical="center"/>
    </xf>
    <xf numFmtId="37" fontId="17" fillId="0" borderId="5" xfId="9" applyNumberFormat="1" applyFont="1" applyBorder="1" applyAlignment="1">
      <alignment horizontal="center" vertical="center"/>
    </xf>
    <xf numFmtId="168" fontId="17" fillId="0" borderId="5" xfId="0" applyNumberFormat="1" applyFont="1" applyBorder="1" applyAlignment="1">
      <alignment horizontal="center" vertical="top"/>
    </xf>
    <xf numFmtId="37" fontId="17" fillId="0" borderId="3" xfId="9" applyNumberFormat="1" applyFont="1" applyBorder="1" applyAlignment="1">
      <alignment horizontal="center" vertical="center"/>
    </xf>
  </cellXfs>
  <cellStyles count="18">
    <cellStyle name="Comma" xfId="1" builtinId="3"/>
    <cellStyle name="Comma 2 2 16" xfId="16" xr:uid="{BC7F73D7-D8EF-4731-B34A-4015CB7DFC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4" xr:uid="{79725520-1C35-47E8-85BB-9234BD6DD791}"/>
    <cellStyle name="Normal 2 37" xfId="15" xr:uid="{86A2985F-237C-40D9-9494-6B192ACF3584}"/>
    <cellStyle name="Normal 4 2 2" xfId="13" xr:uid="{00000000-0005-0000-0000-000009000000}"/>
    <cellStyle name="Normal_bt" xfId="9" xr:uid="{00000000-0005-0000-0000-00000A000000}"/>
    <cellStyle name="Percent" xfId="17" builtinId="5"/>
    <cellStyle name="Percent [2]" xfId="10" xr:uid="{00000000-0005-0000-0000-00000B000000}"/>
    <cellStyle name="Quantity" xfId="11" xr:uid="{00000000-0005-0000-0000-00000C000000}"/>
    <cellStyle name="ปกติ_CF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1FF"/>
      <color rgb="FFFFFFCC"/>
      <color rgb="FFDAEEF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95.tmp\2007_BR_Reconcile%20cash%20flo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 (Conso)"/>
      <sheetName val="CF (Company only)"/>
      <sheetName val="Goodwill"/>
      <sheetName val="Fixed assets"/>
      <sheetName val="LT loan"/>
      <sheetName val="Current investment"/>
      <sheetName val="AR"/>
      <sheetName val="Loan to others"/>
      <sheetName val="CF-Income tax (The Company)"/>
      <sheetName val="CF-Interest (The Company)"/>
      <sheetName val="CF-Interest (Conso)"/>
      <sheetName val="CF-Income tax (Cons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108"/>
  <sheetViews>
    <sheetView showGridLines="0" tabSelected="1" view="pageBreakPreview" zoomScale="70" zoomScaleNormal="90" zoomScaleSheetLayoutView="70" workbookViewId="0">
      <selection activeCell="N1" sqref="N1"/>
    </sheetView>
  </sheetViews>
  <sheetFormatPr defaultColWidth="9.42578125" defaultRowHeight="24" customHeight="1"/>
  <cols>
    <col min="1" max="1" width="37.5703125" style="82" customWidth="1"/>
    <col min="2" max="2" width="1.5703125" style="82" customWidth="1"/>
    <col min="3" max="3" width="7.42578125" style="94" customWidth="1"/>
    <col min="4" max="4" width="1.42578125" style="82" customWidth="1"/>
    <col min="5" max="5" width="15" style="48" customWidth="1"/>
    <col min="6" max="6" width="1.5703125" style="48" customWidth="1"/>
    <col min="7" max="7" width="15" style="48" customWidth="1"/>
    <col min="8" max="8" width="1.5703125" style="48" customWidth="1"/>
    <col min="9" max="9" width="15" style="48" customWidth="1"/>
    <col min="10" max="10" width="1.5703125" style="82" customWidth="1"/>
    <col min="11" max="11" width="15" style="82" customWidth="1"/>
    <col min="12" max="16384" width="9.42578125" style="82"/>
  </cols>
  <sheetData>
    <row r="1" spans="1:11" s="69" customFormat="1" ht="22.35" customHeight="1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8"/>
    </row>
    <row r="2" spans="1:11" s="69" customFormat="1" ht="22.35" customHeight="1">
      <c r="A2" s="147" t="s">
        <v>181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s="69" customFormat="1" ht="22.35" customHeight="1">
      <c r="A3" s="70" t="s">
        <v>226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s="69" customFormat="1" ht="22.35" customHeight="1">
      <c r="B4" s="71"/>
      <c r="C4" s="71"/>
      <c r="D4" s="71"/>
      <c r="E4" s="71"/>
      <c r="F4" s="71"/>
      <c r="G4" s="71"/>
      <c r="H4" s="71"/>
      <c r="I4" s="71"/>
      <c r="J4" s="71"/>
      <c r="K4" s="72" t="s">
        <v>117</v>
      </c>
    </row>
    <row r="5" spans="1:11" s="67" customFormat="1" ht="22.35" customHeight="1">
      <c r="E5" s="73"/>
      <c r="F5" s="73" t="s">
        <v>21</v>
      </c>
      <c r="G5" s="73"/>
      <c r="H5" s="74"/>
      <c r="I5" s="75"/>
      <c r="J5" s="75" t="s">
        <v>29</v>
      </c>
      <c r="K5" s="75"/>
    </row>
    <row r="6" spans="1:11" s="67" customFormat="1" ht="22.35" customHeight="1">
      <c r="C6" s="76" t="s">
        <v>0</v>
      </c>
      <c r="E6" s="77" t="s">
        <v>227</v>
      </c>
      <c r="F6" s="74"/>
      <c r="G6" s="77" t="s">
        <v>211</v>
      </c>
      <c r="H6" s="74"/>
      <c r="I6" s="77" t="s">
        <v>227</v>
      </c>
      <c r="J6" s="74"/>
      <c r="K6" s="77" t="s">
        <v>211</v>
      </c>
    </row>
    <row r="7" spans="1:11" s="67" customFormat="1" ht="22.35" customHeight="1">
      <c r="C7" s="78"/>
      <c r="E7" s="79" t="s">
        <v>121</v>
      </c>
      <c r="F7" s="74"/>
      <c r="G7" s="78" t="s">
        <v>123</v>
      </c>
      <c r="H7" s="74"/>
      <c r="I7" s="79" t="s">
        <v>121</v>
      </c>
      <c r="J7" s="74"/>
      <c r="K7" s="78" t="s">
        <v>123</v>
      </c>
    </row>
    <row r="8" spans="1:11" s="67" customFormat="1" ht="22.35" customHeight="1">
      <c r="C8" s="78"/>
      <c r="E8" s="79" t="s">
        <v>122</v>
      </c>
      <c r="F8" s="74"/>
      <c r="G8" s="74"/>
      <c r="H8" s="74"/>
      <c r="I8" s="79" t="s">
        <v>122</v>
      </c>
      <c r="J8" s="74"/>
      <c r="K8" s="74"/>
    </row>
    <row r="9" spans="1:11" ht="22.35" customHeight="1">
      <c r="A9" s="70" t="s">
        <v>30</v>
      </c>
      <c r="B9" s="80"/>
      <c r="C9" s="81"/>
      <c r="D9" s="69"/>
      <c r="E9" s="39"/>
      <c r="F9" s="39"/>
      <c r="G9" s="39"/>
      <c r="H9" s="39"/>
      <c r="I9" s="39"/>
      <c r="J9" s="81"/>
      <c r="K9" s="71"/>
    </row>
    <row r="10" spans="1:11" ht="22.35" customHeight="1">
      <c r="A10" s="67" t="s">
        <v>1</v>
      </c>
      <c r="B10" s="69"/>
      <c r="C10" s="81"/>
      <c r="D10" s="81"/>
      <c r="E10" s="39"/>
      <c r="F10" s="39"/>
      <c r="G10" s="39"/>
      <c r="H10" s="39"/>
      <c r="I10" s="39"/>
      <c r="J10" s="81"/>
      <c r="K10" s="71"/>
    </row>
    <row r="11" spans="1:11" ht="22.35" customHeight="1">
      <c r="A11" s="83" t="s">
        <v>32</v>
      </c>
      <c r="B11" s="84"/>
      <c r="C11" s="85"/>
      <c r="D11" s="81"/>
      <c r="E11" s="40">
        <v>192283</v>
      </c>
      <c r="F11" s="11"/>
      <c r="G11" s="40">
        <v>192018</v>
      </c>
      <c r="H11" s="86"/>
      <c r="I11" s="40">
        <v>117275</v>
      </c>
      <c r="J11" s="86"/>
      <c r="K11" s="40">
        <v>93601</v>
      </c>
    </row>
    <row r="12" spans="1:11" ht="22.35" customHeight="1">
      <c r="A12" s="80" t="s">
        <v>192</v>
      </c>
      <c r="B12" s="80"/>
      <c r="C12" s="81" t="s">
        <v>189</v>
      </c>
      <c r="D12" s="81"/>
      <c r="E12" s="40">
        <v>621526</v>
      </c>
      <c r="F12" s="11"/>
      <c r="G12" s="40">
        <f>643802+24106</f>
        <v>667908</v>
      </c>
      <c r="H12" s="86"/>
      <c r="I12" s="40">
        <v>1157039</v>
      </c>
      <c r="J12" s="86"/>
      <c r="K12" s="40">
        <v>1735568</v>
      </c>
    </row>
    <row r="13" spans="1:11" ht="22.35" customHeight="1">
      <c r="A13" s="80" t="s">
        <v>145</v>
      </c>
      <c r="B13" s="80"/>
      <c r="C13" s="81">
        <v>2</v>
      </c>
      <c r="D13" s="81"/>
      <c r="E13" s="40">
        <v>3477</v>
      </c>
      <c r="F13" s="11"/>
      <c r="G13" s="40">
        <v>3781</v>
      </c>
      <c r="H13" s="86"/>
      <c r="I13" s="86">
        <v>0</v>
      </c>
      <c r="J13" s="86"/>
      <c r="K13" s="86">
        <v>0</v>
      </c>
    </row>
    <row r="14" spans="1:11" ht="22.35" customHeight="1">
      <c r="A14" s="87" t="s">
        <v>146</v>
      </c>
      <c r="B14" s="80"/>
      <c r="C14" s="81"/>
      <c r="D14" s="81"/>
      <c r="E14" s="40"/>
      <c r="F14" s="11"/>
      <c r="G14" s="40"/>
      <c r="H14" s="86"/>
      <c r="I14" s="86"/>
      <c r="J14" s="86"/>
      <c r="K14" s="86"/>
    </row>
    <row r="15" spans="1:11" ht="22.35" customHeight="1">
      <c r="A15" s="87" t="s">
        <v>185</v>
      </c>
      <c r="B15" s="80"/>
      <c r="C15" s="81"/>
      <c r="D15" s="81"/>
      <c r="E15" s="40">
        <v>1943</v>
      </c>
      <c r="F15" s="11"/>
      <c r="G15" s="40">
        <v>4058</v>
      </c>
      <c r="H15" s="86"/>
      <c r="I15" s="86">
        <v>0</v>
      </c>
      <c r="J15" s="86"/>
      <c r="K15" s="86">
        <v>0</v>
      </c>
    </row>
    <row r="16" spans="1:11" ht="22.35" customHeight="1">
      <c r="A16" s="87" t="s">
        <v>191</v>
      </c>
      <c r="B16" s="80"/>
      <c r="C16" s="81"/>
      <c r="D16" s="81"/>
      <c r="E16" s="86">
        <v>17438</v>
      </c>
      <c r="F16" s="11"/>
      <c r="G16" s="40">
        <v>17099</v>
      </c>
      <c r="H16" s="86"/>
      <c r="I16" s="86">
        <v>0</v>
      </c>
      <c r="J16" s="86"/>
      <c r="K16" s="86">
        <v>0</v>
      </c>
    </row>
    <row r="17" spans="1:11" ht="22.35" customHeight="1">
      <c r="A17" s="80" t="s">
        <v>96</v>
      </c>
      <c r="B17" s="84"/>
      <c r="C17" s="81"/>
      <c r="D17" s="81"/>
      <c r="E17" s="40">
        <v>1270284</v>
      </c>
      <c r="F17" s="11"/>
      <c r="G17" s="40">
        <v>1296683</v>
      </c>
      <c r="H17" s="86"/>
      <c r="I17" s="40">
        <v>702580</v>
      </c>
      <c r="J17" s="86"/>
      <c r="K17" s="40">
        <v>795795</v>
      </c>
    </row>
    <row r="18" spans="1:11" ht="22.35" customHeight="1">
      <c r="A18" s="80" t="s">
        <v>193</v>
      </c>
      <c r="B18" s="84"/>
      <c r="C18" s="81">
        <v>4</v>
      </c>
      <c r="D18" s="81"/>
      <c r="E18" s="40">
        <v>148176</v>
      </c>
      <c r="F18" s="11"/>
      <c r="G18" s="40">
        <v>158434</v>
      </c>
      <c r="H18" s="86"/>
      <c r="I18" s="40">
        <v>121662</v>
      </c>
      <c r="J18" s="86"/>
      <c r="K18" s="40">
        <v>139439</v>
      </c>
    </row>
    <row r="19" spans="1:11" ht="22.35" customHeight="1">
      <c r="A19" s="80" t="s">
        <v>149</v>
      </c>
      <c r="B19" s="84"/>
      <c r="C19" s="81"/>
      <c r="D19" s="81"/>
      <c r="E19" s="40">
        <v>860</v>
      </c>
      <c r="F19" s="11"/>
      <c r="G19" s="40">
        <v>210</v>
      </c>
      <c r="H19" s="86"/>
      <c r="I19" s="40">
        <v>860</v>
      </c>
      <c r="J19" s="86"/>
      <c r="K19" s="40">
        <v>210</v>
      </c>
    </row>
    <row r="20" spans="1:11" ht="22.35" customHeight="1">
      <c r="A20" s="69" t="s">
        <v>33</v>
      </c>
      <c r="B20" s="69"/>
      <c r="C20" s="81"/>
      <c r="D20" s="81"/>
      <c r="E20" s="40">
        <v>11886</v>
      </c>
      <c r="F20" s="11"/>
      <c r="G20" s="40">
        <f>32535-24106</f>
        <v>8429</v>
      </c>
      <c r="H20" s="86"/>
      <c r="I20" s="40">
        <v>5988</v>
      </c>
      <c r="J20" s="86"/>
      <c r="K20" s="40">
        <v>5116</v>
      </c>
    </row>
    <row r="21" spans="1:11" ht="22.35" customHeight="1">
      <c r="A21" s="67" t="s">
        <v>2</v>
      </c>
      <c r="B21" s="69"/>
      <c r="C21" s="81"/>
      <c r="D21" s="81"/>
      <c r="E21" s="88">
        <f>SUM(E11:E20)</f>
        <v>2267873</v>
      </c>
      <c r="F21" s="20"/>
      <c r="G21" s="88">
        <f>SUM(G11:G20)</f>
        <v>2348620</v>
      </c>
      <c r="H21" s="20"/>
      <c r="I21" s="88">
        <f>SUM(I11:I20)</f>
        <v>2105404</v>
      </c>
      <c r="J21" s="89"/>
      <c r="K21" s="88">
        <f>SUM(K11:K20)</f>
        <v>2769729</v>
      </c>
    </row>
    <row r="22" spans="1:11" ht="22.35" customHeight="1">
      <c r="A22" s="67" t="s">
        <v>14</v>
      </c>
      <c r="B22" s="69"/>
      <c r="C22" s="81"/>
      <c r="D22" s="81"/>
      <c r="E22" s="11"/>
      <c r="F22" s="11"/>
      <c r="G22" s="11"/>
      <c r="H22" s="11"/>
      <c r="I22" s="11"/>
      <c r="J22" s="89"/>
      <c r="K22" s="11"/>
    </row>
    <row r="23" spans="1:11" ht="22.35" customHeight="1">
      <c r="A23" s="90" t="s">
        <v>206</v>
      </c>
      <c r="B23" s="80"/>
      <c r="C23" s="81">
        <v>2</v>
      </c>
      <c r="D23" s="81"/>
      <c r="E23" s="40">
        <v>2729</v>
      </c>
      <c r="F23" s="11"/>
      <c r="G23" s="86">
        <v>2974</v>
      </c>
      <c r="H23" s="86"/>
      <c r="I23" s="11">
        <v>0</v>
      </c>
      <c r="J23" s="86"/>
      <c r="K23" s="11">
        <v>0</v>
      </c>
    </row>
    <row r="24" spans="1:11" ht="22.35" customHeight="1">
      <c r="A24" s="80" t="s">
        <v>186</v>
      </c>
      <c r="B24" s="80"/>
      <c r="C24" s="82"/>
      <c r="E24" s="82"/>
      <c r="F24" s="82"/>
      <c r="G24" s="82"/>
      <c r="H24" s="82"/>
      <c r="I24" s="82"/>
    </row>
    <row r="25" spans="1:11" ht="22.35" customHeight="1">
      <c r="A25" s="90" t="s">
        <v>107</v>
      </c>
      <c r="B25" s="80"/>
      <c r="C25" s="81"/>
      <c r="D25" s="81"/>
      <c r="E25" s="40">
        <v>17438</v>
      </c>
      <c r="F25" s="11"/>
      <c r="G25" s="86">
        <v>36977</v>
      </c>
      <c r="H25" s="86"/>
      <c r="I25" s="11">
        <v>0</v>
      </c>
      <c r="J25" s="86"/>
      <c r="K25" s="11">
        <v>0</v>
      </c>
    </row>
    <row r="26" spans="1:11" ht="22.35" customHeight="1">
      <c r="A26" s="80" t="s">
        <v>151</v>
      </c>
      <c r="B26" s="80"/>
      <c r="C26" s="81"/>
      <c r="D26" s="81"/>
      <c r="E26" s="40">
        <v>2</v>
      </c>
      <c r="F26" s="11"/>
      <c r="G26" s="40">
        <v>4122</v>
      </c>
      <c r="H26" s="86"/>
      <c r="I26" s="86">
        <v>2</v>
      </c>
      <c r="J26" s="86"/>
      <c r="K26" s="86">
        <v>2</v>
      </c>
    </row>
    <row r="27" spans="1:11" ht="22.35" customHeight="1">
      <c r="A27" s="80" t="s">
        <v>34</v>
      </c>
      <c r="B27" s="80"/>
      <c r="C27" s="81">
        <v>5</v>
      </c>
      <c r="D27" s="81"/>
      <c r="E27" s="86">
        <v>0</v>
      </c>
      <c r="F27" s="11"/>
      <c r="G27" s="86">
        <v>0</v>
      </c>
      <c r="H27" s="86"/>
      <c r="I27" s="86">
        <v>2631643</v>
      </c>
      <c r="J27" s="86"/>
      <c r="K27" s="86">
        <v>2131643</v>
      </c>
    </row>
    <row r="28" spans="1:11" ht="22.35" customHeight="1">
      <c r="A28" s="80" t="s">
        <v>136</v>
      </c>
      <c r="B28" s="80"/>
      <c r="C28" s="81"/>
      <c r="D28" s="81"/>
      <c r="E28" s="40">
        <v>201202</v>
      </c>
      <c r="F28" s="11"/>
      <c r="G28" s="40">
        <v>203864</v>
      </c>
      <c r="H28" s="86"/>
      <c r="I28" s="86">
        <v>250765</v>
      </c>
      <c r="J28" s="86"/>
      <c r="K28" s="86">
        <v>250765</v>
      </c>
    </row>
    <row r="29" spans="1:11" ht="22.35" customHeight="1">
      <c r="A29" s="82" t="s">
        <v>72</v>
      </c>
      <c r="C29" s="81"/>
      <c r="D29" s="81"/>
      <c r="E29" s="40">
        <v>140620</v>
      </c>
      <c r="F29" s="41"/>
      <c r="G29" s="40">
        <v>139776</v>
      </c>
      <c r="H29" s="86"/>
      <c r="I29" s="40">
        <v>140946</v>
      </c>
      <c r="J29" s="86"/>
      <c r="K29" s="40">
        <v>141829</v>
      </c>
    </row>
    <row r="30" spans="1:11" ht="22.35" customHeight="1">
      <c r="A30" s="80" t="s">
        <v>73</v>
      </c>
      <c r="B30" s="80"/>
      <c r="C30" s="81">
        <v>6</v>
      </c>
      <c r="D30" s="81"/>
      <c r="E30" s="40">
        <v>4139921</v>
      </c>
      <c r="F30" s="11"/>
      <c r="G30" s="40">
        <v>4248862</v>
      </c>
      <c r="H30" s="86"/>
      <c r="I30" s="40">
        <v>1329529</v>
      </c>
      <c r="J30" s="86"/>
      <c r="K30" s="40">
        <v>1381112</v>
      </c>
    </row>
    <row r="31" spans="1:11" ht="22.35" customHeight="1">
      <c r="A31" s="80" t="s">
        <v>147</v>
      </c>
      <c r="B31" s="80"/>
      <c r="C31" s="81"/>
      <c r="D31" s="81"/>
      <c r="E31" s="40">
        <v>65947</v>
      </c>
      <c r="F31" s="11"/>
      <c r="G31" s="40">
        <v>70439</v>
      </c>
      <c r="H31" s="86"/>
      <c r="I31" s="40">
        <v>65385</v>
      </c>
      <c r="J31" s="86"/>
      <c r="K31" s="40">
        <v>79525</v>
      </c>
    </row>
    <row r="32" spans="1:11" ht="22.35" customHeight="1">
      <c r="A32" s="69" t="s">
        <v>131</v>
      </c>
      <c r="B32" s="69"/>
      <c r="C32" s="85"/>
      <c r="D32" s="81"/>
      <c r="E32" s="40">
        <v>1880462</v>
      </c>
      <c r="F32" s="11"/>
      <c r="G32" s="40">
        <v>1879704</v>
      </c>
      <c r="H32" s="86"/>
      <c r="I32" s="86">
        <v>1838483</v>
      </c>
      <c r="J32" s="86"/>
      <c r="K32" s="86">
        <v>1838483</v>
      </c>
    </row>
    <row r="33" spans="1:11" ht="22.35" customHeight="1">
      <c r="A33" s="80" t="s">
        <v>194</v>
      </c>
      <c r="B33" s="80"/>
      <c r="C33" s="81">
        <v>4</v>
      </c>
      <c r="D33" s="81"/>
      <c r="E33" s="40">
        <v>134318</v>
      </c>
      <c r="F33" s="11"/>
      <c r="G33" s="40">
        <v>161882</v>
      </c>
      <c r="H33" s="86"/>
      <c r="I33" s="40">
        <v>90553</v>
      </c>
      <c r="J33" s="86"/>
      <c r="K33" s="40">
        <v>149375</v>
      </c>
    </row>
    <row r="34" spans="1:11" ht="22.35" customHeight="1">
      <c r="A34" s="82" t="s">
        <v>101</v>
      </c>
      <c r="C34" s="81"/>
      <c r="D34" s="81"/>
      <c r="E34" s="40">
        <v>598354</v>
      </c>
      <c r="F34" s="11"/>
      <c r="G34" s="40">
        <v>604542</v>
      </c>
      <c r="H34" s="86"/>
      <c r="I34" s="86">
        <v>489069</v>
      </c>
      <c r="J34" s="86"/>
      <c r="K34" s="40">
        <v>495290</v>
      </c>
    </row>
    <row r="35" spans="1:11" ht="22.35" customHeight="1">
      <c r="A35" s="82" t="s">
        <v>108</v>
      </c>
      <c r="C35" s="81"/>
      <c r="D35" s="81"/>
      <c r="E35" s="40">
        <v>99746</v>
      </c>
      <c r="F35" s="11"/>
      <c r="G35" s="40">
        <v>105499</v>
      </c>
      <c r="H35" s="86"/>
      <c r="I35" s="40">
        <v>89855</v>
      </c>
      <c r="J35" s="86"/>
      <c r="K35" s="40">
        <v>93343</v>
      </c>
    </row>
    <row r="36" spans="1:11" ht="22.35" customHeight="1">
      <c r="A36" s="69" t="s">
        <v>35</v>
      </c>
      <c r="B36" s="69"/>
      <c r="C36" s="81"/>
      <c r="D36" s="81"/>
      <c r="E36" s="91">
        <v>4063</v>
      </c>
      <c r="F36" s="20"/>
      <c r="G36" s="91">
        <v>4087</v>
      </c>
      <c r="H36" s="86"/>
      <c r="I36" s="91">
        <v>4063</v>
      </c>
      <c r="J36" s="86"/>
      <c r="K36" s="91">
        <v>4087</v>
      </c>
    </row>
    <row r="37" spans="1:11" ht="22.35" customHeight="1">
      <c r="A37" s="67" t="s">
        <v>11</v>
      </c>
      <c r="B37" s="69"/>
      <c r="C37" s="81"/>
      <c r="D37" s="81"/>
      <c r="E37" s="11">
        <f>SUM(E23:E36)</f>
        <v>7284802</v>
      </c>
      <c r="F37" s="11"/>
      <c r="G37" s="11">
        <f>SUM(G23:G36)</f>
        <v>7462728</v>
      </c>
      <c r="H37" s="11"/>
      <c r="I37" s="11">
        <f>SUM(I23:I36)</f>
        <v>6930293</v>
      </c>
      <c r="J37" s="89"/>
      <c r="K37" s="11">
        <f>SUM(K23:K36)</f>
        <v>6565454</v>
      </c>
    </row>
    <row r="38" spans="1:11" ht="22.35" customHeight="1" thickBot="1">
      <c r="A38" s="67" t="s">
        <v>3</v>
      </c>
      <c r="B38" s="69"/>
      <c r="C38" s="81"/>
      <c r="D38" s="69"/>
      <c r="E38" s="42">
        <f>E21+E37</f>
        <v>9552675</v>
      </c>
      <c r="F38" s="20"/>
      <c r="G38" s="42">
        <f>G21+G37</f>
        <v>9811348</v>
      </c>
      <c r="H38" s="20"/>
      <c r="I38" s="42">
        <f>I21+I37</f>
        <v>9035697</v>
      </c>
      <c r="J38" s="89"/>
      <c r="K38" s="42">
        <f>K21+K37</f>
        <v>9335183</v>
      </c>
    </row>
    <row r="39" spans="1:11" ht="22.35" customHeight="1" thickTop="1">
      <c r="A39" s="69"/>
      <c r="B39" s="69"/>
      <c r="C39" s="81"/>
      <c r="D39" s="69"/>
      <c r="E39" s="43"/>
      <c r="F39" s="43"/>
      <c r="G39" s="43"/>
      <c r="H39" s="43"/>
      <c r="I39" s="43"/>
      <c r="J39" s="92"/>
      <c r="K39" s="92"/>
    </row>
    <row r="40" spans="1:11" ht="22.35" customHeight="1">
      <c r="A40" s="69" t="s">
        <v>4</v>
      </c>
      <c r="B40" s="69"/>
      <c r="C40" s="78"/>
      <c r="D40" s="69"/>
      <c r="E40" s="39"/>
      <c r="F40" s="39"/>
      <c r="G40" s="39"/>
      <c r="H40" s="39"/>
      <c r="I40" s="39"/>
      <c r="J40" s="81"/>
      <c r="K40" s="71"/>
    </row>
    <row r="41" spans="1:11" s="69" customFormat="1" ht="24" customHeight="1">
      <c r="A41" s="67" t="s">
        <v>20</v>
      </c>
      <c r="B41" s="67"/>
      <c r="C41" s="67"/>
      <c r="D41" s="67"/>
      <c r="E41" s="67"/>
      <c r="F41" s="67"/>
      <c r="G41" s="67"/>
      <c r="H41" s="67"/>
      <c r="I41" s="67"/>
      <c r="J41" s="67"/>
      <c r="K41" s="68"/>
    </row>
    <row r="42" spans="1:11" s="69" customFormat="1" ht="24" customHeight="1">
      <c r="A42" s="147" t="s">
        <v>182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</row>
    <row r="43" spans="1:11" s="69" customFormat="1" ht="24" customHeight="1">
      <c r="A43" s="70" t="s">
        <v>226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</row>
    <row r="44" spans="1:11" s="69" customFormat="1" ht="24" customHeight="1">
      <c r="B44" s="71"/>
      <c r="C44" s="71"/>
      <c r="D44" s="71"/>
      <c r="E44" s="71"/>
      <c r="F44" s="71"/>
      <c r="G44" s="71"/>
      <c r="H44" s="71"/>
      <c r="I44" s="71"/>
      <c r="J44" s="71"/>
      <c r="K44" s="72" t="s">
        <v>117</v>
      </c>
    </row>
    <row r="45" spans="1:11" s="67" customFormat="1" ht="24" customHeight="1">
      <c r="E45" s="73"/>
      <c r="F45" s="73" t="s">
        <v>21</v>
      </c>
      <c r="G45" s="73"/>
      <c r="H45" s="74"/>
      <c r="I45" s="75"/>
      <c r="J45" s="75" t="s">
        <v>29</v>
      </c>
      <c r="K45" s="75"/>
    </row>
    <row r="46" spans="1:11" s="67" customFormat="1" ht="24" customHeight="1">
      <c r="C46" s="76" t="s">
        <v>0</v>
      </c>
      <c r="E46" s="77" t="s">
        <v>227</v>
      </c>
      <c r="F46" s="74"/>
      <c r="G46" s="77" t="s">
        <v>211</v>
      </c>
      <c r="H46" s="74"/>
      <c r="I46" s="77" t="s">
        <v>227</v>
      </c>
      <c r="J46" s="74"/>
      <c r="K46" s="77" t="s">
        <v>211</v>
      </c>
    </row>
    <row r="47" spans="1:11" s="67" customFormat="1" ht="24" customHeight="1">
      <c r="C47" s="78"/>
      <c r="E47" s="79" t="s">
        <v>121</v>
      </c>
      <c r="F47" s="74"/>
      <c r="G47" s="78" t="s">
        <v>123</v>
      </c>
      <c r="H47" s="74"/>
      <c r="I47" s="79" t="s">
        <v>121</v>
      </c>
      <c r="J47" s="74"/>
      <c r="K47" s="78" t="s">
        <v>123</v>
      </c>
    </row>
    <row r="48" spans="1:11" s="67" customFormat="1" ht="24" customHeight="1">
      <c r="C48" s="78"/>
      <c r="E48" s="79" t="s">
        <v>122</v>
      </c>
      <c r="F48" s="74"/>
      <c r="G48" s="74"/>
      <c r="H48" s="74"/>
      <c r="I48" s="79" t="s">
        <v>122</v>
      </c>
      <c r="J48" s="74"/>
      <c r="K48" s="74"/>
    </row>
    <row r="49" spans="1:11" ht="24" customHeight="1">
      <c r="A49" s="67" t="s">
        <v>31</v>
      </c>
      <c r="B49" s="69"/>
      <c r="C49" s="78"/>
      <c r="D49" s="69"/>
      <c r="E49" s="39"/>
      <c r="F49" s="39"/>
      <c r="G49" s="39"/>
      <c r="H49" s="39"/>
      <c r="I49" s="39"/>
      <c r="J49" s="81"/>
      <c r="K49" s="93"/>
    </row>
    <row r="50" spans="1:11" ht="24" customHeight="1">
      <c r="A50" s="67" t="s">
        <v>5</v>
      </c>
      <c r="B50" s="69"/>
      <c r="C50" s="78"/>
      <c r="D50" s="69"/>
      <c r="E50" s="39"/>
      <c r="F50" s="39"/>
      <c r="G50" s="39"/>
      <c r="H50" s="39"/>
      <c r="I50" s="39"/>
      <c r="J50" s="81"/>
      <c r="K50" s="93"/>
    </row>
    <row r="51" spans="1:11" ht="24" customHeight="1">
      <c r="A51" s="69" t="s">
        <v>102</v>
      </c>
      <c r="B51" s="69"/>
      <c r="C51" s="81"/>
      <c r="D51" s="69"/>
      <c r="E51" s="39"/>
      <c r="F51" s="39"/>
      <c r="G51" s="39"/>
      <c r="H51" s="39"/>
      <c r="I51" s="39"/>
      <c r="J51" s="89"/>
      <c r="K51" s="86"/>
    </row>
    <row r="52" spans="1:11" ht="24" customHeight="1">
      <c r="A52" s="69" t="s">
        <v>103</v>
      </c>
      <c r="B52" s="69"/>
      <c r="C52" s="81"/>
      <c r="D52" s="69"/>
      <c r="E52" s="41">
        <v>1312049</v>
      </c>
      <c r="F52" s="11"/>
      <c r="G52" s="41">
        <v>1385022</v>
      </c>
      <c r="H52" s="89"/>
      <c r="I52" s="41">
        <v>1282665</v>
      </c>
      <c r="J52" s="89"/>
      <c r="K52" s="41">
        <v>1353646</v>
      </c>
    </row>
    <row r="53" spans="1:11" ht="24" customHeight="1">
      <c r="A53" s="69" t="s">
        <v>195</v>
      </c>
      <c r="B53" s="69"/>
      <c r="C53" s="81">
        <v>2</v>
      </c>
      <c r="D53" s="81"/>
      <c r="E53" s="41">
        <v>488679</v>
      </c>
      <c r="F53" s="11"/>
      <c r="G53" s="41">
        <v>534866</v>
      </c>
      <c r="H53" s="86"/>
      <c r="I53" s="41">
        <v>476279</v>
      </c>
      <c r="J53" s="86"/>
      <c r="K53" s="41">
        <v>521001</v>
      </c>
    </row>
    <row r="54" spans="1:11" ht="24" customHeight="1">
      <c r="A54" s="69" t="s">
        <v>104</v>
      </c>
      <c r="B54" s="69"/>
      <c r="C54" s="81"/>
      <c r="D54" s="81"/>
      <c r="E54" s="86"/>
      <c r="F54" s="11"/>
      <c r="G54" s="86"/>
      <c r="H54" s="86"/>
      <c r="I54" s="86"/>
      <c r="J54" s="86"/>
      <c r="K54" s="86"/>
    </row>
    <row r="55" spans="1:11" ht="24" customHeight="1">
      <c r="A55" s="69" t="s">
        <v>105</v>
      </c>
      <c r="B55" s="69"/>
      <c r="C55" s="81">
        <v>7</v>
      </c>
      <c r="D55" s="81"/>
      <c r="E55" s="41">
        <v>441664</v>
      </c>
      <c r="F55" s="11"/>
      <c r="G55" s="41">
        <v>425669</v>
      </c>
      <c r="H55" s="86"/>
      <c r="I55" s="41">
        <v>398415</v>
      </c>
      <c r="J55" s="86"/>
      <c r="K55" s="41">
        <v>397893</v>
      </c>
    </row>
    <row r="56" spans="1:11" ht="24" customHeight="1">
      <c r="A56" s="69" t="s">
        <v>164</v>
      </c>
      <c r="B56" s="69"/>
      <c r="C56" s="81"/>
      <c r="D56" s="81"/>
      <c r="E56" s="86"/>
      <c r="F56" s="11"/>
      <c r="G56" s="86"/>
      <c r="H56" s="86"/>
      <c r="I56" s="86"/>
      <c r="J56" s="86"/>
      <c r="K56" s="86"/>
    </row>
    <row r="57" spans="1:11" ht="24" customHeight="1">
      <c r="A57" s="69" t="s">
        <v>165</v>
      </c>
      <c r="B57" s="69"/>
      <c r="C57" s="81"/>
      <c r="D57" s="81"/>
      <c r="E57" s="41">
        <v>23576</v>
      </c>
      <c r="F57" s="11"/>
      <c r="G57" s="41">
        <v>22447</v>
      </c>
      <c r="H57" s="86"/>
      <c r="I57" s="41">
        <v>41325</v>
      </c>
      <c r="J57" s="86"/>
      <c r="K57" s="41">
        <v>41626</v>
      </c>
    </row>
    <row r="58" spans="1:11" ht="24" customHeight="1">
      <c r="A58" s="69" t="s">
        <v>196</v>
      </c>
      <c r="B58" s="80"/>
      <c r="C58" s="81"/>
      <c r="D58" s="81"/>
      <c r="E58" s="41">
        <v>39391</v>
      </c>
      <c r="F58" s="11"/>
      <c r="G58" s="41">
        <v>26359</v>
      </c>
      <c r="H58" s="86"/>
      <c r="I58" s="11">
        <v>33270</v>
      </c>
      <c r="J58" s="86"/>
      <c r="K58" s="11">
        <v>9566</v>
      </c>
    </row>
    <row r="59" spans="1:11" ht="24" customHeight="1">
      <c r="A59" s="69" t="s">
        <v>148</v>
      </c>
      <c r="B59" s="80"/>
      <c r="C59" s="81"/>
      <c r="D59" s="81"/>
      <c r="E59" s="41">
        <v>962</v>
      </c>
      <c r="F59" s="11"/>
      <c r="G59" s="41">
        <v>842</v>
      </c>
      <c r="H59" s="86"/>
      <c r="I59" s="41">
        <v>542</v>
      </c>
      <c r="J59" s="86"/>
      <c r="K59" s="41">
        <v>568</v>
      </c>
    </row>
    <row r="60" spans="1:11" ht="24" customHeight="1">
      <c r="A60" s="69" t="s">
        <v>36</v>
      </c>
      <c r="B60" s="80"/>
      <c r="C60" s="81"/>
      <c r="D60" s="81"/>
      <c r="E60" s="16">
        <v>29731</v>
      </c>
      <c r="F60" s="20"/>
      <c r="G60" s="41">
        <v>36214</v>
      </c>
      <c r="H60" s="86"/>
      <c r="I60" s="91">
        <v>24748</v>
      </c>
      <c r="J60" s="86"/>
      <c r="K60" s="91">
        <v>34748</v>
      </c>
    </row>
    <row r="61" spans="1:11" ht="24" customHeight="1">
      <c r="A61" s="67" t="s">
        <v>6</v>
      </c>
      <c r="B61" s="69"/>
      <c r="C61" s="81"/>
      <c r="D61" s="81"/>
      <c r="E61" s="44">
        <f>SUM(E51:E60)</f>
        <v>2336052</v>
      </c>
      <c r="F61" s="20"/>
      <c r="G61" s="44">
        <f>SUM(G51:G60)</f>
        <v>2431419</v>
      </c>
      <c r="H61" s="20"/>
      <c r="I61" s="88">
        <f>SUM(I51:I60)</f>
        <v>2257244</v>
      </c>
      <c r="J61" s="86"/>
      <c r="K61" s="88">
        <f>SUM(K51:K60)</f>
        <v>2359048</v>
      </c>
    </row>
    <row r="62" spans="1:11" ht="24" customHeight="1">
      <c r="A62" s="67" t="s">
        <v>12</v>
      </c>
      <c r="B62" s="69"/>
      <c r="C62" s="81"/>
      <c r="D62" s="81"/>
      <c r="E62" s="11"/>
      <c r="F62" s="11"/>
      <c r="G62" s="11"/>
      <c r="H62" s="11"/>
      <c r="I62" s="11"/>
      <c r="J62" s="89"/>
      <c r="K62" s="11"/>
    </row>
    <row r="63" spans="1:11" ht="24" customHeight="1">
      <c r="A63" s="69" t="s">
        <v>106</v>
      </c>
      <c r="B63" s="69"/>
      <c r="C63" s="81"/>
      <c r="D63" s="81"/>
      <c r="E63" s="11"/>
      <c r="F63" s="11"/>
      <c r="G63" s="11"/>
      <c r="H63" s="86"/>
      <c r="I63" s="86"/>
      <c r="J63" s="86"/>
      <c r="K63" s="86"/>
    </row>
    <row r="64" spans="1:11" ht="24" customHeight="1">
      <c r="A64" s="69" t="s">
        <v>107</v>
      </c>
      <c r="B64" s="69"/>
      <c r="C64" s="81">
        <v>7</v>
      </c>
      <c r="D64" s="81"/>
      <c r="E64" s="11">
        <v>1909951</v>
      </c>
      <c r="F64" s="11"/>
      <c r="G64" s="41">
        <f>2154133+1</f>
        <v>2154134</v>
      </c>
      <c r="H64" s="86"/>
      <c r="I64" s="41">
        <v>1758206</v>
      </c>
      <c r="J64" s="86"/>
      <c r="K64" s="41">
        <v>1975900</v>
      </c>
    </row>
    <row r="65" spans="1:11" ht="24" customHeight="1">
      <c r="A65" s="69" t="s">
        <v>150</v>
      </c>
      <c r="B65" s="69"/>
      <c r="C65" s="81"/>
      <c r="D65" s="81"/>
      <c r="E65" s="86"/>
      <c r="F65" s="11"/>
      <c r="G65" s="86"/>
      <c r="H65" s="86"/>
      <c r="I65" s="86"/>
      <c r="J65" s="86"/>
      <c r="K65" s="86"/>
    </row>
    <row r="66" spans="1:11" ht="24" customHeight="1">
      <c r="A66" s="69" t="s">
        <v>107</v>
      </c>
      <c r="B66" s="69"/>
      <c r="C66" s="81"/>
      <c r="D66" s="81"/>
      <c r="E66" s="41">
        <v>44279</v>
      </c>
      <c r="F66" s="11"/>
      <c r="G66" s="41">
        <v>49717</v>
      </c>
      <c r="H66" s="86"/>
      <c r="I66" s="41">
        <v>26062</v>
      </c>
      <c r="J66" s="86"/>
      <c r="K66" s="41">
        <v>40189</v>
      </c>
    </row>
    <row r="67" spans="1:11" ht="24" customHeight="1">
      <c r="A67" s="69" t="s">
        <v>153</v>
      </c>
      <c r="B67" s="69"/>
      <c r="C67" s="81">
        <v>2</v>
      </c>
      <c r="D67" s="81"/>
      <c r="E67" s="41">
        <v>11810</v>
      </c>
      <c r="F67" s="11"/>
      <c r="G67" s="41">
        <v>11474</v>
      </c>
      <c r="H67" s="86"/>
      <c r="I67" s="86">
        <v>0</v>
      </c>
      <c r="J67" s="86"/>
      <c r="K67" s="86">
        <v>0</v>
      </c>
    </row>
    <row r="68" spans="1:11" ht="24" customHeight="1">
      <c r="A68" s="82" t="s">
        <v>204</v>
      </c>
      <c r="B68" s="69"/>
      <c r="C68" s="81"/>
      <c r="D68" s="81"/>
      <c r="E68" s="82"/>
      <c r="F68" s="82"/>
      <c r="G68" s="82"/>
      <c r="H68" s="82"/>
      <c r="I68" s="82"/>
    </row>
    <row r="69" spans="1:11" ht="24" customHeight="1">
      <c r="A69" s="82" t="s">
        <v>205</v>
      </c>
      <c r="B69" s="69"/>
      <c r="C69" s="81"/>
      <c r="D69" s="81"/>
      <c r="E69" s="41">
        <v>104021</v>
      </c>
      <c r="F69" s="11"/>
      <c r="G69" s="41">
        <v>116349</v>
      </c>
      <c r="H69" s="86"/>
      <c r="I69" s="41">
        <v>78746</v>
      </c>
      <c r="J69" s="86"/>
      <c r="K69" s="41">
        <v>94294</v>
      </c>
    </row>
    <row r="70" spans="1:11" ht="24" customHeight="1">
      <c r="A70" s="69" t="s">
        <v>109</v>
      </c>
      <c r="B70" s="69"/>
      <c r="C70" s="81"/>
      <c r="D70" s="81"/>
      <c r="E70" s="41">
        <v>134910</v>
      </c>
      <c r="F70" s="20"/>
      <c r="G70" s="41">
        <v>142053</v>
      </c>
      <c r="H70" s="86"/>
      <c r="I70" s="41">
        <v>110103</v>
      </c>
      <c r="J70" s="86"/>
      <c r="K70" s="41">
        <v>117190</v>
      </c>
    </row>
    <row r="71" spans="1:11" ht="24" customHeight="1">
      <c r="A71" s="69" t="s">
        <v>37</v>
      </c>
      <c r="B71" s="69"/>
      <c r="C71" s="81"/>
      <c r="D71" s="81"/>
      <c r="E71" s="91">
        <v>605</v>
      </c>
      <c r="F71" s="20"/>
      <c r="G71" s="91">
        <f>574-1</f>
        <v>573</v>
      </c>
      <c r="H71" s="86"/>
      <c r="I71" s="91">
        <v>0</v>
      </c>
      <c r="J71" s="86"/>
      <c r="K71" s="91">
        <v>1</v>
      </c>
    </row>
    <row r="72" spans="1:11" ht="24" customHeight="1">
      <c r="A72" s="67" t="s">
        <v>13</v>
      </c>
      <c r="B72" s="69"/>
      <c r="C72" s="81"/>
      <c r="D72" s="81"/>
      <c r="E72" s="20">
        <f>SUM(E63:E71)</f>
        <v>2205576</v>
      </c>
      <c r="F72" s="20"/>
      <c r="G72" s="20">
        <f>SUM(G63:G71)</f>
        <v>2474300</v>
      </c>
      <c r="H72" s="20"/>
      <c r="I72" s="20">
        <f>SUM(I63:I71)</f>
        <v>1973117</v>
      </c>
      <c r="J72" s="89"/>
      <c r="K72" s="20">
        <f>SUM(K63:K71)</f>
        <v>2227574</v>
      </c>
    </row>
    <row r="73" spans="1:11" ht="24" customHeight="1">
      <c r="A73" s="67" t="s">
        <v>7</v>
      </c>
      <c r="B73" s="69"/>
      <c r="C73" s="78"/>
      <c r="D73" s="69"/>
      <c r="E73" s="44">
        <f>E61+E72</f>
        <v>4541628</v>
      </c>
      <c r="F73" s="20"/>
      <c r="G73" s="44">
        <f>G61+G72</f>
        <v>4905719</v>
      </c>
      <c r="H73" s="20"/>
      <c r="I73" s="44">
        <f>I61+I72</f>
        <v>4230361</v>
      </c>
      <c r="J73" s="89"/>
      <c r="K73" s="44">
        <f>K61+K72</f>
        <v>4586622</v>
      </c>
    </row>
    <row r="74" spans="1:11" ht="24" customHeight="1">
      <c r="A74" s="69"/>
      <c r="B74" s="69"/>
      <c r="C74" s="78"/>
      <c r="D74" s="69"/>
      <c r="E74" s="39"/>
      <c r="F74" s="39"/>
      <c r="G74" s="39"/>
      <c r="H74" s="39"/>
      <c r="I74" s="39"/>
      <c r="J74" s="92"/>
      <c r="K74" s="142"/>
    </row>
    <row r="75" spans="1:11" ht="24" customHeight="1">
      <c r="A75" s="69" t="s">
        <v>4</v>
      </c>
      <c r="B75" s="69"/>
      <c r="C75" s="78"/>
      <c r="D75" s="69"/>
      <c r="E75" s="39"/>
      <c r="F75" s="39"/>
      <c r="G75" s="39"/>
      <c r="H75" s="39"/>
      <c r="I75" s="39"/>
      <c r="J75" s="92"/>
      <c r="K75" s="92"/>
    </row>
    <row r="76" spans="1:11" s="69" customFormat="1" ht="24" customHeight="1">
      <c r="A76" s="67" t="s">
        <v>20</v>
      </c>
      <c r="B76" s="67"/>
      <c r="C76" s="67"/>
      <c r="D76" s="67"/>
      <c r="E76" s="67"/>
      <c r="F76" s="67"/>
      <c r="G76" s="67"/>
      <c r="H76" s="67"/>
      <c r="I76" s="67"/>
      <c r="J76" s="67"/>
      <c r="K76" s="68"/>
    </row>
    <row r="77" spans="1:11" s="69" customFormat="1" ht="24" customHeight="1">
      <c r="A77" s="147" t="s">
        <v>182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</row>
    <row r="78" spans="1:11" s="69" customFormat="1" ht="24" customHeight="1">
      <c r="A78" s="70" t="s">
        <v>226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</row>
    <row r="79" spans="1:11" s="69" customFormat="1" ht="24" customHeight="1">
      <c r="B79" s="71"/>
      <c r="C79" s="71"/>
      <c r="D79" s="71"/>
      <c r="E79" s="71"/>
      <c r="F79" s="71"/>
      <c r="G79" s="71"/>
      <c r="H79" s="71"/>
      <c r="I79" s="71"/>
      <c r="J79" s="71"/>
      <c r="K79" s="72" t="s">
        <v>117</v>
      </c>
    </row>
    <row r="80" spans="1:11" s="67" customFormat="1" ht="24" customHeight="1">
      <c r="E80" s="73"/>
      <c r="F80" s="73" t="s">
        <v>21</v>
      </c>
      <c r="G80" s="73"/>
      <c r="H80" s="74"/>
      <c r="I80" s="75"/>
      <c r="J80" s="75" t="s">
        <v>29</v>
      </c>
      <c r="K80" s="75"/>
    </row>
    <row r="81" spans="1:11" s="67" customFormat="1" ht="24" customHeight="1">
      <c r="C81" s="78"/>
      <c r="E81" s="77" t="s">
        <v>227</v>
      </c>
      <c r="F81" s="74"/>
      <c r="G81" s="77" t="s">
        <v>211</v>
      </c>
      <c r="H81" s="74"/>
      <c r="I81" s="77" t="s">
        <v>227</v>
      </c>
      <c r="J81" s="74"/>
      <c r="K81" s="77" t="s">
        <v>211</v>
      </c>
    </row>
    <row r="82" spans="1:11" s="67" customFormat="1" ht="24" customHeight="1">
      <c r="C82" s="78"/>
      <c r="E82" s="79" t="s">
        <v>121</v>
      </c>
      <c r="F82" s="74"/>
      <c r="G82" s="78" t="s">
        <v>123</v>
      </c>
      <c r="H82" s="74"/>
      <c r="I82" s="79" t="s">
        <v>121</v>
      </c>
      <c r="J82" s="74"/>
      <c r="K82" s="78" t="s">
        <v>123</v>
      </c>
    </row>
    <row r="83" spans="1:11" s="67" customFormat="1" ht="24" customHeight="1">
      <c r="C83" s="78"/>
      <c r="E83" s="79" t="s">
        <v>122</v>
      </c>
      <c r="F83" s="74"/>
      <c r="G83" s="74"/>
      <c r="H83" s="74"/>
      <c r="I83" s="79" t="s">
        <v>122</v>
      </c>
      <c r="J83" s="74"/>
      <c r="K83" s="74"/>
    </row>
    <row r="84" spans="1:11" ht="24" customHeight="1">
      <c r="A84" s="67" t="s">
        <v>8</v>
      </c>
      <c r="B84" s="69"/>
      <c r="C84" s="78"/>
      <c r="D84" s="69"/>
      <c r="E84" s="39"/>
      <c r="F84" s="39"/>
      <c r="G84" s="39"/>
      <c r="H84" s="39"/>
      <c r="I84" s="39"/>
      <c r="J84" s="92"/>
      <c r="K84" s="92"/>
    </row>
    <row r="85" spans="1:11" ht="24" customHeight="1">
      <c r="A85" s="67" t="s">
        <v>38</v>
      </c>
      <c r="B85" s="69"/>
      <c r="D85" s="69"/>
      <c r="E85" s="39"/>
      <c r="F85" s="39"/>
      <c r="G85" s="39"/>
      <c r="H85" s="39"/>
      <c r="I85" s="39"/>
      <c r="J85" s="92"/>
      <c r="K85" s="92"/>
    </row>
    <row r="86" spans="1:11" ht="24" customHeight="1">
      <c r="A86" s="69" t="s">
        <v>41</v>
      </c>
      <c r="B86" s="69"/>
      <c r="C86" s="81"/>
      <c r="D86" s="69"/>
      <c r="E86" s="39"/>
      <c r="F86" s="39"/>
      <c r="G86" s="39"/>
      <c r="H86" s="39"/>
      <c r="I86" s="39"/>
      <c r="J86" s="92"/>
      <c r="K86" s="92"/>
    </row>
    <row r="87" spans="1:11" ht="24" customHeight="1" thickBot="1">
      <c r="A87" s="69" t="s">
        <v>168</v>
      </c>
      <c r="B87" s="69"/>
      <c r="C87" s="81"/>
      <c r="D87" s="69"/>
      <c r="E87" s="45">
        <v>6850849</v>
      </c>
      <c r="F87" s="46"/>
      <c r="G87" s="45">
        <v>6850849</v>
      </c>
      <c r="H87" s="46"/>
      <c r="I87" s="45">
        <v>6850849</v>
      </c>
      <c r="J87" s="95"/>
      <c r="K87" s="45">
        <v>6850849</v>
      </c>
    </row>
    <row r="88" spans="1:11" ht="24" customHeight="1" thickTop="1">
      <c r="A88" s="69" t="s">
        <v>42</v>
      </c>
      <c r="B88" s="69"/>
      <c r="C88" s="78"/>
      <c r="D88" s="69"/>
      <c r="E88" s="11"/>
      <c r="F88" s="11"/>
      <c r="G88" s="11"/>
      <c r="H88" s="11"/>
      <c r="I88" s="11"/>
      <c r="J88" s="95"/>
      <c r="K88" s="11"/>
    </row>
    <row r="89" spans="1:11" ht="24" customHeight="1">
      <c r="A89" s="69" t="s">
        <v>132</v>
      </c>
      <c r="B89" s="69"/>
      <c r="C89" s="78"/>
      <c r="D89" s="69"/>
      <c r="E89" s="47">
        <f>SUM('CE-Conso'!C26)</f>
        <v>4567233</v>
      </c>
      <c r="F89" s="47"/>
      <c r="G89" s="47">
        <f>SUM('CE-Conso'!C21)</f>
        <v>4567233</v>
      </c>
      <c r="H89" s="47"/>
      <c r="I89" s="47">
        <f>SUM('CE-Company'!C22)</f>
        <v>4567233</v>
      </c>
      <c r="J89" s="93"/>
      <c r="K89" s="47">
        <f>SUM('CE-Company'!C17)</f>
        <v>4567233</v>
      </c>
    </row>
    <row r="90" spans="1:11" ht="24" customHeight="1">
      <c r="A90" s="69" t="s">
        <v>39</v>
      </c>
      <c r="B90" s="69"/>
      <c r="D90" s="69"/>
      <c r="E90" s="47">
        <f>SUM('CE-Conso'!E26)</f>
        <v>4234237</v>
      </c>
      <c r="F90" s="47"/>
      <c r="G90" s="47">
        <f>SUM('CE-Conso'!E21)</f>
        <v>4234237</v>
      </c>
      <c r="H90" s="47"/>
      <c r="I90" s="47">
        <f>SUM('CE-Company'!E22)</f>
        <v>4234237</v>
      </c>
      <c r="J90" s="142"/>
      <c r="K90" s="47">
        <f>SUM('CE-Company'!E17)</f>
        <v>4234237</v>
      </c>
    </row>
    <row r="91" spans="1:11" ht="24" customHeight="1">
      <c r="A91" s="69" t="s">
        <v>40</v>
      </c>
      <c r="B91" s="69"/>
      <c r="C91" s="81"/>
      <c r="D91" s="69"/>
      <c r="E91" s="47">
        <f>SUM('CE-Conso'!G26)</f>
        <v>-400000</v>
      </c>
      <c r="F91" s="47"/>
      <c r="G91" s="47">
        <f>SUM('CE-Conso'!G21)</f>
        <v>-400000</v>
      </c>
      <c r="H91" s="47"/>
      <c r="I91" s="47">
        <f>SUM('CE-Company'!G22)</f>
        <v>-400000</v>
      </c>
      <c r="J91" s="142"/>
      <c r="K91" s="47">
        <f>SUM('CE-Company'!G17)</f>
        <v>-400000</v>
      </c>
    </row>
    <row r="92" spans="1:11" ht="24" customHeight="1">
      <c r="A92" s="69" t="s">
        <v>113</v>
      </c>
      <c r="B92" s="69"/>
      <c r="C92" s="81"/>
      <c r="D92" s="69"/>
      <c r="E92" s="47">
        <f>SUM('CE-Conso'!I26)</f>
        <v>-7431241</v>
      </c>
      <c r="F92" s="47"/>
      <c r="G92" s="47">
        <f>SUM('CE-Conso'!I21)</f>
        <v>-7431241</v>
      </c>
      <c r="H92" s="47"/>
      <c r="I92" s="47">
        <f>SUM('CE-Company'!I22)</f>
        <v>-6557910</v>
      </c>
      <c r="J92" s="142"/>
      <c r="K92" s="47">
        <f>SUM('CE-Company'!I17)</f>
        <v>-6557910</v>
      </c>
    </row>
    <row r="93" spans="1:11" ht="24" customHeight="1">
      <c r="A93" s="69" t="s">
        <v>28</v>
      </c>
      <c r="B93" s="69"/>
      <c r="D93" s="69"/>
      <c r="E93" s="86"/>
      <c r="F93" s="47"/>
      <c r="G93" s="86"/>
      <c r="H93" s="47"/>
      <c r="I93" s="47"/>
      <c r="J93" s="142"/>
      <c r="K93" s="47"/>
    </row>
    <row r="94" spans="1:11" ht="24" customHeight="1">
      <c r="A94" s="69" t="s">
        <v>43</v>
      </c>
      <c r="B94" s="69"/>
      <c r="C94" s="81"/>
      <c r="D94" s="69"/>
      <c r="E94" s="47">
        <f>SUM('CE-Conso'!K26)</f>
        <v>294971</v>
      </c>
      <c r="F94" s="47"/>
      <c r="G94" s="47">
        <f>SUM('CE-Conso'!K21)</f>
        <v>294971</v>
      </c>
      <c r="H94" s="47"/>
      <c r="I94" s="47">
        <f>SUM('CE-Company'!K22)</f>
        <v>288721</v>
      </c>
      <c r="J94" s="142"/>
      <c r="K94" s="47">
        <f>SUM('CE-Company'!K17)</f>
        <v>288721</v>
      </c>
    </row>
    <row r="95" spans="1:11" ht="24" customHeight="1">
      <c r="A95" s="69" t="s">
        <v>44</v>
      </c>
      <c r="B95" s="69"/>
      <c r="C95" s="78"/>
      <c r="D95" s="69"/>
      <c r="E95" s="86">
        <f>SUM('CE-Conso'!M26)</f>
        <v>3782981</v>
      </c>
      <c r="F95" s="46"/>
      <c r="G95" s="86">
        <f>SUM('CE-Conso'!M21)</f>
        <v>3698710</v>
      </c>
      <c r="H95" s="46"/>
      <c r="I95" s="86">
        <f>SUM('CE-Company'!M22)</f>
        <v>2673055</v>
      </c>
      <c r="J95" s="95"/>
      <c r="K95" s="86">
        <f>SUM('CE-Company'!M17)</f>
        <v>2616280</v>
      </c>
    </row>
    <row r="96" spans="1:11" ht="24" customHeight="1">
      <c r="A96" s="96" t="s">
        <v>74</v>
      </c>
      <c r="B96" s="69"/>
      <c r="C96" s="78"/>
      <c r="D96" s="69"/>
      <c r="E96" s="91">
        <f>SUM('CE-Conso'!U26)</f>
        <v>-32155</v>
      </c>
      <c r="F96" s="46"/>
      <c r="G96" s="91">
        <f>SUM('CE-Conso'!U21)</f>
        <v>-54964</v>
      </c>
      <c r="H96" s="46"/>
      <c r="I96" s="91">
        <f>SUM('CE-Company'!O22)</f>
        <v>0</v>
      </c>
      <c r="J96" s="95"/>
      <c r="K96" s="91">
        <f>SUM('CE-Company'!Q15)</f>
        <v>0</v>
      </c>
    </row>
    <row r="97" spans="1:11" ht="24" customHeight="1">
      <c r="A97" s="96" t="s">
        <v>87</v>
      </c>
      <c r="B97" s="69"/>
      <c r="C97" s="78"/>
      <c r="D97" s="69"/>
      <c r="E97" s="93">
        <f>SUM(E89:E96)</f>
        <v>5016026</v>
      </c>
      <c r="F97" s="46"/>
      <c r="G97" s="93">
        <f>SUM(G89:G96)</f>
        <v>4908946</v>
      </c>
      <c r="H97" s="46"/>
      <c r="I97" s="93">
        <f>SUM(I89:I96)</f>
        <v>4805336</v>
      </c>
      <c r="J97" s="95"/>
      <c r="K97" s="93">
        <f>SUM(K89:K96)</f>
        <v>4748561</v>
      </c>
    </row>
    <row r="98" spans="1:11" ht="24" customHeight="1">
      <c r="A98" s="96" t="s">
        <v>100</v>
      </c>
      <c r="B98" s="69"/>
      <c r="C98" s="78"/>
      <c r="D98" s="69"/>
      <c r="E98" s="46"/>
      <c r="F98" s="46"/>
      <c r="G98" s="46"/>
      <c r="H98" s="46"/>
      <c r="I98" s="46"/>
      <c r="J98" s="95"/>
      <c r="K98" s="46"/>
    </row>
    <row r="99" spans="1:11" ht="24" customHeight="1">
      <c r="A99" s="96" t="s">
        <v>99</v>
      </c>
      <c r="B99" s="69"/>
      <c r="C99" s="78"/>
      <c r="D99" s="69"/>
      <c r="E99" s="86">
        <f>SUM('CE-Conso'!Y26)</f>
        <v>-4979</v>
      </c>
      <c r="F99" s="46"/>
      <c r="G99" s="86">
        <f>SUM('CE-Conso'!Y21)</f>
        <v>-3317</v>
      </c>
      <c r="H99" s="46"/>
      <c r="I99" s="86">
        <v>0</v>
      </c>
      <c r="J99" s="95"/>
      <c r="K99" s="86">
        <v>0</v>
      </c>
    </row>
    <row r="100" spans="1:11" ht="24" customHeight="1">
      <c r="A100" s="67" t="s">
        <v>9</v>
      </c>
      <c r="B100" s="69"/>
      <c r="C100" s="78"/>
      <c r="D100" s="69"/>
      <c r="E100" s="44">
        <f>SUM(E97:E99)</f>
        <v>5011047</v>
      </c>
      <c r="F100" s="20"/>
      <c r="G100" s="44">
        <f>SUM(G97:G99)</f>
        <v>4905629</v>
      </c>
      <c r="H100" s="20"/>
      <c r="I100" s="44">
        <f>SUM(I97:I99)</f>
        <v>4805336</v>
      </c>
      <c r="J100" s="95"/>
      <c r="K100" s="44">
        <f>SUM(K97:K99)</f>
        <v>4748561</v>
      </c>
    </row>
    <row r="101" spans="1:11" ht="24" customHeight="1" thickBot="1">
      <c r="A101" s="67" t="s">
        <v>10</v>
      </c>
      <c r="B101" s="69"/>
      <c r="C101" s="78"/>
      <c r="D101" s="69"/>
      <c r="E101" s="42">
        <f>SUM(E100+E73)</f>
        <v>9552675</v>
      </c>
      <c r="F101" s="20"/>
      <c r="G101" s="42">
        <f>SUM(G100+G73)</f>
        <v>9811348</v>
      </c>
      <c r="H101" s="20"/>
      <c r="I101" s="42">
        <f>SUM(I100+I73)</f>
        <v>9035697</v>
      </c>
      <c r="J101" s="95"/>
      <c r="K101" s="42">
        <f>SUM(K100+K73)</f>
        <v>9335183</v>
      </c>
    </row>
    <row r="102" spans="1:11" ht="24" customHeight="1" thickTop="1">
      <c r="A102" s="69"/>
      <c r="B102" s="69"/>
      <c r="C102" s="78"/>
      <c r="D102" s="69"/>
      <c r="E102" s="20"/>
      <c r="F102" s="43"/>
      <c r="G102" s="20"/>
      <c r="H102" s="43"/>
      <c r="I102" s="20"/>
      <c r="J102" s="95"/>
      <c r="K102" s="20"/>
    </row>
    <row r="103" spans="1:11" ht="24" customHeight="1">
      <c r="A103" s="69" t="s">
        <v>4</v>
      </c>
      <c r="B103" s="69"/>
      <c r="C103" s="78"/>
      <c r="D103" s="69"/>
      <c r="E103" s="39"/>
      <c r="F103" s="39"/>
      <c r="G103" s="39"/>
      <c r="H103" s="39"/>
      <c r="I103" s="39"/>
      <c r="J103" s="81"/>
      <c r="K103" s="71"/>
    </row>
    <row r="104" spans="1:11" ht="24" customHeight="1">
      <c r="A104" s="69"/>
      <c r="B104" s="69"/>
      <c r="C104" s="78"/>
      <c r="D104" s="69"/>
      <c r="E104" s="39"/>
      <c r="F104" s="39"/>
      <c r="G104" s="39"/>
      <c r="H104" s="39"/>
      <c r="I104" s="39"/>
      <c r="J104" s="81"/>
      <c r="K104" s="71"/>
    </row>
    <row r="105" spans="1:11" ht="24" customHeight="1">
      <c r="A105" s="97"/>
      <c r="B105" s="97"/>
      <c r="C105" s="78"/>
      <c r="D105" s="69"/>
      <c r="E105" s="39"/>
      <c r="F105" s="39"/>
      <c r="G105" s="39"/>
      <c r="H105" s="39"/>
      <c r="I105" s="39"/>
      <c r="J105" s="81"/>
      <c r="K105" s="71"/>
    </row>
    <row r="106" spans="1:11" ht="24" customHeight="1">
      <c r="A106" s="69"/>
      <c r="B106" s="69"/>
      <c r="C106" s="78"/>
      <c r="D106" s="69"/>
      <c r="E106" s="39"/>
      <c r="F106" s="39"/>
      <c r="G106" s="39"/>
      <c r="H106" s="39"/>
      <c r="I106" s="39"/>
      <c r="J106" s="81"/>
      <c r="K106" s="71"/>
    </row>
    <row r="107" spans="1:11" ht="24" customHeight="1">
      <c r="A107" s="69"/>
      <c r="B107" s="69"/>
      <c r="C107" s="78" t="s">
        <v>27</v>
      </c>
      <c r="E107" s="39"/>
      <c r="F107" s="39"/>
      <c r="G107" s="39"/>
      <c r="H107" s="39"/>
      <c r="I107" s="39"/>
      <c r="J107" s="81"/>
      <c r="K107" s="71"/>
    </row>
    <row r="108" spans="1:11" ht="24" customHeight="1">
      <c r="A108" s="97"/>
      <c r="B108" s="97"/>
      <c r="C108" s="78"/>
      <c r="D108" s="69"/>
      <c r="E108" s="39"/>
      <c r="F108" s="39"/>
      <c r="G108" s="39"/>
      <c r="H108" s="39"/>
      <c r="I108" s="39"/>
      <c r="J108" s="81"/>
      <c r="K108" s="71"/>
    </row>
  </sheetData>
  <mergeCells count="3">
    <mergeCell ref="A77:K77"/>
    <mergeCell ref="A2:K2"/>
    <mergeCell ref="A42:K42"/>
  </mergeCells>
  <phoneticPr fontId="12" type="noConversion"/>
  <pageMargins left="0.78740157480314965" right="0.31496062992125984" top="0.70866141732283472" bottom="0.19685039370078741" header="0.19685039370078741" footer="0.19685039370078741"/>
  <pageSetup paperSize="9" scale="81" fitToWidth="0" orientation="portrait" r:id="rId1"/>
  <headerFooter alignWithMargins="0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208"/>
  <sheetViews>
    <sheetView showGridLines="0" view="pageBreakPreview" zoomScale="70" zoomScaleNormal="80" zoomScaleSheetLayoutView="70" workbookViewId="0">
      <selection activeCell="M1" sqref="M1"/>
    </sheetView>
  </sheetViews>
  <sheetFormatPr defaultColWidth="10.5703125" defaultRowHeight="23.1" customHeight="1"/>
  <cols>
    <col min="1" max="1" width="45.5703125" style="90" customWidth="1"/>
    <col min="2" max="2" width="6.42578125" style="90" customWidth="1"/>
    <col min="3" max="3" width="5.5703125" style="90" customWidth="1"/>
    <col min="4" max="4" width="1.5703125" style="90" customWidth="1"/>
    <col min="5" max="5" width="12.5703125" style="90" customWidth="1"/>
    <col min="6" max="6" width="1.5703125" style="103" customWidth="1"/>
    <col min="7" max="7" width="12.5703125" style="1" customWidth="1"/>
    <col min="8" max="8" width="1.5703125" style="103" customWidth="1"/>
    <col min="9" max="9" width="12.5703125" style="26" customWidth="1"/>
    <col min="10" max="10" width="1.5703125" style="103" customWidth="1"/>
    <col min="11" max="11" width="12.5703125" style="1" customWidth="1"/>
    <col min="12" max="12" width="0.5703125" style="90" customWidth="1"/>
    <col min="13" max="16384" width="10.5703125" style="90"/>
  </cols>
  <sheetData>
    <row r="1" spans="1:12" ht="23.1" customHeight="1">
      <c r="G1" s="104"/>
      <c r="I1" s="24"/>
      <c r="K1" s="104" t="s">
        <v>118</v>
      </c>
    </row>
    <row r="2" spans="1:12" ht="23.1" customHeight="1">
      <c r="A2" s="105" t="s">
        <v>20</v>
      </c>
      <c r="B2" s="105"/>
      <c r="C2" s="105"/>
      <c r="D2" s="105"/>
      <c r="E2" s="105"/>
      <c r="F2" s="105"/>
      <c r="G2" s="104"/>
      <c r="H2" s="105"/>
      <c r="I2" s="24"/>
      <c r="J2" s="105"/>
      <c r="K2" s="104"/>
    </row>
    <row r="3" spans="1:12" ht="23.1" customHeight="1">
      <c r="A3" s="146" t="s">
        <v>23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2" ht="23.1" customHeight="1">
      <c r="A4" s="106" t="s">
        <v>228</v>
      </c>
      <c r="B4" s="106"/>
      <c r="C4" s="106"/>
      <c r="D4" s="106"/>
      <c r="E4" s="106"/>
      <c r="F4" s="106"/>
      <c r="G4" s="106"/>
      <c r="H4" s="106"/>
      <c r="I4" s="25"/>
      <c r="J4" s="106"/>
      <c r="K4" s="106"/>
    </row>
    <row r="5" spans="1:12" ht="23.1" customHeight="1">
      <c r="A5" s="143" t="s">
        <v>119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2" ht="23.1" customHeight="1">
      <c r="A6" s="105"/>
      <c r="B6" s="105"/>
      <c r="D6" s="105"/>
      <c r="E6" s="144" t="s">
        <v>21</v>
      </c>
      <c r="F6" s="144"/>
      <c r="G6" s="144"/>
      <c r="H6" s="105"/>
      <c r="I6" s="145" t="s">
        <v>29</v>
      </c>
      <c r="J6" s="145"/>
      <c r="K6" s="145"/>
    </row>
    <row r="7" spans="1:12" ht="23.1" customHeight="1">
      <c r="A7" s="105"/>
      <c r="B7" s="105"/>
      <c r="C7" s="107" t="s">
        <v>0</v>
      </c>
      <c r="D7" s="105"/>
      <c r="E7" s="21">
        <v>2569</v>
      </c>
      <c r="F7" s="108"/>
      <c r="G7" s="21">
        <v>2568</v>
      </c>
      <c r="H7" s="108"/>
      <c r="I7" s="21">
        <v>2569</v>
      </c>
      <c r="J7" s="108"/>
      <c r="K7" s="21">
        <v>2568</v>
      </c>
    </row>
    <row r="8" spans="1:12" ht="23.1" customHeight="1">
      <c r="A8" s="105" t="s">
        <v>46</v>
      </c>
    </row>
    <row r="9" spans="1:12" ht="23.1" customHeight="1">
      <c r="A9" s="90" t="s">
        <v>54</v>
      </c>
      <c r="E9" s="16">
        <v>1778615</v>
      </c>
      <c r="F9" s="109"/>
      <c r="G9" s="16">
        <v>1761574</v>
      </c>
      <c r="H9" s="109"/>
      <c r="I9" s="16">
        <v>1284380</v>
      </c>
      <c r="J9" s="109"/>
      <c r="K9" s="16">
        <v>1215258</v>
      </c>
      <c r="L9" s="110"/>
    </row>
    <row r="10" spans="1:12" ht="23.1" customHeight="1">
      <c r="A10" s="90" t="s">
        <v>55</v>
      </c>
      <c r="E10" s="16">
        <v>4076</v>
      </c>
      <c r="F10" s="109"/>
      <c r="G10" s="110">
        <v>8746</v>
      </c>
      <c r="H10" s="109"/>
      <c r="I10" s="16">
        <v>8149</v>
      </c>
      <c r="J10" s="109"/>
      <c r="K10" s="110">
        <v>15631</v>
      </c>
      <c r="L10" s="110"/>
    </row>
    <row r="11" spans="1:12" ht="23.1" customHeight="1">
      <c r="A11" s="105" t="s">
        <v>47</v>
      </c>
      <c r="E11" s="112">
        <f>SUM(E9:E10)</f>
        <v>1782691</v>
      </c>
      <c r="F11" s="109"/>
      <c r="G11" s="112">
        <f>SUM(G9:G10)</f>
        <v>1770320</v>
      </c>
      <c r="H11" s="109"/>
      <c r="I11" s="112">
        <f>SUM(I9:I10)</f>
        <v>1292529</v>
      </c>
      <c r="J11" s="109"/>
      <c r="K11" s="112">
        <f>SUM(K9:K10)</f>
        <v>1230889</v>
      </c>
    </row>
    <row r="12" spans="1:12" ht="23.1" customHeight="1">
      <c r="A12" s="105" t="s">
        <v>48</v>
      </c>
      <c r="E12" s="110"/>
      <c r="F12" s="109"/>
      <c r="G12" s="110"/>
      <c r="H12" s="109"/>
      <c r="I12" s="9"/>
      <c r="J12" s="109"/>
      <c r="K12" s="9"/>
    </row>
    <row r="13" spans="1:12" ht="23.1" customHeight="1">
      <c r="A13" s="90" t="s">
        <v>56</v>
      </c>
      <c r="E13" s="16">
        <v>1412123</v>
      </c>
      <c r="F13" s="109"/>
      <c r="G13" s="16">
        <v>1406393</v>
      </c>
      <c r="H13" s="109"/>
      <c r="I13" s="16">
        <v>1051033</v>
      </c>
      <c r="J13" s="109"/>
      <c r="K13" s="16">
        <v>943886</v>
      </c>
    </row>
    <row r="14" spans="1:12" ht="23.1" customHeight="1">
      <c r="A14" s="90" t="s">
        <v>142</v>
      </c>
      <c r="E14" s="16">
        <v>134292</v>
      </c>
      <c r="F14" s="109"/>
      <c r="G14" s="16">
        <v>117798</v>
      </c>
      <c r="H14" s="109"/>
      <c r="I14" s="16">
        <v>82630</v>
      </c>
      <c r="J14" s="109"/>
      <c r="K14" s="16">
        <v>80160</v>
      </c>
    </row>
    <row r="15" spans="1:12" ht="23.1" customHeight="1">
      <c r="A15" s="90" t="s">
        <v>64</v>
      </c>
      <c r="E15" s="16">
        <f>146390+4120</f>
        <v>150510</v>
      </c>
      <c r="F15" s="109"/>
      <c r="G15" s="16">
        <v>132803</v>
      </c>
      <c r="H15" s="109"/>
      <c r="I15" s="16">
        <v>85890</v>
      </c>
      <c r="J15" s="109"/>
      <c r="K15" s="16">
        <v>76751</v>
      </c>
    </row>
    <row r="16" spans="1:12" ht="23.1" customHeight="1">
      <c r="A16" s="105" t="s">
        <v>49</v>
      </c>
      <c r="E16" s="8">
        <f>SUM(E13:E15)</f>
        <v>1696925</v>
      </c>
      <c r="F16" s="109"/>
      <c r="G16" s="8">
        <f>SUM(G13:G15)</f>
        <v>1656994</v>
      </c>
      <c r="H16" s="109"/>
      <c r="I16" s="8">
        <f>SUM(I13:I15)</f>
        <v>1219553</v>
      </c>
      <c r="J16" s="109"/>
      <c r="K16" s="8">
        <f>SUM(K13:K15)</f>
        <v>1100797</v>
      </c>
    </row>
    <row r="17" spans="1:11" ht="23.1" customHeight="1">
      <c r="A17" s="105" t="s">
        <v>162</v>
      </c>
      <c r="E17" s="7">
        <f>E11-E16</f>
        <v>85766</v>
      </c>
      <c r="F17" s="109"/>
      <c r="G17" s="7">
        <f>G11-G16</f>
        <v>113326</v>
      </c>
      <c r="H17" s="109"/>
      <c r="I17" s="7">
        <f>I11-I16</f>
        <v>72976</v>
      </c>
      <c r="J17" s="109"/>
      <c r="K17" s="7">
        <f>K11-K16</f>
        <v>130092</v>
      </c>
    </row>
    <row r="18" spans="1:11" ht="23.1" customHeight="1">
      <c r="A18" s="90" t="s">
        <v>222</v>
      </c>
      <c r="C18" s="103"/>
      <c r="E18" s="16">
        <v>-2313</v>
      </c>
      <c r="F18" s="109"/>
      <c r="G18" s="9">
        <v>-2490</v>
      </c>
      <c r="H18" s="109"/>
      <c r="I18" s="16">
        <v>0</v>
      </c>
      <c r="J18" s="109"/>
      <c r="K18" s="7">
        <v>0</v>
      </c>
    </row>
    <row r="19" spans="1:11" ht="23.1" customHeight="1">
      <c r="A19" s="90" t="s">
        <v>158</v>
      </c>
      <c r="C19" s="103"/>
      <c r="E19" s="16">
        <v>158</v>
      </c>
      <c r="F19" s="109"/>
      <c r="G19" s="16">
        <v>297</v>
      </c>
      <c r="H19" s="109"/>
      <c r="I19" s="16">
        <v>140</v>
      </c>
      <c r="J19" s="109"/>
      <c r="K19" s="16">
        <v>289</v>
      </c>
    </row>
    <row r="20" spans="1:11" ht="23.1" customHeight="1">
      <c r="A20" s="90" t="s">
        <v>159</v>
      </c>
      <c r="C20" s="103"/>
      <c r="E20" s="111">
        <v>-46606</v>
      </c>
      <c r="F20" s="109"/>
      <c r="G20" s="111">
        <v>-62063</v>
      </c>
      <c r="H20" s="109"/>
      <c r="I20" s="111">
        <v>-44308</v>
      </c>
      <c r="J20" s="109"/>
      <c r="K20" s="111">
        <v>-56071</v>
      </c>
    </row>
    <row r="21" spans="1:11" ht="23.1" customHeight="1">
      <c r="A21" s="105" t="s">
        <v>173</v>
      </c>
      <c r="E21" s="7">
        <f>SUM(E17:E20)</f>
        <v>37005</v>
      </c>
      <c r="F21" s="109"/>
      <c r="G21" s="7">
        <f>SUM(G17:G20)</f>
        <v>49070</v>
      </c>
      <c r="H21" s="109"/>
      <c r="I21" s="7">
        <f>SUM(I17:I20)</f>
        <v>28808</v>
      </c>
      <c r="J21" s="109"/>
      <c r="K21" s="7">
        <f>SUM(K17:K20)</f>
        <v>74310</v>
      </c>
    </row>
    <row r="22" spans="1:11" ht="23.1" customHeight="1">
      <c r="A22" s="90" t="s">
        <v>172</v>
      </c>
      <c r="C22" s="103">
        <v>9</v>
      </c>
      <c r="E22" s="111">
        <v>-12188</v>
      </c>
      <c r="F22" s="109"/>
      <c r="G22" s="111">
        <v>-21497</v>
      </c>
      <c r="H22" s="109"/>
      <c r="I22" s="111">
        <v>-10576</v>
      </c>
      <c r="J22" s="109"/>
      <c r="K22" s="111">
        <v>-21196</v>
      </c>
    </row>
    <row r="23" spans="1:11" ht="23.1" customHeight="1" thickBot="1">
      <c r="A23" s="105" t="s">
        <v>166</v>
      </c>
      <c r="C23" s="103"/>
      <c r="E23" s="113">
        <f>SUM(E21:E22)</f>
        <v>24817</v>
      </c>
      <c r="F23" s="109"/>
      <c r="G23" s="113">
        <f>SUM(G21:G22)</f>
        <v>27573</v>
      </c>
      <c r="H23" s="109"/>
      <c r="I23" s="113">
        <f>SUM(I21:I22)</f>
        <v>18232</v>
      </c>
      <c r="J23" s="109"/>
      <c r="K23" s="113">
        <f>SUM(K21:K22)</f>
        <v>53114</v>
      </c>
    </row>
    <row r="24" spans="1:11" ht="23.1" customHeight="1" thickTop="1">
      <c r="E24" s="110"/>
      <c r="F24" s="109"/>
      <c r="G24" s="110"/>
      <c r="H24" s="109"/>
      <c r="I24" s="27"/>
      <c r="J24" s="109"/>
      <c r="K24" s="27"/>
    </row>
    <row r="25" spans="1:11" ht="23.1" customHeight="1">
      <c r="A25" s="114" t="s">
        <v>239</v>
      </c>
      <c r="E25" s="110"/>
      <c r="F25" s="109"/>
      <c r="G25" s="110"/>
      <c r="H25" s="109"/>
      <c r="I25" s="37"/>
      <c r="J25" s="109"/>
      <c r="K25" s="37"/>
    </row>
    <row r="26" spans="1:11" ht="23.1" customHeight="1" thickBot="1">
      <c r="A26" s="115" t="s">
        <v>88</v>
      </c>
      <c r="E26" s="110">
        <f>E29-E28</f>
        <v>24544</v>
      </c>
      <c r="F26" s="110"/>
      <c r="G26" s="110">
        <f>G29-G28</f>
        <v>27383</v>
      </c>
      <c r="H26" s="110"/>
      <c r="I26" s="28">
        <f>I23</f>
        <v>18232</v>
      </c>
      <c r="J26" s="110"/>
      <c r="K26" s="28">
        <f>K23</f>
        <v>53114</v>
      </c>
    </row>
    <row r="27" spans="1:11" ht="23.1" customHeight="1" thickTop="1">
      <c r="A27" s="115" t="s">
        <v>98</v>
      </c>
      <c r="F27" s="110"/>
      <c r="G27" s="90"/>
      <c r="H27" s="110"/>
      <c r="I27" s="24"/>
      <c r="J27" s="110"/>
      <c r="K27" s="24"/>
    </row>
    <row r="28" spans="1:11" ht="23.1" customHeight="1">
      <c r="A28" s="115" t="s">
        <v>99</v>
      </c>
      <c r="E28" s="111">
        <v>273</v>
      </c>
      <c r="F28" s="110"/>
      <c r="G28" s="111">
        <v>190</v>
      </c>
      <c r="H28" s="110"/>
      <c r="I28" s="24"/>
      <c r="J28" s="110"/>
      <c r="K28" s="24"/>
    </row>
    <row r="29" spans="1:11" ht="23.1" customHeight="1" thickBot="1">
      <c r="E29" s="113">
        <f>E23</f>
        <v>24817</v>
      </c>
      <c r="F29" s="110"/>
      <c r="G29" s="113">
        <f>G23</f>
        <v>27573</v>
      </c>
      <c r="H29" s="110"/>
      <c r="I29" s="27"/>
      <c r="J29" s="110"/>
      <c r="K29" s="27"/>
    </row>
    <row r="30" spans="1:11" ht="23.1" customHeight="1" thickTop="1">
      <c r="E30" s="116"/>
      <c r="G30" s="116"/>
      <c r="I30" s="29"/>
      <c r="K30" s="29"/>
    </row>
    <row r="31" spans="1:11" ht="23.1" customHeight="1">
      <c r="A31" s="105" t="s">
        <v>120</v>
      </c>
      <c r="C31" s="103">
        <v>10</v>
      </c>
      <c r="E31" s="116"/>
      <c r="G31" s="116"/>
      <c r="I31" s="29"/>
      <c r="K31" s="29"/>
    </row>
    <row r="32" spans="1:11" ht="23.1" customHeight="1">
      <c r="A32" s="90" t="s">
        <v>175</v>
      </c>
      <c r="C32" s="103"/>
      <c r="E32" s="116"/>
      <c r="G32" s="116"/>
      <c r="K32" s="26"/>
    </row>
    <row r="33" spans="1:11" ht="23.1" customHeight="1" thickBot="1">
      <c r="A33" s="117" t="s">
        <v>174</v>
      </c>
      <c r="C33" s="103"/>
      <c r="E33" s="36">
        <f>ROUND(E26/913447,2)</f>
        <v>0.03</v>
      </c>
      <c r="F33" s="118"/>
      <c r="G33" s="36">
        <f>ROUND(G26/913447,2)</f>
        <v>0.03</v>
      </c>
      <c r="H33" s="118"/>
      <c r="I33" s="36">
        <f>ROUND(I26/913447,2)</f>
        <v>0.02</v>
      </c>
      <c r="J33" s="118"/>
      <c r="K33" s="36">
        <f>ROUND(K26/913447,2)</f>
        <v>0.06</v>
      </c>
    </row>
    <row r="34" spans="1:11" ht="23.1" customHeight="1" thickTop="1">
      <c r="C34" s="103"/>
      <c r="E34" s="116"/>
    </row>
    <row r="35" spans="1:11" ht="23.1" customHeight="1">
      <c r="A35" s="90" t="s">
        <v>4</v>
      </c>
      <c r="G35" s="3"/>
      <c r="I35" s="29"/>
      <c r="K35" s="3"/>
    </row>
    <row r="36" spans="1:11" ht="23.1" customHeight="1">
      <c r="A36" s="105"/>
      <c r="B36" s="105"/>
      <c r="C36" s="105"/>
      <c r="D36" s="105"/>
      <c r="E36" s="105"/>
      <c r="F36" s="105"/>
      <c r="G36" s="104"/>
      <c r="H36" s="105"/>
      <c r="I36" s="24"/>
      <c r="J36" s="105"/>
      <c r="K36" s="104" t="s">
        <v>118</v>
      </c>
    </row>
    <row r="37" spans="1:11" ht="23.1" customHeight="1">
      <c r="A37" s="105" t="s">
        <v>20</v>
      </c>
      <c r="B37" s="105"/>
      <c r="C37" s="105"/>
      <c r="D37" s="105"/>
      <c r="E37" s="105"/>
      <c r="F37" s="105"/>
      <c r="G37" s="104"/>
      <c r="H37" s="105"/>
      <c r="I37" s="24"/>
      <c r="J37" s="105"/>
      <c r="K37" s="104"/>
    </row>
    <row r="38" spans="1:11" ht="23.1" customHeight="1">
      <c r="A38" s="146" t="s">
        <v>84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</row>
    <row r="39" spans="1:11" ht="23.1" customHeight="1">
      <c r="A39" s="106" t="s">
        <v>228</v>
      </c>
      <c r="B39" s="106"/>
      <c r="C39" s="106"/>
      <c r="D39" s="106"/>
      <c r="E39" s="106"/>
      <c r="F39" s="106"/>
      <c r="G39" s="106"/>
      <c r="H39" s="106"/>
      <c r="I39" s="25"/>
      <c r="J39" s="106"/>
      <c r="K39" s="106"/>
    </row>
    <row r="40" spans="1:11" ht="23.1" customHeight="1">
      <c r="A40" s="143" t="s">
        <v>117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</row>
    <row r="41" spans="1:11" ht="23.1" customHeight="1">
      <c r="A41" s="105"/>
      <c r="B41" s="105"/>
      <c r="C41" s="105"/>
      <c r="D41" s="105"/>
      <c r="E41" s="144" t="s">
        <v>21</v>
      </c>
      <c r="F41" s="144"/>
      <c r="G41" s="144"/>
      <c r="H41" s="105"/>
      <c r="I41" s="145" t="s">
        <v>29</v>
      </c>
      <c r="J41" s="145"/>
      <c r="K41" s="145"/>
    </row>
    <row r="42" spans="1:11" ht="23.1" customHeight="1">
      <c r="A42" s="105"/>
      <c r="B42" s="105"/>
      <c r="C42" s="107"/>
      <c r="D42" s="105"/>
      <c r="E42" s="21">
        <v>2569</v>
      </c>
      <c r="F42" s="108"/>
      <c r="G42" s="21">
        <v>2568</v>
      </c>
      <c r="H42" s="108"/>
      <c r="I42" s="21">
        <v>2569</v>
      </c>
      <c r="J42" s="108"/>
      <c r="K42" s="21">
        <v>2568</v>
      </c>
    </row>
    <row r="43" spans="1:11" ht="23.1" customHeight="1">
      <c r="A43" s="105"/>
      <c r="B43" s="105"/>
      <c r="D43" s="105"/>
      <c r="E43" s="119"/>
      <c r="F43" s="90"/>
      <c r="G43" s="2"/>
      <c r="H43" s="90"/>
      <c r="I43" s="30"/>
      <c r="J43" s="90"/>
      <c r="K43" s="2"/>
    </row>
    <row r="44" spans="1:11" ht="23.1" customHeight="1">
      <c r="A44" s="120" t="s">
        <v>166</v>
      </c>
      <c r="E44" s="91">
        <f>E23</f>
        <v>24817</v>
      </c>
      <c r="F44" s="93"/>
      <c r="G44" s="91">
        <f>G23</f>
        <v>27573</v>
      </c>
      <c r="H44" s="93"/>
      <c r="I44" s="31">
        <f>I23</f>
        <v>18232</v>
      </c>
      <c r="J44" s="93"/>
      <c r="K44" s="91">
        <f>K23</f>
        <v>53114</v>
      </c>
    </row>
    <row r="45" spans="1:11" ht="23.1" customHeight="1">
      <c r="A45" s="121"/>
      <c r="E45" s="122"/>
      <c r="F45" s="93"/>
      <c r="G45" s="122"/>
      <c r="H45" s="93"/>
      <c r="I45" s="32"/>
      <c r="J45" s="93"/>
      <c r="K45" s="4"/>
    </row>
    <row r="46" spans="1:11" ht="23.1" customHeight="1">
      <c r="A46" s="120" t="s">
        <v>85</v>
      </c>
      <c r="E46" s="123"/>
      <c r="F46" s="124"/>
      <c r="G46" s="123"/>
      <c r="H46" s="124"/>
      <c r="I46" s="33"/>
      <c r="J46" s="124"/>
      <c r="K46" s="5"/>
    </row>
    <row r="47" spans="1:11" ht="23.1" customHeight="1">
      <c r="A47" s="125" t="s">
        <v>129</v>
      </c>
      <c r="E47" s="123"/>
      <c r="F47" s="124"/>
      <c r="G47" s="123"/>
      <c r="H47" s="124"/>
      <c r="I47" s="33"/>
      <c r="J47" s="124"/>
      <c r="K47" s="5"/>
    </row>
    <row r="48" spans="1:11" ht="23.1" customHeight="1">
      <c r="A48" s="121" t="s">
        <v>86</v>
      </c>
      <c r="E48" s="126"/>
      <c r="F48" s="124"/>
      <c r="G48" s="126"/>
      <c r="H48" s="124"/>
      <c r="I48" s="34"/>
      <c r="J48" s="124"/>
      <c r="K48" s="20"/>
    </row>
    <row r="49" spans="1:11" ht="23.1" customHeight="1">
      <c r="A49" s="121" t="s">
        <v>207</v>
      </c>
      <c r="E49" s="26">
        <v>5939</v>
      </c>
      <c r="F49" s="93"/>
      <c r="G49" s="11">
        <v>37000</v>
      </c>
      <c r="H49" s="93"/>
      <c r="I49" s="20">
        <v>0</v>
      </c>
      <c r="J49" s="93"/>
      <c r="K49" s="20">
        <v>0</v>
      </c>
    </row>
    <row r="50" spans="1:11" ht="23.1" customHeight="1">
      <c r="A50" s="121" t="s">
        <v>216</v>
      </c>
      <c r="C50" s="103"/>
      <c r="E50" s="111">
        <v>80</v>
      </c>
      <c r="F50" s="93"/>
      <c r="G50" s="22">
        <v>-334</v>
      </c>
      <c r="H50" s="93"/>
      <c r="I50" s="22">
        <v>0</v>
      </c>
      <c r="J50" s="93"/>
      <c r="K50" s="22">
        <v>0</v>
      </c>
    </row>
    <row r="51" spans="1:11" ht="23.1" customHeight="1">
      <c r="A51" s="121" t="s">
        <v>129</v>
      </c>
      <c r="E51" s="22">
        <f>SUM(E49:E50)</f>
        <v>6019</v>
      </c>
      <c r="F51" s="93"/>
      <c r="G51" s="22">
        <f>SUM(G49:G50)</f>
        <v>36666</v>
      </c>
      <c r="H51" s="93"/>
      <c r="I51" s="22">
        <f>SUM(I49:I50)</f>
        <v>0</v>
      </c>
      <c r="J51" s="93"/>
      <c r="K51" s="22">
        <f>SUM(K49:K50)</f>
        <v>0</v>
      </c>
    </row>
    <row r="52" spans="1:11" ht="23.1" customHeight="1">
      <c r="A52" s="120" t="s">
        <v>110</v>
      </c>
      <c r="E52" s="88">
        <f>SUM(E51)</f>
        <v>6019</v>
      </c>
      <c r="F52" s="93"/>
      <c r="G52" s="88">
        <f>SUM(G51)</f>
        <v>36666</v>
      </c>
      <c r="H52" s="93"/>
      <c r="I52" s="88">
        <f>SUM(I51)</f>
        <v>0</v>
      </c>
      <c r="J52" s="93"/>
      <c r="K52" s="88">
        <f>SUM(K51)</f>
        <v>0</v>
      </c>
    </row>
    <row r="53" spans="1:11" ht="23.1" customHeight="1">
      <c r="A53" s="120"/>
      <c r="E53" s="86"/>
      <c r="F53" s="93"/>
      <c r="G53" s="86"/>
      <c r="H53" s="93"/>
      <c r="I53" s="86"/>
      <c r="J53" s="93"/>
      <c r="K53" s="86"/>
    </row>
    <row r="54" spans="1:11" ht="23.1" customHeight="1" thickBot="1">
      <c r="A54" s="120" t="s">
        <v>111</v>
      </c>
      <c r="E54" s="127">
        <f>E44+E52</f>
        <v>30836</v>
      </c>
      <c r="F54" s="93"/>
      <c r="G54" s="127">
        <f>G44+G52</f>
        <v>64239</v>
      </c>
      <c r="H54" s="93"/>
      <c r="I54" s="12">
        <f>I44+I52</f>
        <v>18232</v>
      </c>
      <c r="J54" s="93"/>
      <c r="K54" s="12">
        <f>K44+K52</f>
        <v>53114</v>
      </c>
    </row>
    <row r="55" spans="1:11" ht="23.1" customHeight="1" thickTop="1">
      <c r="A55" s="120"/>
      <c r="E55" s="124"/>
      <c r="F55" s="124"/>
      <c r="G55" s="124"/>
      <c r="H55" s="124"/>
      <c r="I55" s="13"/>
      <c r="J55" s="124"/>
      <c r="K55" s="13"/>
    </row>
    <row r="56" spans="1:11" ht="23.1" customHeight="1">
      <c r="A56" s="120" t="s">
        <v>89</v>
      </c>
      <c r="E56" s="93"/>
      <c r="F56" s="93"/>
      <c r="G56" s="93"/>
      <c r="H56" s="93"/>
      <c r="I56" s="11"/>
      <c r="J56" s="93"/>
      <c r="K56" s="11"/>
    </row>
    <row r="57" spans="1:11" ht="23.1" customHeight="1" thickBot="1">
      <c r="A57" s="115" t="s">
        <v>88</v>
      </c>
      <c r="E57" s="86">
        <f>E54-E59</f>
        <v>30590</v>
      </c>
      <c r="F57" s="93"/>
      <c r="G57" s="86">
        <f>G54-G59</f>
        <v>64237</v>
      </c>
      <c r="H57" s="93"/>
      <c r="I57" s="10">
        <f>I54</f>
        <v>18232</v>
      </c>
      <c r="J57" s="93"/>
      <c r="K57" s="10">
        <f>K54</f>
        <v>53114</v>
      </c>
    </row>
    <row r="58" spans="1:11" ht="23.1" customHeight="1" thickTop="1">
      <c r="A58" s="115" t="s">
        <v>98</v>
      </c>
      <c r="F58" s="93"/>
      <c r="G58" s="90"/>
      <c r="H58" s="93"/>
      <c r="I58" s="29"/>
      <c r="J58" s="93"/>
      <c r="K58" s="3"/>
    </row>
    <row r="59" spans="1:11" ht="23.1" customHeight="1">
      <c r="A59" s="115" t="s">
        <v>99</v>
      </c>
      <c r="E59" s="86">
        <v>246</v>
      </c>
      <c r="F59" s="93"/>
      <c r="G59" s="86">
        <v>2</v>
      </c>
      <c r="H59" s="93"/>
      <c r="I59" s="29"/>
      <c r="J59" s="93"/>
      <c r="K59" s="3"/>
    </row>
    <row r="60" spans="1:11" ht="23.1" customHeight="1" thickBot="1">
      <c r="A60" s="120"/>
      <c r="E60" s="128">
        <f>E54</f>
        <v>30836</v>
      </c>
      <c r="F60" s="124"/>
      <c r="G60" s="128">
        <f>G54</f>
        <v>64239</v>
      </c>
      <c r="H60" s="124"/>
      <c r="I60" s="29"/>
      <c r="J60" s="124"/>
      <c r="K60" s="3"/>
    </row>
    <row r="61" spans="1:11" ht="23.1" customHeight="1" thickTop="1">
      <c r="A61" s="117"/>
      <c r="G61" s="3"/>
      <c r="I61" s="29"/>
      <c r="K61" s="3"/>
    </row>
    <row r="62" spans="1:11" ht="23.1" customHeight="1">
      <c r="A62" s="115" t="s">
        <v>4</v>
      </c>
      <c r="G62" s="3"/>
      <c r="I62" s="29"/>
      <c r="K62" s="3"/>
    </row>
    <row r="63" spans="1:11" ht="23.1" customHeight="1">
      <c r="G63" s="104"/>
      <c r="I63" s="24"/>
      <c r="K63" s="104" t="s">
        <v>118</v>
      </c>
    </row>
    <row r="64" spans="1:11" ht="23.1" customHeight="1">
      <c r="A64" s="105" t="s">
        <v>20</v>
      </c>
      <c r="B64" s="105"/>
      <c r="C64" s="105"/>
      <c r="D64" s="105"/>
      <c r="E64" s="105"/>
      <c r="F64" s="105"/>
      <c r="G64" s="104"/>
      <c r="H64" s="105"/>
      <c r="I64" s="24"/>
      <c r="J64" s="105"/>
      <c r="K64" s="104"/>
    </row>
    <row r="65" spans="1:12" ht="23.1" customHeight="1">
      <c r="A65" s="146" t="s">
        <v>23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</row>
    <row r="66" spans="1:12" ht="23.1" customHeight="1">
      <c r="A66" s="106" t="s">
        <v>229</v>
      </c>
      <c r="B66" s="106"/>
      <c r="C66" s="106"/>
      <c r="D66" s="106"/>
      <c r="E66" s="106"/>
      <c r="F66" s="106"/>
      <c r="G66" s="106"/>
      <c r="H66" s="106"/>
      <c r="I66" s="25"/>
      <c r="J66" s="106"/>
      <c r="K66" s="106"/>
    </row>
    <row r="67" spans="1:12" ht="23.1" customHeight="1">
      <c r="A67" s="143" t="s">
        <v>119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</row>
    <row r="68" spans="1:12" ht="23.1" customHeight="1">
      <c r="A68" s="105"/>
      <c r="B68" s="105"/>
      <c r="D68" s="105"/>
      <c r="E68" s="144" t="s">
        <v>21</v>
      </c>
      <c r="F68" s="144"/>
      <c r="G68" s="144"/>
      <c r="H68" s="105"/>
      <c r="I68" s="145" t="s">
        <v>29</v>
      </c>
      <c r="J68" s="145"/>
      <c r="K68" s="145"/>
    </row>
    <row r="69" spans="1:12" ht="23.1" customHeight="1">
      <c r="A69" s="105"/>
      <c r="B69" s="105"/>
      <c r="C69" s="107" t="s">
        <v>0</v>
      </c>
      <c r="D69" s="105"/>
      <c r="E69" s="21">
        <v>2569</v>
      </c>
      <c r="F69" s="108"/>
      <c r="G69" s="21">
        <v>2568</v>
      </c>
      <c r="H69" s="108"/>
      <c r="I69" s="21">
        <v>2569</v>
      </c>
      <c r="J69" s="108"/>
      <c r="K69" s="21">
        <v>2568</v>
      </c>
    </row>
    <row r="70" spans="1:12" ht="23.1" customHeight="1">
      <c r="A70" s="105" t="s">
        <v>46</v>
      </c>
    </row>
    <row r="71" spans="1:12" ht="23.1" customHeight="1">
      <c r="A71" s="90" t="s">
        <v>54</v>
      </c>
      <c r="E71" s="16">
        <v>3585191</v>
      </c>
      <c r="F71" s="109"/>
      <c r="G71" s="16">
        <v>3608266</v>
      </c>
      <c r="H71" s="109"/>
      <c r="I71" s="16">
        <v>2597301</v>
      </c>
      <c r="J71" s="109"/>
      <c r="K71" s="16">
        <v>2589924</v>
      </c>
      <c r="L71" s="110"/>
    </row>
    <row r="72" spans="1:12" ht="23.1" customHeight="1">
      <c r="A72" s="90" t="s">
        <v>55</v>
      </c>
      <c r="E72" s="16">
        <v>8263</v>
      </c>
      <c r="F72" s="109"/>
      <c r="G72" s="111">
        <v>14671</v>
      </c>
      <c r="H72" s="109"/>
      <c r="I72" s="16">
        <v>15307</v>
      </c>
      <c r="J72" s="109"/>
      <c r="K72" s="111">
        <v>29254</v>
      </c>
      <c r="L72" s="110"/>
    </row>
    <row r="73" spans="1:12" ht="23.1" customHeight="1">
      <c r="A73" s="105" t="s">
        <v>47</v>
      </c>
      <c r="E73" s="112">
        <f>SUM(E71:E72)</f>
        <v>3593454</v>
      </c>
      <c r="F73" s="109"/>
      <c r="G73" s="112">
        <f>SUM(G71:G72)</f>
        <v>3622937</v>
      </c>
      <c r="H73" s="109"/>
      <c r="I73" s="112">
        <f>SUM(I71:I72)</f>
        <v>2612608</v>
      </c>
      <c r="J73" s="109"/>
      <c r="K73" s="112">
        <f>SUM(K71:K72)</f>
        <v>2619178</v>
      </c>
    </row>
    <row r="74" spans="1:12" ht="23.1" customHeight="1">
      <c r="A74" s="105" t="s">
        <v>48</v>
      </c>
      <c r="E74" s="110"/>
      <c r="F74" s="109"/>
      <c r="G74" s="110"/>
      <c r="H74" s="109"/>
      <c r="I74" s="9"/>
      <c r="J74" s="109"/>
      <c r="K74" s="9"/>
    </row>
    <row r="75" spans="1:12" ht="23.1" customHeight="1">
      <c r="A75" s="90" t="s">
        <v>56</v>
      </c>
      <c r="E75" s="16">
        <v>2814771</v>
      </c>
      <c r="F75" s="109"/>
      <c r="G75" s="16">
        <v>2873758</v>
      </c>
      <c r="H75" s="109"/>
      <c r="I75" s="16">
        <v>2088947</v>
      </c>
      <c r="J75" s="109"/>
      <c r="K75" s="16">
        <v>2009188</v>
      </c>
    </row>
    <row r="76" spans="1:12" ht="23.1" customHeight="1">
      <c r="A76" s="90" t="s">
        <v>142</v>
      </c>
      <c r="E76" s="16">
        <v>241398</v>
      </c>
      <c r="F76" s="109"/>
      <c r="G76" s="16">
        <v>230507</v>
      </c>
      <c r="H76" s="109"/>
      <c r="I76" s="16">
        <v>159618</v>
      </c>
      <c r="J76" s="109"/>
      <c r="K76" s="16">
        <v>159253</v>
      </c>
    </row>
    <row r="77" spans="1:12" ht="23.1" customHeight="1">
      <c r="A77" s="90" t="s">
        <v>64</v>
      </c>
      <c r="E77" s="16">
        <f>294108+4120</f>
        <v>298228</v>
      </c>
      <c r="F77" s="109"/>
      <c r="G77" s="16">
        <v>281275</v>
      </c>
      <c r="H77" s="109"/>
      <c r="I77" s="16">
        <v>166161</v>
      </c>
      <c r="J77" s="109"/>
      <c r="K77" s="16">
        <v>164964</v>
      </c>
    </row>
    <row r="78" spans="1:12" ht="23.1" customHeight="1">
      <c r="A78" s="105" t="s">
        <v>49</v>
      </c>
      <c r="E78" s="8">
        <f>SUM(E75:E77)</f>
        <v>3354397</v>
      </c>
      <c r="F78" s="109"/>
      <c r="G78" s="8">
        <f>SUM(G75:G77)</f>
        <v>3385540</v>
      </c>
      <c r="H78" s="109"/>
      <c r="I78" s="8">
        <f>SUM(I75:I77)</f>
        <v>2414726</v>
      </c>
      <c r="J78" s="109"/>
      <c r="K78" s="8">
        <f>SUM(K75:K77)</f>
        <v>2333405</v>
      </c>
    </row>
    <row r="79" spans="1:12" ht="23.1" customHeight="1">
      <c r="A79" s="105" t="s">
        <v>162</v>
      </c>
      <c r="E79" s="7">
        <f>E73-E78</f>
        <v>239057</v>
      </c>
      <c r="F79" s="109"/>
      <c r="G79" s="7">
        <f>G73-G78</f>
        <v>237397</v>
      </c>
      <c r="H79" s="109"/>
      <c r="I79" s="7">
        <f>I73-I78</f>
        <v>197882</v>
      </c>
      <c r="J79" s="109"/>
      <c r="K79" s="7">
        <f>K73-K78</f>
        <v>285773</v>
      </c>
    </row>
    <row r="80" spans="1:12" ht="23.1" customHeight="1">
      <c r="A80" s="90" t="s">
        <v>222</v>
      </c>
      <c r="C80" s="103"/>
      <c r="E80" s="16">
        <v>-2947</v>
      </c>
      <c r="F80" s="109"/>
      <c r="G80" s="9">
        <v>-4523</v>
      </c>
      <c r="H80" s="109"/>
      <c r="I80" s="16">
        <v>0</v>
      </c>
      <c r="J80" s="109"/>
      <c r="K80" s="7">
        <v>0</v>
      </c>
    </row>
    <row r="81" spans="1:11" ht="23.1" customHeight="1">
      <c r="A81" s="90" t="s">
        <v>158</v>
      </c>
      <c r="C81" s="103"/>
      <c r="E81" s="16">
        <v>191</v>
      </c>
      <c r="F81" s="109"/>
      <c r="G81" s="16">
        <v>334</v>
      </c>
      <c r="H81" s="109"/>
      <c r="I81" s="16">
        <v>173</v>
      </c>
      <c r="J81" s="109"/>
      <c r="K81" s="16">
        <v>325</v>
      </c>
    </row>
    <row r="82" spans="1:11" ht="23.1" customHeight="1">
      <c r="A82" s="90" t="s">
        <v>159</v>
      </c>
      <c r="C82" s="103"/>
      <c r="E82" s="111">
        <v>-98266</v>
      </c>
      <c r="F82" s="109"/>
      <c r="G82" s="111">
        <v>-127966</v>
      </c>
      <c r="H82" s="109"/>
      <c r="I82" s="111">
        <v>-93340</v>
      </c>
      <c r="J82" s="109"/>
      <c r="K82" s="111">
        <v>-116163</v>
      </c>
    </row>
    <row r="83" spans="1:11" ht="23.1" customHeight="1">
      <c r="A83" s="105" t="s">
        <v>173</v>
      </c>
      <c r="E83" s="7">
        <f>SUM(E79:E82)</f>
        <v>138035</v>
      </c>
      <c r="F83" s="109"/>
      <c r="G83" s="7">
        <f>SUM(G79:G82)</f>
        <v>105242</v>
      </c>
      <c r="H83" s="109"/>
      <c r="I83" s="7">
        <f>SUM(I79:I82)</f>
        <v>104715</v>
      </c>
      <c r="J83" s="109"/>
      <c r="K83" s="7">
        <f>SUM(K79:K82)</f>
        <v>169935</v>
      </c>
    </row>
    <row r="84" spans="1:11" ht="23.1" customHeight="1">
      <c r="A84" s="90" t="s">
        <v>172</v>
      </c>
      <c r="C84" s="103">
        <v>9</v>
      </c>
      <c r="E84" s="111">
        <v>-37049</v>
      </c>
      <c r="F84" s="109"/>
      <c r="G84" s="111">
        <v>-42451</v>
      </c>
      <c r="H84" s="109"/>
      <c r="I84" s="111">
        <v>-29671</v>
      </c>
      <c r="J84" s="109"/>
      <c r="K84" s="111">
        <v>-46914</v>
      </c>
    </row>
    <row r="85" spans="1:11" ht="23.1" customHeight="1" thickBot="1">
      <c r="A85" s="105" t="s">
        <v>166</v>
      </c>
      <c r="C85" s="103"/>
      <c r="E85" s="113">
        <f>SUM(E83:E84)</f>
        <v>100986</v>
      </c>
      <c r="F85" s="109"/>
      <c r="G85" s="113">
        <f>SUM(G83:G84)</f>
        <v>62791</v>
      </c>
      <c r="H85" s="109"/>
      <c r="I85" s="113">
        <f>SUM(I83:I84)</f>
        <v>75044</v>
      </c>
      <c r="J85" s="109"/>
      <c r="K85" s="113">
        <f>SUM(K83:K84)</f>
        <v>123021</v>
      </c>
    </row>
    <row r="86" spans="1:11" ht="23.1" customHeight="1" thickTop="1">
      <c r="E86" s="110"/>
      <c r="F86" s="109"/>
      <c r="G86" s="110"/>
      <c r="H86" s="109"/>
      <c r="I86" s="27"/>
      <c r="J86" s="109"/>
      <c r="K86" s="27"/>
    </row>
    <row r="87" spans="1:11" ht="23.1" customHeight="1">
      <c r="A87" s="114" t="s">
        <v>139</v>
      </c>
      <c r="E87" s="110"/>
      <c r="F87" s="109"/>
      <c r="G87" s="110"/>
      <c r="H87" s="109"/>
      <c r="I87" s="37"/>
      <c r="J87" s="109"/>
      <c r="K87" s="37"/>
    </row>
    <row r="88" spans="1:11" ht="23.1" customHeight="1" thickBot="1">
      <c r="A88" s="115" t="s">
        <v>88</v>
      </c>
      <c r="E88" s="110">
        <f>E91-E90</f>
        <v>102540</v>
      </c>
      <c r="F88" s="110"/>
      <c r="G88" s="110">
        <f>G91-G90</f>
        <v>62915</v>
      </c>
      <c r="H88" s="110"/>
      <c r="I88" s="28">
        <f>I85</f>
        <v>75044</v>
      </c>
      <c r="J88" s="110"/>
      <c r="K88" s="28">
        <f>K85</f>
        <v>123021</v>
      </c>
    </row>
    <row r="89" spans="1:11" ht="23.1" customHeight="1" thickTop="1">
      <c r="A89" s="115" t="s">
        <v>98</v>
      </c>
      <c r="F89" s="110"/>
      <c r="G89" s="90"/>
      <c r="H89" s="110"/>
      <c r="I89" s="24"/>
      <c r="J89" s="110"/>
      <c r="K89" s="24"/>
    </row>
    <row r="90" spans="1:11" ht="23.1" customHeight="1">
      <c r="A90" s="115" t="s">
        <v>99</v>
      </c>
      <c r="E90" s="111">
        <v>-1554</v>
      </c>
      <c r="F90" s="110"/>
      <c r="G90" s="111">
        <v>-124</v>
      </c>
      <c r="H90" s="110"/>
      <c r="I90" s="24"/>
      <c r="J90" s="110"/>
      <c r="K90" s="24"/>
    </row>
    <row r="91" spans="1:11" ht="23.1" customHeight="1" thickBot="1">
      <c r="E91" s="113">
        <f>E85</f>
        <v>100986</v>
      </c>
      <c r="F91" s="110"/>
      <c r="G91" s="113">
        <f>G85</f>
        <v>62791</v>
      </c>
      <c r="H91" s="110"/>
      <c r="I91" s="27"/>
      <c r="J91" s="110"/>
      <c r="K91" s="27"/>
    </row>
    <row r="92" spans="1:11" ht="23.1" customHeight="1" thickTop="1">
      <c r="E92" s="116"/>
      <c r="G92" s="116"/>
      <c r="I92" s="29"/>
      <c r="K92" s="29"/>
    </row>
    <row r="93" spans="1:11" ht="23.1" customHeight="1">
      <c r="A93" s="105" t="s">
        <v>120</v>
      </c>
      <c r="C93" s="103">
        <v>10</v>
      </c>
      <c r="E93" s="116"/>
      <c r="G93" s="116"/>
      <c r="I93" s="29"/>
      <c r="K93" s="29"/>
    </row>
    <row r="94" spans="1:11" ht="23.1" customHeight="1">
      <c r="A94" s="90" t="s">
        <v>175</v>
      </c>
      <c r="C94" s="103"/>
      <c r="E94" s="116"/>
      <c r="G94" s="116"/>
      <c r="K94" s="26"/>
    </row>
    <row r="95" spans="1:11" ht="23.1" customHeight="1" thickBot="1">
      <c r="A95" s="117" t="s">
        <v>174</v>
      </c>
      <c r="C95" s="103"/>
      <c r="E95" s="36">
        <f>ROUND(E88/913447,2)</f>
        <v>0.11</v>
      </c>
      <c r="F95" s="118"/>
      <c r="G95" s="36">
        <f>ROUND(G88/913447,2)</f>
        <v>7.0000000000000007E-2</v>
      </c>
      <c r="H95" s="118"/>
      <c r="I95" s="36">
        <f>ROUND(I88/913447,2)</f>
        <v>0.08</v>
      </c>
      <c r="J95" s="118"/>
      <c r="K95" s="36">
        <f>ROUND(K88/913447,2)</f>
        <v>0.13</v>
      </c>
    </row>
    <row r="96" spans="1:11" ht="23.1" customHeight="1" thickTop="1">
      <c r="C96" s="103"/>
      <c r="E96" s="116"/>
    </row>
    <row r="97" spans="1:11" ht="23.1" customHeight="1">
      <c r="A97" s="90" t="s">
        <v>4</v>
      </c>
      <c r="G97" s="3"/>
      <c r="I97" s="29"/>
      <c r="K97" s="3"/>
    </row>
    <row r="98" spans="1:11" ht="23.1" customHeight="1">
      <c r="A98" s="105"/>
      <c r="B98" s="105"/>
      <c r="C98" s="105"/>
      <c r="D98" s="105"/>
      <c r="E98" s="105"/>
      <c r="F98" s="105"/>
      <c r="G98" s="104"/>
      <c r="H98" s="105"/>
      <c r="I98" s="24"/>
      <c r="J98" s="105"/>
      <c r="K98" s="104" t="s">
        <v>118</v>
      </c>
    </row>
    <row r="99" spans="1:11" ht="23.1" customHeight="1">
      <c r="A99" s="105" t="s">
        <v>20</v>
      </c>
      <c r="B99" s="105"/>
      <c r="C99" s="105"/>
      <c r="D99" s="105"/>
      <c r="E99" s="105"/>
      <c r="F99" s="105"/>
      <c r="G99" s="104"/>
      <c r="H99" s="105"/>
      <c r="I99" s="24"/>
      <c r="J99" s="105"/>
      <c r="K99" s="104"/>
    </row>
    <row r="100" spans="1:11" ht="23.1" customHeight="1">
      <c r="A100" s="146" t="s">
        <v>84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</row>
    <row r="101" spans="1:11" ht="23.1" customHeight="1">
      <c r="A101" s="106" t="s">
        <v>229</v>
      </c>
      <c r="B101" s="106"/>
      <c r="C101" s="106"/>
      <c r="D101" s="106"/>
      <c r="E101" s="106"/>
      <c r="F101" s="106"/>
      <c r="G101" s="106"/>
      <c r="H101" s="106"/>
      <c r="I101" s="25"/>
      <c r="J101" s="106"/>
      <c r="K101" s="106"/>
    </row>
    <row r="102" spans="1:11" ht="23.1" customHeight="1">
      <c r="A102" s="143" t="s">
        <v>117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</row>
    <row r="103" spans="1:11" ht="23.1" customHeight="1">
      <c r="A103" s="105"/>
      <c r="B103" s="105"/>
      <c r="C103" s="105"/>
      <c r="D103" s="105"/>
      <c r="E103" s="144" t="s">
        <v>21</v>
      </c>
      <c r="F103" s="144"/>
      <c r="G103" s="144"/>
      <c r="H103" s="105"/>
      <c r="I103" s="145" t="s">
        <v>29</v>
      </c>
      <c r="J103" s="145"/>
      <c r="K103" s="145"/>
    </row>
    <row r="104" spans="1:11" ht="23.1" customHeight="1">
      <c r="A104" s="105"/>
      <c r="B104" s="105"/>
      <c r="C104" s="107"/>
      <c r="D104" s="105"/>
      <c r="E104" s="21">
        <v>2569</v>
      </c>
      <c r="F104" s="108"/>
      <c r="G104" s="21">
        <v>2568</v>
      </c>
      <c r="H104" s="108"/>
      <c r="I104" s="21">
        <v>2569</v>
      </c>
      <c r="J104" s="108"/>
      <c r="K104" s="21">
        <v>2568</v>
      </c>
    </row>
    <row r="105" spans="1:11" ht="23.1" customHeight="1">
      <c r="A105" s="105"/>
      <c r="B105" s="105"/>
      <c r="D105" s="105"/>
      <c r="E105" s="119"/>
      <c r="F105" s="90"/>
      <c r="G105" s="2"/>
      <c r="H105" s="90"/>
      <c r="I105" s="30"/>
      <c r="J105" s="90"/>
      <c r="K105" s="2"/>
    </row>
    <row r="106" spans="1:11" ht="23.1" customHeight="1">
      <c r="A106" s="120" t="s">
        <v>166</v>
      </c>
      <c r="E106" s="91">
        <f>E85</f>
        <v>100986</v>
      </c>
      <c r="F106" s="93"/>
      <c r="G106" s="91">
        <f>G85</f>
        <v>62791</v>
      </c>
      <c r="H106" s="93"/>
      <c r="I106" s="31">
        <f>I85</f>
        <v>75044</v>
      </c>
      <c r="J106" s="93"/>
      <c r="K106" s="91">
        <f>K85</f>
        <v>123021</v>
      </c>
    </row>
    <row r="107" spans="1:11" ht="23.1" customHeight="1">
      <c r="A107" s="121"/>
      <c r="E107" s="122"/>
      <c r="F107" s="93"/>
      <c r="G107" s="122"/>
      <c r="H107" s="93"/>
      <c r="I107" s="32"/>
      <c r="J107" s="93"/>
      <c r="K107" s="4"/>
    </row>
    <row r="108" spans="1:11" ht="23.1" customHeight="1">
      <c r="A108" s="120" t="s">
        <v>85</v>
      </c>
      <c r="E108" s="123"/>
      <c r="F108" s="124"/>
      <c r="G108" s="123"/>
      <c r="H108" s="124"/>
      <c r="I108" s="33"/>
      <c r="J108" s="124"/>
      <c r="K108" s="5"/>
    </row>
    <row r="109" spans="1:11" ht="23.1" customHeight="1">
      <c r="A109" s="125" t="s">
        <v>129</v>
      </c>
      <c r="E109" s="123"/>
      <c r="F109" s="124"/>
      <c r="G109" s="123"/>
      <c r="H109" s="124"/>
      <c r="I109" s="33"/>
      <c r="J109" s="124"/>
      <c r="K109" s="5"/>
    </row>
    <row r="110" spans="1:11" ht="23.1" customHeight="1">
      <c r="A110" s="121" t="s">
        <v>86</v>
      </c>
      <c r="E110" s="126"/>
      <c r="F110" s="124"/>
      <c r="G110" s="126"/>
      <c r="H110" s="124"/>
      <c r="I110" s="34"/>
      <c r="J110" s="124"/>
      <c r="K110" s="20"/>
    </row>
    <row r="111" spans="1:11" ht="23.1" customHeight="1">
      <c r="A111" s="121" t="s">
        <v>207</v>
      </c>
      <c r="E111" s="26">
        <v>22417</v>
      </c>
      <c r="F111" s="93"/>
      <c r="G111" s="11">
        <v>72766</v>
      </c>
      <c r="H111" s="93"/>
      <c r="I111" s="20">
        <v>0</v>
      </c>
      <c r="J111" s="93"/>
      <c r="K111" s="20">
        <v>0</v>
      </c>
    </row>
    <row r="112" spans="1:11" ht="23.1" customHeight="1">
      <c r="A112" s="121" t="s">
        <v>216</v>
      </c>
      <c r="C112" s="103"/>
      <c r="E112" s="111">
        <v>284</v>
      </c>
      <c r="F112" s="93"/>
      <c r="G112" s="22">
        <v>-359</v>
      </c>
      <c r="H112" s="93"/>
      <c r="I112" s="22">
        <v>0</v>
      </c>
      <c r="J112" s="93"/>
      <c r="K112" s="22">
        <v>0</v>
      </c>
    </row>
    <row r="113" spans="1:11" ht="23.1" customHeight="1">
      <c r="A113" s="121" t="s">
        <v>129</v>
      </c>
      <c r="E113" s="22">
        <f>SUM(E111:E112)</f>
        <v>22701</v>
      </c>
      <c r="F113" s="93"/>
      <c r="G113" s="22">
        <f>SUM(G111:G112)</f>
        <v>72407</v>
      </c>
      <c r="H113" s="93"/>
      <c r="I113" s="22">
        <f>SUM(I111:I112)</f>
        <v>0</v>
      </c>
      <c r="J113" s="93"/>
      <c r="K113" s="22">
        <f>SUM(K111:K112)</f>
        <v>0</v>
      </c>
    </row>
    <row r="114" spans="1:11" ht="23.1" customHeight="1">
      <c r="A114" s="120" t="s">
        <v>110</v>
      </c>
      <c r="E114" s="88">
        <f>SUM(E113)</f>
        <v>22701</v>
      </c>
      <c r="F114" s="93"/>
      <c r="G114" s="88">
        <f>SUM(G113)</f>
        <v>72407</v>
      </c>
      <c r="H114" s="93"/>
      <c r="I114" s="88">
        <f>SUM(I113)</f>
        <v>0</v>
      </c>
      <c r="J114" s="93"/>
      <c r="K114" s="88">
        <f>SUM(K113)</f>
        <v>0</v>
      </c>
    </row>
    <row r="115" spans="1:11" ht="23.1" customHeight="1">
      <c r="A115" s="120"/>
      <c r="E115" s="86"/>
      <c r="F115" s="93"/>
      <c r="G115" s="86"/>
      <c r="H115" s="93"/>
      <c r="I115" s="86"/>
      <c r="J115" s="93"/>
      <c r="K115" s="86"/>
    </row>
    <row r="116" spans="1:11" ht="23.1" customHeight="1" thickBot="1">
      <c r="A116" s="120" t="s">
        <v>111</v>
      </c>
      <c r="E116" s="127">
        <f>E106+E114</f>
        <v>123687</v>
      </c>
      <c r="F116" s="93"/>
      <c r="G116" s="127">
        <f>G106+G114</f>
        <v>135198</v>
      </c>
      <c r="H116" s="93"/>
      <c r="I116" s="12">
        <f>I106+I114</f>
        <v>75044</v>
      </c>
      <c r="J116" s="93"/>
      <c r="K116" s="12">
        <f>K106+K114</f>
        <v>123021</v>
      </c>
    </row>
    <row r="117" spans="1:11" ht="23.1" customHeight="1" thickTop="1">
      <c r="A117" s="120"/>
      <c r="E117" s="124"/>
      <c r="F117" s="124"/>
      <c r="G117" s="124"/>
      <c r="H117" s="124"/>
      <c r="I117" s="13"/>
      <c r="J117" s="124"/>
      <c r="K117" s="13"/>
    </row>
    <row r="118" spans="1:11" ht="23.1" customHeight="1">
      <c r="A118" s="120" t="s">
        <v>89</v>
      </c>
      <c r="E118" s="93"/>
      <c r="F118" s="93"/>
      <c r="G118" s="93"/>
      <c r="H118" s="93"/>
      <c r="I118" s="11"/>
      <c r="J118" s="93"/>
      <c r="K118" s="11"/>
    </row>
    <row r="119" spans="1:11" ht="23.1" customHeight="1" thickBot="1">
      <c r="A119" s="115" t="s">
        <v>88</v>
      </c>
      <c r="E119" s="86">
        <f>E116-E121</f>
        <v>125349</v>
      </c>
      <c r="F119" s="93"/>
      <c r="G119" s="86">
        <f>G116-G121</f>
        <v>135696</v>
      </c>
      <c r="H119" s="93"/>
      <c r="I119" s="10">
        <f>I116</f>
        <v>75044</v>
      </c>
      <c r="J119" s="93"/>
      <c r="K119" s="10">
        <f>K116</f>
        <v>123021</v>
      </c>
    </row>
    <row r="120" spans="1:11" ht="23.1" customHeight="1" thickTop="1">
      <c r="A120" s="115" t="s">
        <v>98</v>
      </c>
      <c r="F120" s="93"/>
      <c r="G120" s="90"/>
      <c r="H120" s="93"/>
      <c r="I120" s="29"/>
      <c r="J120" s="93"/>
      <c r="K120" s="3"/>
    </row>
    <row r="121" spans="1:11" ht="23.1" customHeight="1">
      <c r="A121" s="115" t="s">
        <v>99</v>
      </c>
      <c r="E121" s="86">
        <v>-1662</v>
      </c>
      <c r="F121" s="93"/>
      <c r="G121" s="86">
        <v>-498</v>
      </c>
      <c r="H121" s="93"/>
      <c r="I121" s="29"/>
      <c r="J121" s="93"/>
      <c r="K121" s="3"/>
    </row>
    <row r="122" spans="1:11" ht="23.1" customHeight="1" thickBot="1">
      <c r="A122" s="120"/>
      <c r="E122" s="128">
        <f>E116</f>
        <v>123687</v>
      </c>
      <c r="F122" s="124"/>
      <c r="G122" s="128">
        <f>G116</f>
        <v>135198</v>
      </c>
      <c r="H122" s="124"/>
      <c r="I122" s="29"/>
      <c r="J122" s="124"/>
      <c r="K122" s="3"/>
    </row>
    <row r="123" spans="1:11" ht="23.1" customHeight="1" thickTop="1">
      <c r="A123" s="117"/>
      <c r="G123" s="3"/>
      <c r="I123" s="29"/>
      <c r="K123" s="3"/>
    </row>
    <row r="124" spans="1:11" ht="23.1" customHeight="1">
      <c r="A124" s="115" t="s">
        <v>4</v>
      </c>
      <c r="G124" s="3"/>
      <c r="I124" s="29"/>
      <c r="K124" s="3"/>
    </row>
    <row r="125" spans="1:11" ht="21.6" customHeight="1">
      <c r="A125" s="105"/>
      <c r="B125" s="105"/>
      <c r="C125" s="105"/>
      <c r="D125" s="105"/>
      <c r="E125" s="105"/>
      <c r="F125" s="105"/>
      <c r="G125" s="104"/>
      <c r="H125" s="105"/>
      <c r="I125" s="24"/>
      <c r="J125" s="105"/>
      <c r="K125" s="104" t="s">
        <v>118</v>
      </c>
    </row>
    <row r="126" spans="1:11" ht="21.6" customHeight="1">
      <c r="A126" s="105" t="s">
        <v>20</v>
      </c>
      <c r="B126" s="105"/>
      <c r="C126" s="105"/>
      <c r="D126" s="105"/>
      <c r="E126" s="105"/>
      <c r="F126" s="105"/>
      <c r="G126" s="104"/>
      <c r="H126" s="105"/>
      <c r="I126" s="24"/>
      <c r="J126" s="105"/>
      <c r="K126" s="104"/>
    </row>
    <row r="127" spans="1:11" ht="21.6" customHeight="1">
      <c r="A127" s="146" t="s">
        <v>24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</row>
    <row r="128" spans="1:11" ht="21.6" customHeight="1">
      <c r="A128" s="106" t="s">
        <v>229</v>
      </c>
      <c r="B128" s="106"/>
      <c r="C128" s="106"/>
      <c r="D128" s="106"/>
      <c r="E128" s="106"/>
      <c r="F128" s="106"/>
      <c r="G128" s="106"/>
      <c r="H128" s="106"/>
      <c r="I128" s="25"/>
      <c r="J128" s="106"/>
      <c r="K128" s="106"/>
    </row>
    <row r="129" spans="1:12" ht="21.6" customHeight="1">
      <c r="A129" s="143" t="s">
        <v>117</v>
      </c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</row>
    <row r="130" spans="1:12" ht="21.6" customHeight="1">
      <c r="A130" s="105"/>
      <c r="B130" s="105"/>
      <c r="C130" s="105"/>
      <c r="D130" s="105"/>
      <c r="E130" s="144" t="s">
        <v>21</v>
      </c>
      <c r="F130" s="144"/>
      <c r="G130" s="144"/>
      <c r="H130" s="105"/>
      <c r="I130" s="145" t="s">
        <v>29</v>
      </c>
      <c r="J130" s="145"/>
      <c r="K130" s="145"/>
    </row>
    <row r="131" spans="1:12" ht="21.6" customHeight="1">
      <c r="A131" s="105"/>
      <c r="B131" s="105"/>
      <c r="C131" s="105"/>
      <c r="D131" s="105"/>
      <c r="E131" s="21">
        <v>2569</v>
      </c>
      <c r="F131" s="108"/>
      <c r="G131" s="21">
        <v>2568</v>
      </c>
      <c r="H131" s="108"/>
      <c r="I131" s="21">
        <v>2569</v>
      </c>
      <c r="J131" s="108"/>
      <c r="K131" s="21">
        <v>2568</v>
      </c>
    </row>
    <row r="132" spans="1:12" ht="21.6" customHeight="1">
      <c r="A132" s="105" t="s">
        <v>65</v>
      </c>
      <c r="B132" s="105"/>
    </row>
    <row r="133" spans="1:12" ht="21.6" customHeight="1">
      <c r="A133" s="90" t="s">
        <v>179</v>
      </c>
      <c r="E133" s="129">
        <f>E83</f>
        <v>138035</v>
      </c>
      <c r="F133" s="129"/>
      <c r="G133" s="129">
        <f>G83</f>
        <v>105242</v>
      </c>
      <c r="H133" s="129"/>
      <c r="I133" s="129">
        <f>I83</f>
        <v>104715</v>
      </c>
      <c r="J133" s="129"/>
      <c r="K133" s="129">
        <f>K83</f>
        <v>169935</v>
      </c>
    </row>
    <row r="134" spans="1:12" ht="21.6" customHeight="1">
      <c r="A134" s="90" t="s">
        <v>180</v>
      </c>
      <c r="E134" s="129"/>
      <c r="F134" s="129"/>
      <c r="G134" s="129"/>
      <c r="H134" s="129"/>
      <c r="I134" s="29"/>
      <c r="J134" s="129"/>
      <c r="K134" s="29"/>
    </row>
    <row r="135" spans="1:12" ht="21.6" customHeight="1">
      <c r="A135" s="90" t="s">
        <v>68</v>
      </c>
      <c r="E135" s="129"/>
      <c r="F135" s="129"/>
      <c r="G135" s="129"/>
      <c r="H135" s="129"/>
      <c r="I135" s="29"/>
      <c r="J135" s="129"/>
      <c r="K135" s="29"/>
    </row>
    <row r="136" spans="1:12" ht="21.6" customHeight="1">
      <c r="A136" s="90" t="s">
        <v>57</v>
      </c>
      <c r="E136" s="129">
        <v>161058</v>
      </c>
      <c r="F136" s="130"/>
      <c r="G136" s="129">
        <v>165671</v>
      </c>
      <c r="H136" s="130"/>
      <c r="I136" s="14">
        <v>83672</v>
      </c>
      <c r="J136" s="130"/>
      <c r="K136" s="14">
        <v>89143</v>
      </c>
      <c r="L136" s="14"/>
    </row>
    <row r="137" spans="1:12" ht="21.6" customHeight="1">
      <c r="A137" s="90" t="s">
        <v>140</v>
      </c>
      <c r="E137" s="129">
        <v>7739</v>
      </c>
      <c r="F137" s="130"/>
      <c r="G137" s="129">
        <v>7180</v>
      </c>
      <c r="H137" s="130"/>
      <c r="I137" s="14">
        <v>6226</v>
      </c>
      <c r="J137" s="130"/>
      <c r="K137" s="14">
        <v>6313</v>
      </c>
      <c r="L137" s="14"/>
    </row>
    <row r="138" spans="1:12" ht="21.6" customHeight="1">
      <c r="A138" s="90" t="s">
        <v>224</v>
      </c>
      <c r="F138" s="90"/>
      <c r="G138" s="90"/>
      <c r="H138" s="90"/>
      <c r="I138" s="90"/>
      <c r="J138" s="90"/>
      <c r="K138" s="90"/>
      <c r="L138" s="14"/>
    </row>
    <row r="139" spans="1:12" ht="21.6" customHeight="1">
      <c r="A139" s="90" t="s">
        <v>225</v>
      </c>
      <c r="E139" s="129">
        <v>-1297</v>
      </c>
      <c r="F139" s="130"/>
      <c r="G139" s="129">
        <v>-2559</v>
      </c>
      <c r="H139" s="130"/>
      <c r="I139" s="14">
        <v>-2006</v>
      </c>
      <c r="J139" s="130"/>
      <c r="K139" s="14">
        <v>-2686</v>
      </c>
      <c r="L139" s="14"/>
    </row>
    <row r="140" spans="1:12" ht="21.6" customHeight="1">
      <c r="A140" s="117" t="s">
        <v>237</v>
      </c>
      <c r="E140" s="14">
        <v>-3264</v>
      </c>
      <c r="F140" s="130"/>
      <c r="G140" s="14">
        <v>-7335</v>
      </c>
      <c r="H140" s="130"/>
      <c r="I140" s="14">
        <v>-128</v>
      </c>
      <c r="J140" s="130"/>
      <c r="K140" s="14">
        <v>-6370</v>
      </c>
      <c r="L140" s="14"/>
    </row>
    <row r="141" spans="1:12" ht="21.6" customHeight="1">
      <c r="A141" s="90" t="s">
        <v>235</v>
      </c>
      <c r="E141" s="129">
        <v>643</v>
      </c>
      <c r="F141" s="130"/>
      <c r="G141" s="14">
        <v>0</v>
      </c>
      <c r="H141" s="130"/>
      <c r="I141" s="14">
        <v>643</v>
      </c>
      <c r="J141" s="130"/>
      <c r="K141" s="14">
        <v>0</v>
      </c>
      <c r="L141" s="14"/>
    </row>
    <row r="142" spans="1:12" ht="21.6" customHeight="1">
      <c r="A142" s="90" t="s">
        <v>223</v>
      </c>
      <c r="E142" s="129">
        <v>2947</v>
      </c>
      <c r="F142" s="130"/>
      <c r="G142" s="129">
        <v>4523</v>
      </c>
      <c r="H142" s="130"/>
      <c r="I142" s="14">
        <v>0</v>
      </c>
      <c r="J142" s="130"/>
      <c r="K142" s="14">
        <v>0</v>
      </c>
      <c r="L142" s="14"/>
    </row>
    <row r="143" spans="1:12" ht="21.6" customHeight="1">
      <c r="A143" s="115" t="s">
        <v>217</v>
      </c>
      <c r="E143" s="129">
        <v>17981</v>
      </c>
      <c r="F143" s="130"/>
      <c r="G143" s="129">
        <v>18475</v>
      </c>
      <c r="H143" s="130"/>
      <c r="I143" s="14">
        <v>3397</v>
      </c>
      <c r="J143" s="130"/>
      <c r="K143" s="14">
        <v>4963</v>
      </c>
      <c r="L143" s="14"/>
    </row>
    <row r="144" spans="1:12" ht="21.6" customHeight="1">
      <c r="A144" s="90" t="s">
        <v>236</v>
      </c>
      <c r="E144" s="129">
        <v>-324</v>
      </c>
      <c r="F144" s="130"/>
      <c r="G144" s="129">
        <v>3934</v>
      </c>
      <c r="H144" s="130"/>
      <c r="I144" s="14">
        <v>-264</v>
      </c>
      <c r="J144" s="130"/>
      <c r="K144" s="14">
        <v>3934</v>
      </c>
    </row>
    <row r="145" spans="1:11" ht="21.6" customHeight="1">
      <c r="A145" s="90" t="s">
        <v>178</v>
      </c>
      <c r="E145" s="129">
        <v>-441</v>
      </c>
      <c r="F145" s="90"/>
      <c r="G145" s="129">
        <v>-183</v>
      </c>
      <c r="H145" s="90"/>
      <c r="I145" s="90">
        <v>3370</v>
      </c>
      <c r="J145" s="90"/>
      <c r="K145" s="90">
        <v>2104</v>
      </c>
    </row>
    <row r="146" spans="1:11" ht="21.6" customHeight="1">
      <c r="A146" s="131" t="s">
        <v>220</v>
      </c>
      <c r="E146" s="129"/>
      <c r="F146" s="90"/>
      <c r="G146" s="129"/>
      <c r="H146" s="90"/>
      <c r="I146" s="1"/>
      <c r="J146" s="1"/>
    </row>
    <row r="147" spans="1:11" ht="21.6" customHeight="1">
      <c r="A147" s="90" t="s">
        <v>219</v>
      </c>
      <c r="E147" s="129">
        <v>3590</v>
      </c>
      <c r="F147" s="90"/>
      <c r="G147" s="129">
        <v>1470</v>
      </c>
      <c r="H147" s="90"/>
      <c r="I147" s="90">
        <v>-676</v>
      </c>
      <c r="J147" s="1"/>
      <c r="K147" s="90">
        <v>1435</v>
      </c>
    </row>
    <row r="148" spans="1:11" ht="21.6" customHeight="1">
      <c r="A148" s="131" t="s">
        <v>218</v>
      </c>
      <c r="E148" s="129"/>
      <c r="F148" s="130"/>
      <c r="G148" s="129"/>
      <c r="H148" s="130"/>
      <c r="I148" s="14"/>
      <c r="J148" s="130"/>
      <c r="K148" s="14"/>
    </row>
    <row r="149" spans="1:11" ht="21.6" customHeight="1">
      <c r="A149" s="90" t="s">
        <v>133</v>
      </c>
      <c r="E149" s="129">
        <v>24136</v>
      </c>
      <c r="F149" s="130"/>
      <c r="G149" s="129">
        <v>1392</v>
      </c>
      <c r="H149" s="130"/>
      <c r="I149" s="14">
        <v>35890</v>
      </c>
      <c r="J149" s="130"/>
      <c r="K149" s="14">
        <v>-18583</v>
      </c>
    </row>
    <row r="150" spans="1:11" ht="21.6" customHeight="1">
      <c r="A150" s="90" t="s">
        <v>176</v>
      </c>
      <c r="E150" s="129">
        <v>-191</v>
      </c>
      <c r="F150" s="130"/>
      <c r="G150" s="129">
        <v>-334</v>
      </c>
      <c r="H150" s="130"/>
      <c r="I150" s="14">
        <v>-173</v>
      </c>
      <c r="J150" s="130"/>
      <c r="K150" s="14">
        <v>-325</v>
      </c>
    </row>
    <row r="151" spans="1:11" ht="21.6" customHeight="1">
      <c r="A151" s="90" t="s">
        <v>177</v>
      </c>
      <c r="E151" s="132">
        <v>98266</v>
      </c>
      <c r="F151" s="130"/>
      <c r="G151" s="132">
        <v>127966</v>
      </c>
      <c r="H151" s="130"/>
      <c r="I151" s="15">
        <v>93340</v>
      </c>
      <c r="J151" s="130"/>
      <c r="K151" s="15">
        <v>116163</v>
      </c>
    </row>
    <row r="152" spans="1:11" ht="21.6" customHeight="1">
      <c r="A152" s="90" t="s">
        <v>50</v>
      </c>
      <c r="E152" s="129"/>
      <c r="F152" s="130"/>
      <c r="G152" s="129"/>
      <c r="H152" s="130"/>
      <c r="I152" s="29"/>
      <c r="J152" s="130"/>
      <c r="K152" s="29"/>
    </row>
    <row r="153" spans="1:11" ht="21.6" customHeight="1">
      <c r="A153" s="90" t="s">
        <v>51</v>
      </c>
      <c r="E153" s="16">
        <f>SUM(E133:E151)</f>
        <v>448878</v>
      </c>
      <c r="F153" s="130"/>
      <c r="G153" s="16">
        <f>SUM(G133:G151)</f>
        <v>425442</v>
      </c>
      <c r="H153" s="130"/>
      <c r="I153" s="16">
        <f>SUM(I133:I151)</f>
        <v>328006</v>
      </c>
      <c r="J153" s="130"/>
      <c r="K153" s="26">
        <f>SUM(K133:K151)</f>
        <v>366026</v>
      </c>
    </row>
    <row r="154" spans="1:11" ht="21.6" customHeight="1">
      <c r="A154" s="90" t="s">
        <v>52</v>
      </c>
      <c r="E154" s="129"/>
      <c r="F154" s="130"/>
      <c r="G154" s="129"/>
      <c r="H154" s="130"/>
      <c r="J154" s="130"/>
      <c r="K154" s="26"/>
    </row>
    <row r="155" spans="1:11" ht="21.6" customHeight="1">
      <c r="A155" s="90" t="s">
        <v>197</v>
      </c>
      <c r="E155" s="129">
        <v>48254</v>
      </c>
      <c r="F155" s="130"/>
      <c r="G155" s="129">
        <v>36779</v>
      </c>
      <c r="H155" s="130"/>
      <c r="I155" s="14">
        <v>580932</v>
      </c>
      <c r="J155" s="130"/>
      <c r="K155" s="14">
        <v>15775</v>
      </c>
    </row>
    <row r="156" spans="1:11" ht="21.6" customHeight="1">
      <c r="A156" s="90" t="s">
        <v>58</v>
      </c>
      <c r="E156" s="129">
        <v>29663</v>
      </c>
      <c r="F156" s="130"/>
      <c r="G156" s="129">
        <v>-34123</v>
      </c>
      <c r="H156" s="130"/>
      <c r="I156" s="14">
        <v>93343</v>
      </c>
      <c r="J156" s="130"/>
      <c r="K156" s="14">
        <v>68733</v>
      </c>
    </row>
    <row r="157" spans="1:11" ht="21.6" customHeight="1">
      <c r="A157" s="90" t="s">
        <v>59</v>
      </c>
      <c r="E157" s="14">
        <v>-3511</v>
      </c>
      <c r="F157" s="130"/>
      <c r="G157" s="129">
        <v>1737</v>
      </c>
      <c r="H157" s="130"/>
      <c r="I157" s="14">
        <v>-498</v>
      </c>
      <c r="J157" s="130"/>
      <c r="K157" s="14">
        <v>-3649</v>
      </c>
    </row>
    <row r="158" spans="1:11" ht="21.6" customHeight="1">
      <c r="A158" s="90" t="s">
        <v>135</v>
      </c>
      <c r="E158" s="129">
        <v>13686</v>
      </c>
      <c r="F158" s="130"/>
      <c r="G158" s="129">
        <v>18268</v>
      </c>
      <c r="H158" s="130"/>
      <c r="I158" s="14">
        <v>40709</v>
      </c>
      <c r="J158" s="130"/>
      <c r="K158" s="14">
        <v>13753</v>
      </c>
    </row>
    <row r="159" spans="1:11" ht="21.6" customHeight="1">
      <c r="A159" s="90" t="s">
        <v>60</v>
      </c>
      <c r="E159" s="129">
        <v>24</v>
      </c>
      <c r="F159" s="130"/>
      <c r="G159" s="129">
        <v>-25</v>
      </c>
      <c r="H159" s="130"/>
      <c r="I159" s="14">
        <v>24</v>
      </c>
      <c r="J159" s="130"/>
      <c r="K159" s="14">
        <v>-25</v>
      </c>
    </row>
    <row r="160" spans="1:11" ht="21.6" customHeight="1">
      <c r="A160" s="90" t="s">
        <v>53</v>
      </c>
      <c r="E160" s="129"/>
      <c r="F160" s="130"/>
      <c r="G160" s="129"/>
      <c r="H160" s="130"/>
      <c r="I160" s="16"/>
      <c r="J160" s="130"/>
      <c r="K160" s="16"/>
    </row>
    <row r="161" spans="1:11" ht="21.6" customHeight="1">
      <c r="A161" s="90" t="s">
        <v>198</v>
      </c>
      <c r="E161" s="129">
        <v>-45489</v>
      </c>
      <c r="F161" s="130"/>
      <c r="G161" s="129">
        <v>-82901</v>
      </c>
      <c r="H161" s="130"/>
      <c r="I161" s="14">
        <v>-47655</v>
      </c>
      <c r="J161" s="130"/>
      <c r="K161" s="14">
        <v>-14022</v>
      </c>
    </row>
    <row r="162" spans="1:11" ht="21.6" customHeight="1">
      <c r="A162" s="90" t="s">
        <v>61</v>
      </c>
      <c r="E162" s="129">
        <v>-6483</v>
      </c>
      <c r="F162" s="130"/>
      <c r="G162" s="129">
        <v>7014</v>
      </c>
      <c r="H162" s="130"/>
      <c r="I162" s="14">
        <v>-10000</v>
      </c>
      <c r="J162" s="130"/>
      <c r="K162" s="14">
        <v>12960</v>
      </c>
    </row>
    <row r="163" spans="1:11" ht="21.6" customHeight="1">
      <c r="A163" s="90" t="s">
        <v>203</v>
      </c>
      <c r="E163" s="129">
        <v>-30697</v>
      </c>
      <c r="F163" s="130"/>
      <c r="G163" s="129">
        <v>-37976</v>
      </c>
      <c r="H163" s="130"/>
      <c r="I163" s="14">
        <v>-18945</v>
      </c>
      <c r="J163" s="130"/>
      <c r="K163" s="14">
        <v>-26216</v>
      </c>
    </row>
    <row r="164" spans="1:11" ht="21.6" customHeight="1">
      <c r="A164" s="90" t="s">
        <v>62</v>
      </c>
      <c r="E164" s="129">
        <v>31</v>
      </c>
      <c r="F164" s="130"/>
      <c r="G164" s="129">
        <v>-26</v>
      </c>
      <c r="H164" s="130"/>
      <c r="I164" s="14">
        <v>0</v>
      </c>
      <c r="J164" s="130"/>
      <c r="K164" s="14">
        <v>0</v>
      </c>
    </row>
    <row r="165" spans="1:11" ht="21.6" customHeight="1">
      <c r="A165" s="90" t="s">
        <v>202</v>
      </c>
      <c r="E165" s="17">
        <f>SUM(E153:E164)</f>
        <v>454356</v>
      </c>
      <c r="F165" s="130"/>
      <c r="G165" s="17">
        <f>SUM(G153:G164)</f>
        <v>334189</v>
      </c>
      <c r="H165" s="130"/>
      <c r="I165" s="17">
        <f>SUM(I153:I164)</f>
        <v>965916</v>
      </c>
      <c r="J165" s="130"/>
      <c r="K165" s="17">
        <f>SUM(K153:K164)</f>
        <v>433335</v>
      </c>
    </row>
    <row r="166" spans="1:11" ht="21.6" customHeight="1">
      <c r="A166" s="90" t="s">
        <v>69</v>
      </c>
      <c r="E166" s="129">
        <v>-99122</v>
      </c>
      <c r="F166" s="130"/>
      <c r="G166" s="129">
        <v>-130187</v>
      </c>
      <c r="H166" s="130"/>
      <c r="I166" s="14">
        <v>-94196</v>
      </c>
      <c r="J166" s="130"/>
      <c r="K166" s="14">
        <v>-118353</v>
      </c>
    </row>
    <row r="167" spans="1:11" ht="21.6" customHeight="1">
      <c r="A167" s="90" t="s">
        <v>70</v>
      </c>
      <c r="E167" s="15">
        <v>-25474</v>
      </c>
      <c r="F167" s="130"/>
      <c r="G167" s="132">
        <v>-1413</v>
      </c>
      <c r="H167" s="130"/>
      <c r="I167" s="15">
        <v>-9852</v>
      </c>
      <c r="J167" s="130"/>
      <c r="K167" s="15">
        <v>-552</v>
      </c>
    </row>
    <row r="168" spans="1:11" ht="21.6" customHeight="1">
      <c r="A168" s="105" t="s">
        <v>200</v>
      </c>
      <c r="E168" s="132">
        <f>SUM(E165:E167)</f>
        <v>329760</v>
      </c>
      <c r="F168" s="130"/>
      <c r="G168" s="132">
        <f>SUM(G165:G167)</f>
        <v>202589</v>
      </c>
      <c r="H168" s="130"/>
      <c r="I168" s="15">
        <f>SUM(I165:I167)</f>
        <v>861868</v>
      </c>
      <c r="J168" s="130"/>
      <c r="K168" s="15">
        <f>SUM(K165:K167)</f>
        <v>314430</v>
      </c>
    </row>
    <row r="169" spans="1:11" ht="7.5" customHeight="1">
      <c r="A169" s="105"/>
      <c r="E169" s="133"/>
      <c r="F169" s="134"/>
      <c r="G169" s="2"/>
      <c r="H169" s="134"/>
      <c r="I169" s="30"/>
      <c r="J169" s="134"/>
      <c r="K169" s="2"/>
    </row>
    <row r="170" spans="1:11" ht="23.1" customHeight="1">
      <c r="A170" s="135" t="s">
        <v>4</v>
      </c>
      <c r="B170" s="136"/>
      <c r="C170" s="137"/>
      <c r="D170" s="137"/>
      <c r="E170" s="137"/>
      <c r="F170" s="138"/>
      <c r="G170" s="6"/>
      <c r="H170" s="138"/>
      <c r="I170" s="35"/>
      <c r="J170" s="138"/>
      <c r="K170" s="6"/>
    </row>
    <row r="171" spans="1:11" ht="23.1" customHeight="1">
      <c r="A171" s="105"/>
      <c r="B171" s="105"/>
      <c r="C171" s="105"/>
      <c r="D171" s="105"/>
      <c r="E171" s="105"/>
      <c r="F171" s="105"/>
      <c r="G171" s="104"/>
      <c r="H171" s="105"/>
      <c r="I171" s="24"/>
      <c r="J171" s="105"/>
      <c r="K171" s="104" t="s">
        <v>118</v>
      </c>
    </row>
    <row r="172" spans="1:11" ht="23.1" customHeight="1">
      <c r="A172" s="105" t="s">
        <v>20</v>
      </c>
      <c r="B172" s="105"/>
      <c r="C172" s="105"/>
      <c r="D172" s="105"/>
      <c r="E172" s="105"/>
      <c r="F172" s="105"/>
      <c r="G172" s="104"/>
      <c r="H172" s="105"/>
      <c r="I172" s="24"/>
      <c r="J172" s="105"/>
      <c r="K172" s="104"/>
    </row>
    <row r="173" spans="1:11" ht="23.1" customHeight="1">
      <c r="A173" s="146" t="s">
        <v>45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</row>
    <row r="174" spans="1:11" ht="23.1" customHeight="1">
      <c r="A174" s="106" t="s">
        <v>229</v>
      </c>
      <c r="B174" s="106"/>
      <c r="C174" s="106"/>
      <c r="D174" s="106"/>
      <c r="E174" s="106"/>
      <c r="F174" s="106"/>
      <c r="G174" s="106"/>
      <c r="H174" s="106"/>
      <c r="I174" s="25"/>
      <c r="J174" s="106"/>
      <c r="K174" s="106"/>
    </row>
    <row r="175" spans="1:11" ht="23.1" customHeight="1">
      <c r="A175" s="143" t="s">
        <v>117</v>
      </c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</row>
    <row r="176" spans="1:11" ht="23.1" customHeight="1">
      <c r="A176" s="105"/>
      <c r="B176" s="105"/>
      <c r="C176" s="105"/>
      <c r="D176" s="105"/>
      <c r="E176" s="144" t="s">
        <v>21</v>
      </c>
      <c r="F176" s="144"/>
      <c r="G176" s="144"/>
      <c r="H176" s="105"/>
      <c r="I176" s="145" t="s">
        <v>29</v>
      </c>
      <c r="J176" s="145"/>
      <c r="K176" s="145"/>
    </row>
    <row r="177" spans="1:12" ht="23.1" customHeight="1">
      <c r="A177" s="105"/>
      <c r="B177" s="105"/>
      <c r="C177" s="105"/>
      <c r="D177" s="105"/>
      <c r="E177" s="21">
        <v>2569</v>
      </c>
      <c r="F177" s="108"/>
      <c r="G177" s="21">
        <v>2568</v>
      </c>
      <c r="H177" s="108"/>
      <c r="I177" s="21">
        <v>2569</v>
      </c>
      <c r="J177" s="108"/>
      <c r="K177" s="21">
        <v>2568</v>
      </c>
    </row>
    <row r="178" spans="1:12" ht="23.1" customHeight="1">
      <c r="A178" s="105" t="s">
        <v>66</v>
      </c>
      <c r="B178" s="105"/>
      <c r="G178" s="2"/>
      <c r="I178" s="30"/>
      <c r="K178" s="2"/>
    </row>
    <row r="179" spans="1:12" ht="23.1" customHeight="1">
      <c r="A179" s="90" t="s">
        <v>221</v>
      </c>
      <c r="E179" s="16">
        <v>682</v>
      </c>
      <c r="F179" s="130"/>
      <c r="G179" s="16">
        <v>763</v>
      </c>
      <c r="H179" s="130"/>
      <c r="I179" s="14">
        <v>0</v>
      </c>
      <c r="J179" s="130"/>
      <c r="K179" s="14">
        <v>0</v>
      </c>
      <c r="L179" s="14"/>
    </row>
    <row r="180" spans="1:12" ht="23.1" customHeight="1">
      <c r="A180" s="90" t="s">
        <v>238</v>
      </c>
      <c r="E180" s="14">
        <v>20273</v>
      </c>
      <c r="F180" s="130"/>
      <c r="G180" s="14">
        <v>1773</v>
      </c>
      <c r="H180" s="130"/>
      <c r="I180" s="14">
        <v>0</v>
      </c>
      <c r="J180" s="130"/>
      <c r="K180" s="14">
        <v>0</v>
      </c>
      <c r="L180" s="14"/>
    </row>
    <row r="181" spans="1:12" ht="23.1" customHeight="1">
      <c r="A181" s="90" t="s">
        <v>188</v>
      </c>
      <c r="E181" s="16">
        <v>0</v>
      </c>
      <c r="F181" s="130"/>
      <c r="G181" s="16">
        <v>85500</v>
      </c>
      <c r="H181" s="130"/>
      <c r="I181" s="14">
        <v>0</v>
      </c>
      <c r="J181" s="130"/>
      <c r="K181" s="14">
        <v>85500</v>
      </c>
      <c r="L181" s="14"/>
    </row>
    <row r="182" spans="1:12" ht="23.1" customHeight="1">
      <c r="A182" s="90" t="s">
        <v>208</v>
      </c>
      <c r="E182" s="16">
        <v>0</v>
      </c>
      <c r="F182" s="130"/>
      <c r="G182" s="16">
        <v>0</v>
      </c>
      <c r="H182" s="130"/>
      <c r="I182" s="14">
        <v>-500000</v>
      </c>
      <c r="J182" s="130"/>
      <c r="K182" s="14">
        <v>-15000</v>
      </c>
      <c r="L182" s="14"/>
    </row>
    <row r="183" spans="1:12" ht="23.1" customHeight="1">
      <c r="A183" s="90" t="s">
        <v>130</v>
      </c>
      <c r="E183" s="16">
        <v>-28293</v>
      </c>
      <c r="F183" s="130"/>
      <c r="G183" s="16">
        <v>-37685</v>
      </c>
      <c r="H183" s="130"/>
      <c r="I183" s="14">
        <v>-10761</v>
      </c>
      <c r="J183" s="130"/>
      <c r="K183" s="14">
        <v>-28863</v>
      </c>
      <c r="L183" s="14"/>
    </row>
    <row r="184" spans="1:12" ht="23.1" customHeight="1">
      <c r="A184" s="90" t="s">
        <v>63</v>
      </c>
      <c r="E184" s="129">
        <v>1592</v>
      </c>
      <c r="F184" s="130"/>
      <c r="G184" s="129">
        <v>23</v>
      </c>
      <c r="H184" s="130"/>
      <c r="I184" s="14">
        <v>271</v>
      </c>
      <c r="J184" s="130"/>
      <c r="K184" s="14">
        <v>23</v>
      </c>
      <c r="L184" s="14"/>
    </row>
    <row r="185" spans="1:12" ht="23.1" customHeight="1">
      <c r="A185" s="90" t="s">
        <v>152</v>
      </c>
      <c r="E185" s="129">
        <v>-1365</v>
      </c>
      <c r="F185" s="130"/>
      <c r="G185" s="129">
        <v>-1737</v>
      </c>
      <c r="H185" s="130"/>
      <c r="I185" s="14">
        <v>-5</v>
      </c>
      <c r="J185" s="130"/>
      <c r="K185" s="14">
        <v>0</v>
      </c>
      <c r="L185" s="14"/>
    </row>
    <row r="186" spans="1:12" ht="23.1" customHeight="1">
      <c r="A186" s="90" t="s">
        <v>199</v>
      </c>
      <c r="E186" s="129">
        <v>126</v>
      </c>
      <c r="F186" s="130"/>
      <c r="G186" s="129">
        <v>262</v>
      </c>
      <c r="H186" s="130"/>
      <c r="I186" s="14">
        <v>107</v>
      </c>
      <c r="J186" s="130"/>
      <c r="K186" s="14">
        <v>254</v>
      </c>
      <c r="L186" s="14"/>
    </row>
    <row r="187" spans="1:12" ht="23.1" customHeight="1">
      <c r="A187" s="105" t="s">
        <v>170</v>
      </c>
      <c r="E187" s="18">
        <f>SUM(E179:E186)</f>
        <v>-6985</v>
      </c>
      <c r="F187" s="130"/>
      <c r="G187" s="18">
        <f>SUM(G179:G186)</f>
        <v>48899</v>
      </c>
      <c r="H187" s="130"/>
      <c r="I187" s="18">
        <f>SUM(I179:I186)</f>
        <v>-510388</v>
      </c>
      <c r="J187" s="130"/>
      <c r="K187" s="18">
        <f>SUM(K179:K186)</f>
        <v>41914</v>
      </c>
    </row>
    <row r="188" spans="1:12" ht="23.1" customHeight="1">
      <c r="A188" s="105" t="s">
        <v>67</v>
      </c>
      <c r="B188" s="105"/>
      <c r="E188" s="129"/>
      <c r="F188" s="130"/>
      <c r="G188" s="129"/>
      <c r="H188" s="130"/>
      <c r="J188" s="130"/>
      <c r="K188" s="26"/>
    </row>
    <row r="189" spans="1:12" ht="23.1" customHeight="1">
      <c r="A189" s="90" t="s">
        <v>97</v>
      </c>
      <c r="B189" s="105"/>
      <c r="E189" s="129"/>
      <c r="F189" s="130"/>
      <c r="G189" s="129"/>
      <c r="H189" s="130"/>
      <c r="I189" s="16"/>
      <c r="J189" s="130"/>
      <c r="K189" s="16"/>
      <c r="L189" s="14"/>
    </row>
    <row r="190" spans="1:12" ht="23.1" customHeight="1">
      <c r="A190" s="90" t="s">
        <v>213</v>
      </c>
      <c r="E190" s="129">
        <v>-72973</v>
      </c>
      <c r="F190" s="130"/>
      <c r="G190" s="129">
        <v>85331</v>
      </c>
      <c r="H190" s="130"/>
      <c r="I190" s="14">
        <v>-70981</v>
      </c>
      <c r="J190" s="130"/>
      <c r="K190" s="14">
        <v>44925</v>
      </c>
      <c r="L190" s="14"/>
    </row>
    <row r="191" spans="1:12" ht="23.1" customHeight="1">
      <c r="A191" s="90" t="s">
        <v>163</v>
      </c>
      <c r="E191" s="129">
        <v>108</v>
      </c>
      <c r="F191" s="130"/>
      <c r="G191" s="129">
        <v>109</v>
      </c>
      <c r="H191" s="130"/>
      <c r="I191" s="129">
        <v>0</v>
      </c>
      <c r="J191" s="130"/>
      <c r="K191" s="129">
        <v>0</v>
      </c>
      <c r="L191" s="129"/>
    </row>
    <row r="192" spans="1:12" ht="23.1" customHeight="1">
      <c r="A192" s="90" t="s">
        <v>171</v>
      </c>
      <c r="E192" s="129">
        <v>-11986</v>
      </c>
      <c r="F192" s="130"/>
      <c r="G192" s="129">
        <v>-12482</v>
      </c>
      <c r="H192" s="130"/>
      <c r="I192" s="7">
        <v>-21384</v>
      </c>
      <c r="J192" s="130"/>
      <c r="K192" s="14">
        <v>-20866</v>
      </c>
      <c r="L192" s="14"/>
    </row>
    <row r="193" spans="1:12" ht="23.1" customHeight="1">
      <c r="A193" s="90" t="s">
        <v>169</v>
      </c>
      <c r="E193" s="129">
        <v>-232271</v>
      </c>
      <c r="F193" s="130"/>
      <c r="G193" s="129">
        <v>-275002</v>
      </c>
      <c r="H193" s="130"/>
      <c r="I193" s="14">
        <v>-217172</v>
      </c>
      <c r="J193" s="130"/>
      <c r="K193" s="14">
        <v>-254461</v>
      </c>
      <c r="L193" s="14"/>
    </row>
    <row r="194" spans="1:12" ht="23.1" customHeight="1">
      <c r="A194" s="90" t="s">
        <v>232</v>
      </c>
      <c r="E194" s="129">
        <v>-18269</v>
      </c>
      <c r="F194" s="130"/>
      <c r="G194" s="129">
        <v>-18269</v>
      </c>
      <c r="H194" s="130"/>
      <c r="I194" s="14">
        <v>-18269</v>
      </c>
      <c r="J194" s="130"/>
      <c r="K194" s="14">
        <v>-18269</v>
      </c>
      <c r="L194" s="14"/>
    </row>
    <row r="195" spans="1:12" ht="23.1" customHeight="1">
      <c r="A195" s="105" t="s">
        <v>201</v>
      </c>
      <c r="E195" s="18">
        <f>SUM(E190:E194)</f>
        <v>-335391</v>
      </c>
      <c r="F195" s="130"/>
      <c r="G195" s="18">
        <f>SUM(G190:G194)</f>
        <v>-220313</v>
      </c>
      <c r="H195" s="130"/>
      <c r="I195" s="141">
        <f>SUM(I190:I194)</f>
        <v>-327806</v>
      </c>
      <c r="J195" s="130"/>
      <c r="K195" s="18">
        <f>SUM(K190:K194)</f>
        <v>-248671</v>
      </c>
    </row>
    <row r="196" spans="1:12" ht="23.1" customHeight="1">
      <c r="A196" s="105" t="s">
        <v>214</v>
      </c>
      <c r="E196" s="132">
        <v>12881</v>
      </c>
      <c r="F196" s="130"/>
      <c r="G196" s="132">
        <v>27238</v>
      </c>
      <c r="H196" s="130"/>
      <c r="I196" s="15">
        <v>0</v>
      </c>
      <c r="J196" s="130"/>
      <c r="K196" s="15">
        <v>0</v>
      </c>
    </row>
    <row r="197" spans="1:12" ht="23.1" customHeight="1">
      <c r="A197" s="105" t="s">
        <v>215</v>
      </c>
      <c r="E197" s="129">
        <f>E168+E187+E195+E196</f>
        <v>265</v>
      </c>
      <c r="F197" s="129"/>
      <c r="G197" s="129">
        <f>G168+G187+G195+G196</f>
        <v>58413</v>
      </c>
      <c r="H197" s="129"/>
      <c r="I197" s="14">
        <f>I168+I187+I195+I196</f>
        <v>23674</v>
      </c>
      <c r="J197" s="129"/>
      <c r="K197" s="14">
        <f>K168+K187+K195+K196</f>
        <v>107673</v>
      </c>
    </row>
    <row r="198" spans="1:12" ht="23.1" customHeight="1">
      <c r="A198" s="90" t="s">
        <v>124</v>
      </c>
      <c r="E198" s="129">
        <f>Bls!G11</f>
        <v>192018</v>
      </c>
      <c r="F198" s="130"/>
      <c r="G198" s="129">
        <v>174297</v>
      </c>
      <c r="H198" s="130"/>
      <c r="I198" s="14">
        <f>Bls!K11</f>
        <v>93601</v>
      </c>
      <c r="J198" s="130"/>
      <c r="K198" s="14">
        <v>79486</v>
      </c>
    </row>
    <row r="199" spans="1:12" ht="23.1" customHeight="1" thickBot="1">
      <c r="A199" s="105" t="s">
        <v>112</v>
      </c>
      <c r="E199" s="19">
        <f>SUM(E197:E198)</f>
        <v>192283</v>
      </c>
      <c r="F199" s="130"/>
      <c r="G199" s="19">
        <f>SUM(G197:G198)</f>
        <v>232710</v>
      </c>
      <c r="H199" s="130"/>
      <c r="I199" s="19">
        <f>SUM(I197:I198)</f>
        <v>117275</v>
      </c>
      <c r="J199" s="130"/>
      <c r="K199" s="19">
        <f>SUM(K197:K198)</f>
        <v>187159</v>
      </c>
    </row>
    <row r="200" spans="1:12" ht="23.1" customHeight="1" thickTop="1">
      <c r="E200" s="93"/>
      <c r="F200" s="130"/>
      <c r="G200" s="93"/>
      <c r="H200" s="130"/>
      <c r="I200" s="93"/>
      <c r="J200" s="130"/>
      <c r="K200" s="93"/>
    </row>
    <row r="201" spans="1:12" ht="23.1" customHeight="1">
      <c r="A201" s="105" t="s">
        <v>137</v>
      </c>
      <c r="E201" s="139"/>
      <c r="F201" s="130"/>
      <c r="G201" s="139"/>
      <c r="H201" s="130"/>
      <c r="I201" s="129"/>
      <c r="J201" s="130"/>
      <c r="K201" s="129"/>
    </row>
    <row r="202" spans="1:12" ht="23.1" customHeight="1">
      <c r="A202" s="90" t="s">
        <v>138</v>
      </c>
      <c r="E202" s="129"/>
      <c r="F202" s="130"/>
      <c r="G202" s="129"/>
      <c r="H202" s="130"/>
      <c r="I202" s="129"/>
      <c r="J202" s="130"/>
      <c r="K202" s="129"/>
    </row>
    <row r="203" spans="1:12" ht="23.1" customHeight="1">
      <c r="A203" s="90" t="s">
        <v>167</v>
      </c>
      <c r="E203" s="129">
        <v>6957</v>
      </c>
      <c r="F203" s="130"/>
      <c r="G203" s="129">
        <v>2707</v>
      </c>
      <c r="H203" s="130"/>
      <c r="I203" s="129">
        <v>6957</v>
      </c>
      <c r="J203" s="130"/>
      <c r="K203" s="129">
        <v>2707</v>
      </c>
      <c r="L203" s="129"/>
    </row>
    <row r="204" spans="1:12" ht="23.1" customHeight="1">
      <c r="A204" s="90" t="s">
        <v>210</v>
      </c>
      <c r="E204" s="129">
        <v>0</v>
      </c>
      <c r="F204" s="130"/>
      <c r="G204" s="129">
        <v>0</v>
      </c>
      <c r="H204" s="130"/>
      <c r="I204" s="129">
        <v>864</v>
      </c>
      <c r="J204" s="130"/>
      <c r="K204" s="129">
        <v>654</v>
      </c>
      <c r="L204" s="129"/>
    </row>
    <row r="205" spans="1:12" ht="23.1" customHeight="1">
      <c r="A205" s="90" t="s">
        <v>233</v>
      </c>
      <c r="E205" s="129"/>
      <c r="F205" s="130"/>
      <c r="G205" s="129"/>
      <c r="H205" s="130"/>
      <c r="I205" s="129"/>
      <c r="J205" s="130"/>
      <c r="K205" s="129"/>
      <c r="L205" s="129"/>
    </row>
    <row r="206" spans="1:12" ht="23.1" customHeight="1">
      <c r="A206" s="90" t="s">
        <v>234</v>
      </c>
      <c r="E206" s="129">
        <v>0</v>
      </c>
      <c r="F206" s="130"/>
      <c r="G206" s="129">
        <v>87148</v>
      </c>
      <c r="H206" s="130"/>
      <c r="I206" s="129">
        <v>0</v>
      </c>
      <c r="J206" s="130"/>
      <c r="K206" s="129">
        <v>0</v>
      </c>
      <c r="L206" s="129"/>
    </row>
    <row r="207" spans="1:12" ht="23.1" customHeight="1">
      <c r="E207" s="129"/>
      <c r="F207" s="130"/>
      <c r="G207" s="129"/>
      <c r="H207" s="130"/>
      <c r="I207" s="129"/>
      <c r="J207" s="130"/>
      <c r="K207" s="16"/>
    </row>
    <row r="208" spans="1:12" ht="23.1" customHeight="1">
      <c r="A208" s="90" t="s">
        <v>4</v>
      </c>
      <c r="F208" s="140"/>
      <c r="H208" s="140"/>
      <c r="J208" s="140"/>
    </row>
  </sheetData>
  <mergeCells count="24">
    <mergeCell ref="A40:K40"/>
    <mergeCell ref="E41:G41"/>
    <mergeCell ref="I41:K41"/>
    <mergeCell ref="A3:K3"/>
    <mergeCell ref="A5:K5"/>
    <mergeCell ref="E6:G6"/>
    <mergeCell ref="I6:K6"/>
    <mergeCell ref="A38:K38"/>
    <mergeCell ref="E176:G176"/>
    <mergeCell ref="I176:K176"/>
    <mergeCell ref="A129:K129"/>
    <mergeCell ref="A127:K127"/>
    <mergeCell ref="E130:G130"/>
    <mergeCell ref="I130:K130"/>
    <mergeCell ref="A173:K173"/>
    <mergeCell ref="A175:K175"/>
    <mergeCell ref="A102:K102"/>
    <mergeCell ref="E103:G103"/>
    <mergeCell ref="I103:K103"/>
    <mergeCell ref="A65:K65"/>
    <mergeCell ref="A67:K67"/>
    <mergeCell ref="E68:G68"/>
    <mergeCell ref="I68:K68"/>
    <mergeCell ref="A100:K100"/>
  </mergeCells>
  <printOptions gridLinesSet="0"/>
  <pageMargins left="0.78740157480314965" right="0.31496062992125984" top="0.59055118110236227" bottom="0.11811023622047245" header="0.15748031496062992" footer="0.15748031496062992"/>
  <pageSetup paperSize="9" scale="80" fitToWidth="0" fitToHeight="0" orientation="portrait" r:id="rId1"/>
  <headerFooter alignWithMargins="0"/>
  <rowBreaks count="5" manualBreakCount="5">
    <brk id="35" max="10" man="1"/>
    <brk id="62" max="16383" man="1"/>
    <brk id="97" max="16383" man="1"/>
    <brk id="124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B63"/>
  <sheetViews>
    <sheetView showGridLines="0" view="pageBreakPreview" zoomScale="70" zoomScaleNormal="70" zoomScaleSheetLayoutView="70" workbookViewId="0">
      <selection activeCell="AC1" sqref="AC1"/>
    </sheetView>
  </sheetViews>
  <sheetFormatPr defaultColWidth="10.5703125" defaultRowHeight="23.1" customHeight="1"/>
  <cols>
    <col min="1" max="1" width="32.42578125" style="51" customWidth="1"/>
    <col min="2" max="2" width="0.5703125" style="51" customWidth="1"/>
    <col min="3" max="3" width="11.5703125" style="51" customWidth="1"/>
    <col min="4" max="4" width="1.42578125" style="51" customWidth="1"/>
    <col min="5" max="5" width="11.5703125" style="51" customWidth="1"/>
    <col min="6" max="6" width="1.42578125" style="51" customWidth="1"/>
    <col min="7" max="7" width="11.5703125" style="51" customWidth="1"/>
    <col min="8" max="8" width="1.42578125" style="51" customWidth="1"/>
    <col min="9" max="9" width="11.5703125" style="51" customWidth="1"/>
    <col min="10" max="10" width="1.42578125" style="51" customWidth="1"/>
    <col min="11" max="11" width="11.5703125" style="54" customWidth="1"/>
    <col min="12" max="12" width="1.42578125" style="51" customWidth="1"/>
    <col min="13" max="13" width="11.42578125" style="54" customWidth="1"/>
    <col min="14" max="14" width="1.42578125" style="51" customWidth="1"/>
    <col min="15" max="15" width="13.5703125" style="51" customWidth="1"/>
    <col min="16" max="16" width="1.42578125" style="51" customWidth="1"/>
    <col min="17" max="17" width="12.5703125" style="51" customWidth="1"/>
    <col min="18" max="18" width="1.42578125" style="51" customWidth="1"/>
    <col min="19" max="19" width="12.5703125" style="51" customWidth="1"/>
    <col min="20" max="20" width="1.42578125" style="51" customWidth="1"/>
    <col min="21" max="21" width="14.42578125" style="51" customWidth="1"/>
    <col min="22" max="22" width="1.42578125" style="51" customWidth="1"/>
    <col min="23" max="23" width="12.5703125" style="51" customWidth="1"/>
    <col min="24" max="24" width="1.42578125" style="51" customWidth="1"/>
    <col min="25" max="25" width="12.5703125" style="51" customWidth="1"/>
    <col min="26" max="26" width="1.42578125" style="51" customWidth="1"/>
    <col min="27" max="27" width="12.5703125" style="51" customWidth="1"/>
    <col min="28" max="28" width="0.42578125" style="51" customWidth="1"/>
    <col min="29" max="16384" width="10.5703125" style="51"/>
  </cols>
  <sheetData>
    <row r="1" spans="1:28" ht="23.1" customHeight="1">
      <c r="AA1" s="50" t="s">
        <v>118</v>
      </c>
    </row>
    <row r="2" spans="1:28" ht="23.1" customHeight="1">
      <c r="A2" s="49" t="s">
        <v>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50"/>
    </row>
    <row r="3" spans="1:28" ht="23.1" customHeight="1">
      <c r="A3" s="149" t="s">
        <v>183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</row>
    <row r="4" spans="1:28" ht="23.1" customHeight="1">
      <c r="A4" s="49" t="s">
        <v>229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8" s="52" customFormat="1" ht="23.1" customHeight="1">
      <c r="A5" s="150" t="s">
        <v>117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</row>
    <row r="6" spans="1:28" s="52" customFormat="1" ht="23.1" customHeight="1">
      <c r="A6" s="53"/>
      <c r="B6" s="53"/>
      <c r="C6" s="151" t="s">
        <v>21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28" s="52" customFormat="1" ht="23.1" customHeight="1">
      <c r="A7" s="53"/>
      <c r="B7" s="53"/>
      <c r="C7" s="152" t="s">
        <v>87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57"/>
      <c r="Y7" s="57"/>
      <c r="Z7" s="57"/>
      <c r="AA7" s="57"/>
    </row>
    <row r="8" spans="1:28" s="52" customFormat="1" ht="23.1" customHeight="1">
      <c r="A8" s="53"/>
      <c r="B8" s="53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53" t="s">
        <v>74</v>
      </c>
      <c r="P8" s="153"/>
      <c r="Q8" s="153"/>
      <c r="R8" s="153"/>
      <c r="S8" s="153"/>
      <c r="T8" s="153"/>
      <c r="U8" s="153"/>
      <c r="V8" s="99"/>
      <c r="W8" s="57"/>
      <c r="X8" s="57"/>
      <c r="Y8" s="57"/>
      <c r="Z8" s="57"/>
      <c r="AA8" s="57"/>
    </row>
    <row r="9" spans="1:28" s="52" customFormat="1" ht="23.1" customHeight="1">
      <c r="A9" s="53"/>
      <c r="B9" s="53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00" t="s">
        <v>81</v>
      </c>
      <c r="P9" s="100"/>
      <c r="Q9" s="100"/>
      <c r="R9" s="100"/>
      <c r="S9" s="100"/>
      <c r="T9" s="101"/>
      <c r="U9" s="101"/>
      <c r="V9" s="57"/>
      <c r="W9" s="57"/>
      <c r="X9" s="57"/>
      <c r="Y9" s="57" t="s">
        <v>91</v>
      </c>
      <c r="Z9" s="57"/>
      <c r="AA9" s="57"/>
    </row>
    <row r="10" spans="1:28" s="54" customFormat="1" ht="23.1" customHeight="1">
      <c r="C10" s="53"/>
      <c r="D10" s="53"/>
      <c r="E10" s="53"/>
      <c r="F10" s="53"/>
      <c r="G10" s="53"/>
      <c r="H10" s="53"/>
      <c r="I10" s="53"/>
      <c r="K10" s="154" t="s">
        <v>28</v>
      </c>
      <c r="L10" s="154"/>
      <c r="M10" s="154"/>
      <c r="O10" s="57" t="s">
        <v>75</v>
      </c>
      <c r="P10" s="57"/>
      <c r="Q10" s="57" t="s">
        <v>154</v>
      </c>
      <c r="R10" s="57"/>
      <c r="S10" s="57"/>
      <c r="T10" s="53"/>
      <c r="Y10" s="57" t="s">
        <v>92</v>
      </c>
    </row>
    <row r="11" spans="1:28" s="54" customFormat="1" ht="23.1" customHeight="1">
      <c r="C11" s="54" t="s">
        <v>38</v>
      </c>
      <c r="I11" s="54" t="s">
        <v>114</v>
      </c>
      <c r="K11" s="54" t="s">
        <v>187</v>
      </c>
      <c r="L11" s="51"/>
      <c r="M11" s="51"/>
      <c r="O11" s="57" t="s">
        <v>76</v>
      </c>
      <c r="P11" s="57"/>
      <c r="Q11" s="57" t="s">
        <v>155</v>
      </c>
      <c r="R11" s="57"/>
      <c r="S11" s="57"/>
      <c r="U11" s="57" t="s">
        <v>17</v>
      </c>
      <c r="W11" s="57" t="s">
        <v>17</v>
      </c>
      <c r="Y11" s="57" t="s">
        <v>93</v>
      </c>
      <c r="AA11" s="57" t="s">
        <v>17</v>
      </c>
    </row>
    <row r="12" spans="1:28" s="54" customFormat="1" ht="23.1" customHeight="1">
      <c r="C12" s="54" t="s">
        <v>127</v>
      </c>
      <c r="E12" s="54" t="s">
        <v>18</v>
      </c>
      <c r="G12" s="54" t="s">
        <v>19</v>
      </c>
      <c r="I12" s="54" t="s">
        <v>115</v>
      </c>
      <c r="K12" s="54" t="s">
        <v>15</v>
      </c>
      <c r="M12" s="54" t="s">
        <v>25</v>
      </c>
      <c r="O12" s="57" t="s">
        <v>77</v>
      </c>
      <c r="P12" s="57"/>
      <c r="Q12" s="57" t="s">
        <v>156</v>
      </c>
      <c r="R12" s="57"/>
      <c r="S12" s="57" t="s">
        <v>160</v>
      </c>
      <c r="U12" s="57" t="s">
        <v>79</v>
      </c>
      <c r="W12" s="57" t="s">
        <v>8</v>
      </c>
      <c r="Y12" s="57" t="s">
        <v>94</v>
      </c>
      <c r="AA12" s="57" t="s">
        <v>82</v>
      </c>
    </row>
    <row r="13" spans="1:28" s="54" customFormat="1" ht="23.1" customHeight="1">
      <c r="C13" s="55" t="s">
        <v>71</v>
      </c>
      <c r="E13" s="55" t="s">
        <v>16</v>
      </c>
      <c r="G13" s="55" t="s">
        <v>16</v>
      </c>
      <c r="I13" s="55" t="s">
        <v>116</v>
      </c>
      <c r="K13" s="55" t="s">
        <v>22</v>
      </c>
      <c r="M13" s="55" t="s">
        <v>26</v>
      </c>
      <c r="O13" s="58" t="s">
        <v>78</v>
      </c>
      <c r="P13" s="57"/>
      <c r="Q13" s="58" t="s">
        <v>157</v>
      </c>
      <c r="R13" s="57"/>
      <c r="S13" s="58" t="s">
        <v>161</v>
      </c>
      <c r="U13" s="58" t="s">
        <v>80</v>
      </c>
      <c r="W13" s="58" t="s">
        <v>90</v>
      </c>
      <c r="Y13" s="58" t="s">
        <v>95</v>
      </c>
      <c r="AA13" s="58" t="s">
        <v>83</v>
      </c>
    </row>
    <row r="14" spans="1:28" s="54" customFormat="1" ht="23.1" customHeight="1">
      <c r="A14" s="59" t="s">
        <v>190</v>
      </c>
      <c r="B14" s="51"/>
      <c r="C14" s="61">
        <v>4567233</v>
      </c>
      <c r="D14" s="61"/>
      <c r="E14" s="61">
        <v>4234237</v>
      </c>
      <c r="F14" s="61"/>
      <c r="G14" s="61">
        <v>-400000</v>
      </c>
      <c r="H14" s="61"/>
      <c r="I14" s="61">
        <v>-7431241</v>
      </c>
      <c r="J14" s="61"/>
      <c r="K14" s="61">
        <v>282971</v>
      </c>
      <c r="L14" s="61"/>
      <c r="M14" s="61">
        <v>3587456</v>
      </c>
      <c r="N14" s="61"/>
      <c r="O14" s="61">
        <v>-93954</v>
      </c>
      <c r="P14" s="61"/>
      <c r="Q14" s="61">
        <v>789</v>
      </c>
      <c r="R14" s="61"/>
      <c r="S14" s="61">
        <v>-209</v>
      </c>
      <c r="T14" s="61">
        <v>0</v>
      </c>
      <c r="U14" s="61">
        <f>SUM(O14:T14)</f>
        <v>-93374</v>
      </c>
      <c r="V14" s="61"/>
      <c r="W14" s="61">
        <f>SUM(C14:M14)+U14</f>
        <v>4747282</v>
      </c>
      <c r="X14" s="61"/>
      <c r="Y14" s="61">
        <v>-3197</v>
      </c>
      <c r="Z14" s="61"/>
      <c r="AA14" s="61">
        <f>W14+Y14</f>
        <v>4744085</v>
      </c>
    </row>
    <row r="15" spans="1:28" ht="23.1" customHeight="1">
      <c r="A15" s="63" t="s">
        <v>141</v>
      </c>
      <c r="C15" s="61">
        <v>0</v>
      </c>
      <c r="D15" s="61"/>
      <c r="E15" s="61">
        <v>0</v>
      </c>
      <c r="F15" s="61"/>
      <c r="G15" s="61">
        <v>0</v>
      </c>
      <c r="H15" s="61"/>
      <c r="I15" s="61">
        <v>0</v>
      </c>
      <c r="J15" s="61"/>
      <c r="K15" s="61">
        <v>0</v>
      </c>
      <c r="L15" s="61"/>
      <c r="M15" s="61">
        <f>pl!G88</f>
        <v>62915</v>
      </c>
      <c r="N15" s="61"/>
      <c r="O15" s="61">
        <v>0</v>
      </c>
      <c r="P15" s="61"/>
      <c r="Q15" s="61">
        <v>0</v>
      </c>
      <c r="R15" s="61"/>
      <c r="S15" s="61">
        <v>0</v>
      </c>
      <c r="T15" s="61"/>
      <c r="U15" s="61">
        <f>SUM(O15:T15)</f>
        <v>0</v>
      </c>
      <c r="V15" s="61"/>
      <c r="W15" s="61">
        <f>SUM(C15:M15)+U15</f>
        <v>62915</v>
      </c>
      <c r="X15" s="61"/>
      <c r="Y15" s="61">
        <f>pl!G90</f>
        <v>-124</v>
      </c>
      <c r="Z15" s="61"/>
      <c r="AA15" s="61">
        <f>W15+Y15</f>
        <v>62791</v>
      </c>
      <c r="AB15" s="50"/>
    </row>
    <row r="16" spans="1:28" ht="23.1" customHeight="1">
      <c r="A16" s="63" t="s">
        <v>128</v>
      </c>
      <c r="C16" s="64">
        <v>0</v>
      </c>
      <c r="D16" s="61"/>
      <c r="E16" s="64">
        <v>0</v>
      </c>
      <c r="F16" s="61"/>
      <c r="G16" s="64">
        <v>0</v>
      </c>
      <c r="H16" s="61"/>
      <c r="I16" s="64">
        <v>0</v>
      </c>
      <c r="J16" s="61"/>
      <c r="K16" s="64">
        <v>0</v>
      </c>
      <c r="L16" s="61"/>
      <c r="M16" s="64">
        <v>0</v>
      </c>
      <c r="N16" s="61"/>
      <c r="O16" s="64">
        <v>73140</v>
      </c>
      <c r="P16" s="61"/>
      <c r="Q16" s="64">
        <v>-359</v>
      </c>
      <c r="R16" s="61"/>
      <c r="S16" s="64">
        <v>0</v>
      </c>
      <c r="T16" s="61"/>
      <c r="U16" s="64">
        <f>SUM(O16:T16)</f>
        <v>72781</v>
      </c>
      <c r="V16" s="61"/>
      <c r="W16" s="64">
        <f>SUM(C16:M16)+U16</f>
        <v>72781</v>
      </c>
      <c r="X16" s="61"/>
      <c r="Y16" s="64">
        <v>-374</v>
      </c>
      <c r="Z16" s="61"/>
      <c r="AA16" s="64">
        <f>W16+Y16</f>
        <v>72407</v>
      </c>
      <c r="AB16" s="50"/>
    </row>
    <row r="17" spans="1:28" ht="23.1" customHeight="1">
      <c r="A17" s="63" t="s">
        <v>111</v>
      </c>
      <c r="C17" s="61">
        <f>SUM(C15:C16)</f>
        <v>0</v>
      </c>
      <c r="D17" s="61"/>
      <c r="E17" s="61">
        <f>SUM(E15:E16)</f>
        <v>0</v>
      </c>
      <c r="F17" s="61"/>
      <c r="G17" s="61">
        <f>SUM(G15:G16)</f>
        <v>0</v>
      </c>
      <c r="H17" s="61"/>
      <c r="I17" s="61">
        <f>SUM(I15:I16)</f>
        <v>0</v>
      </c>
      <c r="J17" s="61"/>
      <c r="K17" s="61">
        <f>SUM(K15:K16)</f>
        <v>0</v>
      </c>
      <c r="L17" s="61"/>
      <c r="M17" s="61">
        <f>SUM(M15:M16)</f>
        <v>62915</v>
      </c>
      <c r="N17" s="61"/>
      <c r="O17" s="61">
        <f>SUM(O15:O16)</f>
        <v>73140</v>
      </c>
      <c r="P17" s="61"/>
      <c r="Q17" s="61">
        <f>SUM(Q15:Q16)</f>
        <v>-359</v>
      </c>
      <c r="R17" s="61"/>
      <c r="S17" s="61">
        <f>SUM(S15:S16)</f>
        <v>0</v>
      </c>
      <c r="T17" s="61"/>
      <c r="U17" s="61">
        <f>SUM(U15:U16)</f>
        <v>72781</v>
      </c>
      <c r="V17" s="61"/>
      <c r="W17" s="61">
        <f>SUM(W15:W16)</f>
        <v>135696</v>
      </c>
      <c r="X17" s="61"/>
      <c r="Y17" s="61">
        <f>SUM(Y15:Y16)</f>
        <v>-498</v>
      </c>
      <c r="Z17" s="61"/>
      <c r="AA17" s="61">
        <f>SUM(AA15:AA16)</f>
        <v>135198</v>
      </c>
      <c r="AB17" s="50"/>
    </row>
    <row r="18" spans="1:28" ht="23.1" customHeight="1">
      <c r="A18" s="63" t="s">
        <v>232</v>
      </c>
      <c r="C18" s="61">
        <v>0</v>
      </c>
      <c r="D18" s="61"/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v>-18269</v>
      </c>
      <c r="N18" s="61"/>
      <c r="O18" s="61">
        <v>0</v>
      </c>
      <c r="P18" s="61"/>
      <c r="Q18" s="61">
        <v>0</v>
      </c>
      <c r="R18" s="61"/>
      <c r="S18" s="61">
        <v>0</v>
      </c>
      <c r="T18" s="61"/>
      <c r="U18" s="61">
        <f>SUM(O18:T18)</f>
        <v>0</v>
      </c>
      <c r="V18" s="61"/>
      <c r="W18" s="64">
        <f>SUM(C18:M18)+U18</f>
        <v>-18269</v>
      </c>
      <c r="X18" s="61"/>
      <c r="Y18" s="61">
        <v>0</v>
      </c>
      <c r="Z18" s="61"/>
      <c r="AA18" s="64">
        <f>W18+Y18</f>
        <v>-18269</v>
      </c>
      <c r="AB18" s="50"/>
    </row>
    <row r="19" spans="1:28" ht="23.1" customHeight="1" thickBot="1">
      <c r="A19" s="59" t="s">
        <v>230</v>
      </c>
      <c r="C19" s="65">
        <f>SUM(C14,C17:C18)</f>
        <v>4567233</v>
      </c>
      <c r="D19" s="61"/>
      <c r="E19" s="65">
        <f>SUM(E14,E17:E18)</f>
        <v>4234237</v>
      </c>
      <c r="F19" s="61"/>
      <c r="G19" s="65">
        <f>SUM(G14,G17:G18)</f>
        <v>-400000</v>
      </c>
      <c r="H19" s="61"/>
      <c r="I19" s="65">
        <f>SUM(I14,I17:I18)</f>
        <v>-7431241</v>
      </c>
      <c r="J19" s="61"/>
      <c r="K19" s="65">
        <f>SUM(K14,K17:K18)</f>
        <v>282971</v>
      </c>
      <c r="L19" s="61"/>
      <c r="M19" s="65">
        <f>SUM(M14,M17:M18)</f>
        <v>3632102</v>
      </c>
      <c r="N19" s="61"/>
      <c r="O19" s="65">
        <f>SUM(O14,O17:O18)</f>
        <v>-20814</v>
      </c>
      <c r="P19" s="61"/>
      <c r="Q19" s="65">
        <f>SUM(Q14,Q17:Q18)</f>
        <v>430</v>
      </c>
      <c r="R19" s="61"/>
      <c r="S19" s="65">
        <f>SUM(S14,S17:S18)</f>
        <v>-209</v>
      </c>
      <c r="T19" s="61"/>
      <c r="U19" s="65">
        <f>SUM(U14,U17:U18)</f>
        <v>-20593</v>
      </c>
      <c r="V19" s="61"/>
      <c r="W19" s="65">
        <f>SUM(W14,W17:W18)</f>
        <v>4864709</v>
      </c>
      <c r="X19" s="61"/>
      <c r="Y19" s="65">
        <f>SUM(Y14,Y17:Y18)</f>
        <v>-3695</v>
      </c>
      <c r="Z19" s="61"/>
      <c r="AA19" s="65">
        <f>SUM(AA14,AA17:AA18)</f>
        <v>4861014</v>
      </c>
      <c r="AB19" s="50"/>
    </row>
    <row r="20" spans="1:28" ht="23.1" customHeight="1" thickTop="1">
      <c r="A20" s="54"/>
      <c r="B20" s="54"/>
      <c r="C20" s="54"/>
      <c r="D20" s="54"/>
      <c r="E20" s="54"/>
      <c r="F20" s="54"/>
      <c r="G20" s="54"/>
      <c r="H20" s="54"/>
      <c r="I20" s="54"/>
      <c r="J20" s="54"/>
      <c r="L20" s="54"/>
      <c r="N20" s="54"/>
      <c r="O20" s="57"/>
      <c r="P20" s="57"/>
      <c r="Q20" s="57"/>
      <c r="R20" s="57"/>
      <c r="S20" s="57"/>
      <c r="T20" s="54"/>
      <c r="U20" s="57"/>
      <c r="V20" s="54"/>
      <c r="W20" s="57"/>
      <c r="X20" s="54"/>
      <c r="Y20" s="57"/>
      <c r="Z20" s="54"/>
      <c r="AA20" s="57"/>
    </row>
    <row r="21" spans="1:28" ht="23.1" customHeight="1">
      <c r="A21" s="59" t="s">
        <v>212</v>
      </c>
      <c r="C21" s="61">
        <v>4567233</v>
      </c>
      <c r="D21" s="61"/>
      <c r="E21" s="61">
        <v>4234237</v>
      </c>
      <c r="F21" s="61"/>
      <c r="G21" s="61">
        <v>-400000</v>
      </c>
      <c r="H21" s="61"/>
      <c r="I21" s="61">
        <v>-7431241</v>
      </c>
      <c r="J21" s="61"/>
      <c r="K21" s="61">
        <v>294971</v>
      </c>
      <c r="L21" s="61"/>
      <c r="M21" s="61">
        <v>3698710</v>
      </c>
      <c r="N21" s="61"/>
      <c r="O21" s="61">
        <v>-55049</v>
      </c>
      <c r="P21" s="61"/>
      <c r="Q21" s="61">
        <v>294</v>
      </c>
      <c r="R21" s="61"/>
      <c r="S21" s="61">
        <v>-209</v>
      </c>
      <c r="T21" s="61"/>
      <c r="U21" s="61">
        <f>SUM(O21:T21)</f>
        <v>-54964</v>
      </c>
      <c r="V21" s="61"/>
      <c r="W21" s="61">
        <f>SUM(C21:M21)+U21</f>
        <v>4908946</v>
      </c>
      <c r="X21" s="61"/>
      <c r="Y21" s="61">
        <v>-3317</v>
      </c>
      <c r="Z21" s="61"/>
      <c r="AA21" s="61">
        <f>W21+Y21</f>
        <v>4905629</v>
      </c>
    </row>
    <row r="22" spans="1:28" ht="23.1" customHeight="1">
      <c r="A22" s="63" t="s">
        <v>141</v>
      </c>
      <c r="C22" s="61">
        <v>0</v>
      </c>
      <c r="D22" s="61"/>
      <c r="E22" s="61">
        <v>0</v>
      </c>
      <c r="F22" s="61"/>
      <c r="G22" s="61">
        <v>0</v>
      </c>
      <c r="H22" s="61"/>
      <c r="I22" s="61">
        <v>0</v>
      </c>
      <c r="J22" s="61"/>
      <c r="K22" s="61">
        <v>0</v>
      </c>
      <c r="L22" s="61"/>
      <c r="M22" s="61">
        <f>pl!E88</f>
        <v>102540</v>
      </c>
      <c r="N22" s="61"/>
      <c r="O22" s="61">
        <v>0</v>
      </c>
      <c r="P22" s="61"/>
      <c r="Q22" s="61">
        <v>0</v>
      </c>
      <c r="R22" s="61"/>
      <c r="S22" s="61">
        <v>0</v>
      </c>
      <c r="T22" s="61"/>
      <c r="U22" s="61">
        <f>SUM(O22:T22)</f>
        <v>0</v>
      </c>
      <c r="V22" s="61"/>
      <c r="W22" s="61">
        <f>SUM(C22:M22)+U22</f>
        <v>102540</v>
      </c>
      <c r="X22" s="61"/>
      <c r="Y22" s="61">
        <f>pl!E90</f>
        <v>-1554</v>
      </c>
      <c r="Z22" s="61"/>
      <c r="AA22" s="61">
        <f>W22+Y22</f>
        <v>100986</v>
      </c>
    </row>
    <row r="23" spans="1:28" ht="23.1" customHeight="1">
      <c r="A23" s="63" t="s">
        <v>128</v>
      </c>
      <c r="C23" s="64">
        <v>0</v>
      </c>
      <c r="D23" s="61"/>
      <c r="E23" s="64">
        <v>0</v>
      </c>
      <c r="F23" s="61"/>
      <c r="G23" s="64">
        <v>0</v>
      </c>
      <c r="H23" s="61"/>
      <c r="I23" s="64">
        <v>0</v>
      </c>
      <c r="J23" s="61"/>
      <c r="K23" s="64">
        <v>0</v>
      </c>
      <c r="L23" s="61"/>
      <c r="M23" s="64">
        <v>0</v>
      </c>
      <c r="N23" s="61"/>
      <c r="O23" s="64">
        <v>22525</v>
      </c>
      <c r="P23" s="61"/>
      <c r="Q23" s="64">
        <f>pl!E112</f>
        <v>284</v>
      </c>
      <c r="R23" s="61"/>
      <c r="S23" s="64">
        <v>0</v>
      </c>
      <c r="T23" s="61"/>
      <c r="U23" s="64">
        <f>SUM(O23:T23)</f>
        <v>22809</v>
      </c>
      <c r="V23" s="61"/>
      <c r="W23" s="64">
        <f>SUM(C23:M23)+U23</f>
        <v>22809</v>
      </c>
      <c r="X23" s="61"/>
      <c r="Y23" s="64">
        <v>-108</v>
      </c>
      <c r="Z23" s="61"/>
      <c r="AA23" s="64">
        <f>W23+Y23</f>
        <v>22701</v>
      </c>
    </row>
    <row r="24" spans="1:28" ht="23.1" customHeight="1">
      <c r="A24" s="63" t="s">
        <v>111</v>
      </c>
      <c r="C24" s="61">
        <f>SUM(C22:C23)</f>
        <v>0</v>
      </c>
      <c r="D24" s="61"/>
      <c r="E24" s="61">
        <f>SUM(E22:E23)</f>
        <v>0</v>
      </c>
      <c r="F24" s="61"/>
      <c r="G24" s="61">
        <f>SUM(G22:G23)</f>
        <v>0</v>
      </c>
      <c r="H24" s="61"/>
      <c r="I24" s="61">
        <f>SUM(I22:I23)</f>
        <v>0</v>
      </c>
      <c r="J24" s="61"/>
      <c r="K24" s="61">
        <f>SUM(K22:K23)</f>
        <v>0</v>
      </c>
      <c r="L24" s="61"/>
      <c r="M24" s="61">
        <f>SUM(M22:M23)</f>
        <v>102540</v>
      </c>
      <c r="N24" s="61"/>
      <c r="O24" s="61">
        <f>SUM(O22:O23)</f>
        <v>22525</v>
      </c>
      <c r="P24" s="61"/>
      <c r="Q24" s="61">
        <f>SUM(Q22:Q23)</f>
        <v>284</v>
      </c>
      <c r="R24" s="61"/>
      <c r="S24" s="61">
        <f>SUM(S22:S23)</f>
        <v>0</v>
      </c>
      <c r="T24" s="61"/>
      <c r="U24" s="61">
        <f>SUM(U22:U23)</f>
        <v>22809</v>
      </c>
      <c r="V24" s="61"/>
      <c r="W24" s="61">
        <f>SUM(W22:W23)</f>
        <v>125349</v>
      </c>
      <c r="X24" s="61"/>
      <c r="Y24" s="61">
        <f>SUM(Y22:Y23)</f>
        <v>-1662</v>
      </c>
      <c r="Z24" s="61"/>
      <c r="AA24" s="61">
        <f>SUM(AA22:AA23)</f>
        <v>123687</v>
      </c>
    </row>
    <row r="25" spans="1:28" ht="23.1" customHeight="1">
      <c r="A25" s="63" t="s">
        <v>209</v>
      </c>
      <c r="C25" s="61">
        <v>0</v>
      </c>
      <c r="D25" s="61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61">
        <v>-18269</v>
      </c>
      <c r="N25" s="61"/>
      <c r="O25" s="61">
        <v>0</v>
      </c>
      <c r="P25" s="61"/>
      <c r="Q25" s="61">
        <v>0</v>
      </c>
      <c r="R25" s="61"/>
      <c r="S25" s="61">
        <v>0</v>
      </c>
      <c r="T25" s="61"/>
      <c r="U25" s="64">
        <f>SUM(O25:T25)</f>
        <v>0</v>
      </c>
      <c r="V25" s="61"/>
      <c r="W25" s="64">
        <f>SUM(C25:M25)+U25</f>
        <v>-18269</v>
      </c>
      <c r="X25" s="61"/>
      <c r="Y25" s="61">
        <v>0</v>
      </c>
      <c r="Z25" s="61"/>
      <c r="AA25" s="64">
        <f>W25+Y25</f>
        <v>-18269</v>
      </c>
    </row>
    <row r="26" spans="1:28" ht="23.1" customHeight="1" thickBot="1">
      <c r="A26" s="59" t="s">
        <v>231</v>
      </c>
      <c r="C26" s="65">
        <f>SUM(C21,C24:C25)</f>
        <v>4567233</v>
      </c>
      <c r="D26" s="61"/>
      <c r="E26" s="65">
        <f>SUM(E21,E24:E25)</f>
        <v>4234237</v>
      </c>
      <c r="F26" s="61"/>
      <c r="G26" s="65">
        <f>SUM(G21,G24:G25)</f>
        <v>-400000</v>
      </c>
      <c r="H26" s="61"/>
      <c r="I26" s="65">
        <f>SUM(I21,I24:I25)</f>
        <v>-7431241</v>
      </c>
      <c r="J26" s="61"/>
      <c r="K26" s="65">
        <f>SUM(K21,K24:K25)</f>
        <v>294971</v>
      </c>
      <c r="L26" s="61"/>
      <c r="M26" s="65">
        <f>SUM(M21,M24:M25)</f>
        <v>3782981</v>
      </c>
      <c r="N26" s="61"/>
      <c r="O26" s="65">
        <f>SUM(O21,O24:O25)</f>
        <v>-32524</v>
      </c>
      <c r="P26" s="61"/>
      <c r="Q26" s="65">
        <f>SUM(Q21,Q24:Q25)</f>
        <v>578</v>
      </c>
      <c r="R26" s="61"/>
      <c r="S26" s="65">
        <f>SUM(S21,S24:S25)</f>
        <v>-209</v>
      </c>
      <c r="T26" s="61"/>
      <c r="U26" s="65">
        <f>SUM(U21,U24:U25)</f>
        <v>-32155</v>
      </c>
      <c r="V26" s="61"/>
      <c r="W26" s="65">
        <f>SUM(W21,W24:W25)</f>
        <v>5016026</v>
      </c>
      <c r="X26" s="61"/>
      <c r="Y26" s="65">
        <f>SUM(Y21,Y24:Y25)</f>
        <v>-4979</v>
      </c>
      <c r="Z26" s="61"/>
      <c r="AA26" s="65">
        <f>SUM(AA21,AA24:AA25)</f>
        <v>5011047</v>
      </c>
    </row>
    <row r="27" spans="1:28" ht="23.1" customHeight="1" thickTop="1"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102"/>
      <c r="O27" s="66"/>
      <c r="P27" s="66"/>
      <c r="Q27" s="66"/>
      <c r="R27" s="66"/>
      <c r="S27" s="66"/>
      <c r="T27" s="66"/>
      <c r="U27" s="23"/>
      <c r="V27" s="66"/>
      <c r="W27" s="23"/>
      <c r="X27" s="66"/>
      <c r="Y27" s="23"/>
      <c r="Z27" s="66"/>
      <c r="AA27" s="38"/>
    </row>
    <row r="28" spans="1:28" ht="23.1" customHeight="1">
      <c r="A28" s="148" t="s">
        <v>4</v>
      </c>
      <c r="B28" s="148"/>
      <c r="C28" s="148"/>
      <c r="D28" s="148"/>
      <c r="E28" s="148"/>
      <c r="F28" s="148"/>
      <c r="G28" s="148"/>
    </row>
    <row r="30" spans="1:28" ht="23.1" customHeight="1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</row>
    <row r="31" spans="1:28" ht="23.1" customHeight="1">
      <c r="M31" s="51"/>
    </row>
    <row r="57" spans="1:5" ht="23.1" customHeight="1">
      <c r="A57" s="51" t="s">
        <v>143</v>
      </c>
    </row>
    <row r="58" spans="1:5" ht="23.1" customHeight="1">
      <c r="A58" s="51" t="s">
        <v>144</v>
      </c>
    </row>
    <row r="63" spans="1:5" ht="23.1" customHeight="1">
      <c r="E63" s="51">
        <f>SUM(E55:E62)</f>
        <v>0</v>
      </c>
    </row>
  </sheetData>
  <mergeCells count="7">
    <mergeCell ref="A28:G28"/>
    <mergeCell ref="A3:AA3"/>
    <mergeCell ref="A5:AA5"/>
    <mergeCell ref="C6:AA6"/>
    <mergeCell ref="C7:W7"/>
    <mergeCell ref="O8:U8"/>
    <mergeCell ref="K10:M10"/>
  </mergeCells>
  <printOptions horizontalCentered="1"/>
  <pageMargins left="0.39370078740157483" right="0.31496062992125984" top="0.78740157480314965" bottom="0.19685039370078741" header="0.19685039370078741" footer="0.19685039370078741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AA62"/>
  <sheetViews>
    <sheetView showGridLines="0" view="pageBreakPreview" zoomScale="85" zoomScaleNormal="80" zoomScaleSheetLayoutView="85" workbookViewId="0">
      <selection activeCell="U2" sqref="U2"/>
    </sheetView>
  </sheetViews>
  <sheetFormatPr defaultColWidth="10.5703125" defaultRowHeight="23.85" customHeight="1"/>
  <cols>
    <col min="1" max="1" width="35.85546875" style="51" customWidth="1"/>
    <col min="2" max="2" width="1.42578125" style="51" customWidth="1"/>
    <col min="3" max="3" width="16.5703125" style="51" customWidth="1"/>
    <col min="4" max="4" width="1.42578125" style="51" customWidth="1"/>
    <col min="5" max="5" width="16.5703125" style="51" customWidth="1"/>
    <col min="6" max="6" width="1.42578125" style="51" customWidth="1"/>
    <col min="7" max="7" width="16.5703125" style="51" customWidth="1"/>
    <col min="8" max="8" width="1.42578125" style="51" customWidth="1"/>
    <col min="9" max="9" width="16.5703125" style="51" customWidth="1"/>
    <col min="10" max="10" width="1.42578125" style="51" customWidth="1"/>
    <col min="11" max="11" width="16.5703125" style="54" customWidth="1"/>
    <col min="12" max="12" width="1.42578125" style="51" customWidth="1"/>
    <col min="13" max="13" width="16.5703125" style="54" customWidth="1"/>
    <col min="14" max="14" width="1.42578125" style="54" hidden="1" customWidth="1"/>
    <col min="15" max="15" width="16.42578125" style="54" hidden="1" customWidth="1"/>
    <col min="16" max="16" width="2" style="54" hidden="1" customWidth="1"/>
    <col min="17" max="17" width="16.42578125" style="54" hidden="1" customWidth="1"/>
    <col min="18" max="18" width="1.5703125" style="54" customWidth="1"/>
    <col min="19" max="19" width="16.5703125" style="51" customWidth="1"/>
    <col min="20" max="20" width="0.5703125" style="51" customWidth="1"/>
    <col min="21" max="16384" width="10.5703125" style="51"/>
  </cols>
  <sheetData>
    <row r="1" spans="1:27" ht="23.8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50" t="s">
        <v>118</v>
      </c>
    </row>
    <row r="2" spans="1:27" ht="23.85" customHeight="1">
      <c r="A2" s="49" t="s">
        <v>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</row>
    <row r="3" spans="1:27" ht="23.85" customHeight="1">
      <c r="A3" s="149" t="s">
        <v>184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27" ht="23.85" customHeight="1">
      <c r="A4" s="49" t="s">
        <v>229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s="52" customFormat="1" ht="23.85" customHeight="1">
      <c r="A5" s="150" t="s">
        <v>117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27" s="52" customFormat="1" ht="23.85" customHeight="1">
      <c r="A6" s="53"/>
      <c r="B6" s="53"/>
      <c r="C6" s="151" t="s">
        <v>29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27" s="54" customFormat="1" ht="23.85" customHeight="1">
      <c r="C7" s="54" t="s">
        <v>38</v>
      </c>
      <c r="I7" s="54" t="s">
        <v>114</v>
      </c>
      <c r="K7" s="154" t="s">
        <v>28</v>
      </c>
      <c r="L7" s="154"/>
      <c r="M7" s="154"/>
      <c r="O7" s="56" t="s">
        <v>81</v>
      </c>
      <c r="P7" s="57"/>
      <c r="Q7" s="57" t="s">
        <v>17</v>
      </c>
      <c r="S7" s="57"/>
    </row>
    <row r="8" spans="1:27" s="54" customFormat="1" ht="23.85" customHeight="1">
      <c r="C8" s="54" t="s">
        <v>127</v>
      </c>
      <c r="E8" s="54" t="s">
        <v>18</v>
      </c>
      <c r="G8" s="54" t="s">
        <v>19</v>
      </c>
      <c r="I8" s="54" t="s">
        <v>115</v>
      </c>
      <c r="K8" s="54" t="s">
        <v>187</v>
      </c>
      <c r="O8" s="57" t="s">
        <v>160</v>
      </c>
      <c r="P8" s="57"/>
      <c r="Q8" s="57" t="s">
        <v>79</v>
      </c>
      <c r="S8" s="57"/>
    </row>
    <row r="9" spans="1:27" s="54" customFormat="1" ht="23.85" customHeight="1">
      <c r="C9" s="55" t="s">
        <v>71</v>
      </c>
      <c r="E9" s="55" t="s">
        <v>16</v>
      </c>
      <c r="G9" s="55" t="s">
        <v>16</v>
      </c>
      <c r="I9" s="55" t="s">
        <v>116</v>
      </c>
      <c r="K9" s="55" t="s">
        <v>126</v>
      </c>
      <c r="M9" s="55" t="s">
        <v>125</v>
      </c>
      <c r="O9" s="58" t="s">
        <v>161</v>
      </c>
      <c r="P9" s="57"/>
      <c r="Q9" s="58" t="s">
        <v>80</v>
      </c>
      <c r="S9" s="58" t="s">
        <v>9</v>
      </c>
    </row>
    <row r="10" spans="1:27" ht="23.85" customHeight="1">
      <c r="A10" s="59" t="str">
        <f>'CE-Conso'!A14</f>
        <v>ยอดคงเหลือ ณ วันที่ 1 มกราคม 2568</v>
      </c>
      <c r="C10" s="60">
        <v>4567233</v>
      </c>
      <c r="D10" s="61"/>
      <c r="E10" s="61">
        <v>4234237</v>
      </c>
      <c r="F10" s="61"/>
      <c r="G10" s="61">
        <v>-400000</v>
      </c>
      <c r="H10" s="61"/>
      <c r="I10" s="61">
        <v>-6557910</v>
      </c>
      <c r="J10" s="61"/>
      <c r="K10" s="61">
        <v>278721</v>
      </c>
      <c r="L10" s="61"/>
      <c r="M10" s="61">
        <v>2450450</v>
      </c>
      <c r="N10" s="61"/>
      <c r="O10" s="62">
        <v>0</v>
      </c>
      <c r="P10" s="61"/>
      <c r="Q10" s="62">
        <f>SUM(O10:O10)</f>
        <v>0</v>
      </c>
      <c r="R10" s="61"/>
      <c r="S10" s="61">
        <f>SUM(C10:M10,Q10)</f>
        <v>4572731</v>
      </c>
      <c r="T10" s="50"/>
    </row>
    <row r="11" spans="1:27" ht="23.85" customHeight="1">
      <c r="A11" s="63" t="s">
        <v>166</v>
      </c>
      <c r="C11" s="61">
        <v>0</v>
      </c>
      <c r="D11" s="61"/>
      <c r="E11" s="61">
        <v>0</v>
      </c>
      <c r="F11" s="61"/>
      <c r="G11" s="61">
        <v>0</v>
      </c>
      <c r="H11" s="61"/>
      <c r="I11" s="61">
        <v>0</v>
      </c>
      <c r="J11" s="61"/>
      <c r="K11" s="61">
        <v>0</v>
      </c>
      <c r="L11" s="61"/>
      <c r="M11" s="61">
        <f>pl!K88</f>
        <v>123021</v>
      </c>
      <c r="N11" s="61"/>
      <c r="O11" s="61">
        <v>0</v>
      </c>
      <c r="P11" s="61"/>
      <c r="Q11" s="61">
        <f>SUM(O11:O11)</f>
        <v>0</v>
      </c>
      <c r="R11" s="61"/>
      <c r="S11" s="61">
        <f>SUM(C11:M11,Q11)</f>
        <v>123021</v>
      </c>
      <c r="T11" s="50"/>
    </row>
    <row r="12" spans="1:27" ht="23.85" customHeight="1">
      <c r="A12" s="63" t="s">
        <v>110</v>
      </c>
      <c r="C12" s="64">
        <v>0</v>
      </c>
      <c r="D12" s="61"/>
      <c r="E12" s="64">
        <v>0</v>
      </c>
      <c r="F12" s="61"/>
      <c r="G12" s="64">
        <v>0</v>
      </c>
      <c r="H12" s="61"/>
      <c r="I12" s="64">
        <v>0</v>
      </c>
      <c r="J12" s="61"/>
      <c r="K12" s="64">
        <v>0</v>
      </c>
      <c r="L12" s="61"/>
      <c r="M12" s="64">
        <v>0</v>
      </c>
      <c r="N12" s="61"/>
      <c r="O12" s="64">
        <v>0</v>
      </c>
      <c r="P12" s="61"/>
      <c r="Q12" s="64">
        <v>0</v>
      </c>
      <c r="R12" s="61"/>
      <c r="S12" s="64">
        <f>SUM(C12:M12,Q12)</f>
        <v>0</v>
      </c>
      <c r="T12" s="50"/>
      <c r="V12" s="51" t="s">
        <v>134</v>
      </c>
    </row>
    <row r="13" spans="1:27" ht="23.85" customHeight="1">
      <c r="A13" s="63" t="s">
        <v>111</v>
      </c>
      <c r="C13" s="61">
        <f>SUM(C11:C12)</f>
        <v>0</v>
      </c>
      <c r="D13" s="61"/>
      <c r="E13" s="61">
        <f>SUM(E11:E12)</f>
        <v>0</v>
      </c>
      <c r="F13" s="61"/>
      <c r="G13" s="61">
        <f>SUM(G11:G12)</f>
        <v>0</v>
      </c>
      <c r="H13" s="61"/>
      <c r="I13" s="61">
        <f>SUM(I11:I12)</f>
        <v>0</v>
      </c>
      <c r="J13" s="61"/>
      <c r="K13" s="61">
        <f>SUM(K11:K12)</f>
        <v>0</v>
      </c>
      <c r="L13" s="61"/>
      <c r="M13" s="61">
        <f>SUM(M11:M12)</f>
        <v>123021</v>
      </c>
      <c r="N13" s="61"/>
      <c r="O13" s="61">
        <v>0</v>
      </c>
      <c r="P13" s="61"/>
      <c r="Q13" s="61">
        <v>0</v>
      </c>
      <c r="R13" s="61"/>
      <c r="S13" s="61">
        <f>SUM(S11:S12)</f>
        <v>123021</v>
      </c>
      <c r="T13" s="50"/>
    </row>
    <row r="14" spans="1:27" ht="23.85" customHeight="1">
      <c r="A14" s="63" t="s">
        <v>232</v>
      </c>
      <c r="C14" s="61">
        <v>0</v>
      </c>
      <c r="D14" s="61"/>
      <c r="E14" s="61">
        <v>0</v>
      </c>
      <c r="F14" s="61"/>
      <c r="G14" s="61">
        <v>0</v>
      </c>
      <c r="H14" s="61"/>
      <c r="I14" s="61"/>
      <c r="J14" s="61"/>
      <c r="K14" s="61">
        <v>0</v>
      </c>
      <c r="L14" s="61"/>
      <c r="M14" s="61">
        <v>-18269</v>
      </c>
      <c r="N14" s="61"/>
      <c r="O14" s="61"/>
      <c r="P14" s="61"/>
      <c r="Q14" s="61"/>
      <c r="R14" s="61"/>
      <c r="S14" s="64">
        <f>SUM(C14:M14,Q14)</f>
        <v>-18269</v>
      </c>
      <c r="T14" s="50"/>
    </row>
    <row r="15" spans="1:27" ht="23.85" customHeight="1" thickBot="1">
      <c r="A15" s="59" t="str">
        <f>'CE-Conso'!A19</f>
        <v>ยอดคงเหลือ ณ วันที่ 30 มิถุนายน 2568</v>
      </c>
      <c r="C15" s="65">
        <f>SUM(C10,C13:C14)</f>
        <v>4567233</v>
      </c>
      <c r="D15" s="61"/>
      <c r="E15" s="65">
        <f>SUM(E10,E13:E14)</f>
        <v>4234237</v>
      </c>
      <c r="F15" s="61"/>
      <c r="G15" s="65">
        <f>SUM(G10,G13:G14)</f>
        <v>-400000</v>
      </c>
      <c r="H15" s="61"/>
      <c r="I15" s="65">
        <f>SUM(I10,I13:I14)</f>
        <v>-6557910</v>
      </c>
      <c r="J15" s="61"/>
      <c r="K15" s="65">
        <f>SUM(K10,K13:K14)</f>
        <v>278721</v>
      </c>
      <c r="L15" s="61"/>
      <c r="M15" s="65">
        <f>SUM(M10,M13:M14)</f>
        <v>2555202</v>
      </c>
      <c r="N15" s="61"/>
      <c r="O15" s="65">
        <f>SUM(O10,O13:O13)</f>
        <v>0</v>
      </c>
      <c r="P15" s="61"/>
      <c r="Q15" s="65">
        <f>SUM(Q10,Q13:Q13)</f>
        <v>0</v>
      </c>
      <c r="R15" s="61"/>
      <c r="S15" s="65">
        <f>SUM(S10,S13:S14)</f>
        <v>4677483</v>
      </c>
      <c r="T15" s="50"/>
    </row>
    <row r="16" spans="1:27" s="54" customFormat="1" ht="23.85" customHeight="1" thickTop="1">
      <c r="S16" s="57"/>
    </row>
    <row r="17" spans="1:22" ht="23.85" customHeight="1">
      <c r="A17" s="59" t="str">
        <f>'CE-Conso'!A21</f>
        <v>ยอดคงเหลือ ณ วันที่ 1 มกราคม 2569</v>
      </c>
      <c r="C17" s="61">
        <v>4567233</v>
      </c>
      <c r="D17" s="61"/>
      <c r="E17" s="61">
        <v>4234237</v>
      </c>
      <c r="F17" s="61"/>
      <c r="G17" s="61">
        <v>-400000</v>
      </c>
      <c r="H17" s="61"/>
      <c r="I17" s="61">
        <v>-6557910</v>
      </c>
      <c r="J17" s="61"/>
      <c r="K17" s="61">
        <v>288721</v>
      </c>
      <c r="L17" s="61"/>
      <c r="M17" s="61">
        <v>2616280</v>
      </c>
      <c r="N17" s="61"/>
      <c r="O17" s="61">
        <v>0</v>
      </c>
      <c r="P17" s="61"/>
      <c r="Q17" s="61">
        <f>SUM(O17:O17)</f>
        <v>0</v>
      </c>
      <c r="R17" s="61"/>
      <c r="S17" s="61">
        <f>SUM(Q17,C17:M17)</f>
        <v>4748561</v>
      </c>
      <c r="T17" s="50"/>
    </row>
    <row r="18" spans="1:22" ht="23.85" customHeight="1">
      <c r="A18" s="63" t="s">
        <v>166</v>
      </c>
      <c r="C18" s="61">
        <v>0</v>
      </c>
      <c r="D18" s="61"/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f>pl!I88</f>
        <v>75044</v>
      </c>
      <c r="N18" s="61"/>
      <c r="O18" s="61">
        <v>0</v>
      </c>
      <c r="P18" s="61"/>
      <c r="Q18" s="61">
        <f>SUM(O18:O18)</f>
        <v>0</v>
      </c>
      <c r="R18" s="61"/>
      <c r="S18" s="61">
        <f>SUM(C18:M18,Q18)</f>
        <v>75044</v>
      </c>
      <c r="T18" s="50"/>
    </row>
    <row r="19" spans="1:22" ht="23.85" customHeight="1">
      <c r="A19" s="63" t="s">
        <v>110</v>
      </c>
      <c r="C19" s="64">
        <v>0</v>
      </c>
      <c r="D19" s="61"/>
      <c r="E19" s="64">
        <v>0</v>
      </c>
      <c r="F19" s="61"/>
      <c r="G19" s="64">
        <v>0</v>
      </c>
      <c r="H19" s="61"/>
      <c r="I19" s="64">
        <v>0</v>
      </c>
      <c r="J19" s="61"/>
      <c r="K19" s="64">
        <v>0</v>
      </c>
      <c r="L19" s="61"/>
      <c r="M19" s="64">
        <v>0</v>
      </c>
      <c r="N19" s="61"/>
      <c r="O19" s="64">
        <v>0</v>
      </c>
      <c r="P19" s="61"/>
      <c r="Q19" s="64">
        <f>SUM(O19:O19)</f>
        <v>0</v>
      </c>
      <c r="R19" s="61"/>
      <c r="S19" s="64">
        <f>SUM(C19:M19,Q19)</f>
        <v>0</v>
      </c>
      <c r="T19" s="50"/>
      <c r="V19" s="51" t="s">
        <v>134</v>
      </c>
    </row>
    <row r="20" spans="1:22" ht="23.85" customHeight="1">
      <c r="A20" s="63" t="s">
        <v>111</v>
      </c>
      <c r="C20" s="61">
        <f>SUM(C18:C19)</f>
        <v>0</v>
      </c>
      <c r="D20" s="61"/>
      <c r="E20" s="61">
        <f>SUM(E18:E19)</f>
        <v>0</v>
      </c>
      <c r="F20" s="61"/>
      <c r="G20" s="61">
        <f>SUM(G18:G19)</f>
        <v>0</v>
      </c>
      <c r="H20" s="61"/>
      <c r="I20" s="61">
        <f>SUM(I18:I19)</f>
        <v>0</v>
      </c>
      <c r="J20" s="61"/>
      <c r="K20" s="61">
        <f>SUM(K18:K19)</f>
        <v>0</v>
      </c>
      <c r="L20" s="61"/>
      <c r="M20" s="61">
        <f>SUM(M18:M19)</f>
        <v>75044</v>
      </c>
      <c r="N20" s="61"/>
      <c r="O20" s="61">
        <f>SUM(O18:O19)</f>
        <v>0</v>
      </c>
      <c r="P20" s="61"/>
      <c r="Q20" s="61">
        <f>SUM(Q18:Q19)</f>
        <v>0</v>
      </c>
      <c r="R20" s="61"/>
      <c r="S20" s="61">
        <f>SUM(S18:S19)</f>
        <v>75044</v>
      </c>
      <c r="T20" s="50"/>
    </row>
    <row r="21" spans="1:22" ht="23.85" customHeight="1">
      <c r="A21" s="63" t="s">
        <v>209</v>
      </c>
      <c r="C21" s="61">
        <v>0</v>
      </c>
      <c r="D21" s="61"/>
      <c r="E21" s="61">
        <v>0</v>
      </c>
      <c r="F21" s="61"/>
      <c r="G21" s="61">
        <v>0</v>
      </c>
      <c r="H21" s="61"/>
      <c r="I21" s="61"/>
      <c r="J21" s="61"/>
      <c r="K21" s="61">
        <v>0</v>
      </c>
      <c r="L21" s="61"/>
      <c r="M21" s="61">
        <v>-18269</v>
      </c>
      <c r="N21" s="61"/>
      <c r="O21" s="61"/>
      <c r="P21" s="61"/>
      <c r="Q21" s="61"/>
      <c r="R21" s="61"/>
      <c r="S21" s="61">
        <f>SUM(C21:M21,Q21)</f>
        <v>-18269</v>
      </c>
      <c r="T21" s="50"/>
    </row>
    <row r="22" spans="1:22" ht="23.85" customHeight="1" thickBot="1">
      <c r="A22" s="59" t="str">
        <f>'CE-Conso'!A26</f>
        <v>ยอดคงเหลือ ณ วันที่ 30 มิถุนายน 2569</v>
      </c>
      <c r="C22" s="65">
        <f>SUM(C17,C20:C21)</f>
        <v>4567233</v>
      </c>
      <c r="D22" s="61"/>
      <c r="E22" s="65">
        <f>SUM(E17,E20:E21)</f>
        <v>4234237</v>
      </c>
      <c r="F22" s="61"/>
      <c r="G22" s="65">
        <f>SUM(G17,G20:G21)</f>
        <v>-400000</v>
      </c>
      <c r="H22" s="61"/>
      <c r="I22" s="65">
        <f>SUM(I17,I20:I21)</f>
        <v>-6557910</v>
      </c>
      <c r="J22" s="61"/>
      <c r="K22" s="65">
        <f>SUM(K17,K20:K21)</f>
        <v>288721</v>
      </c>
      <c r="L22" s="61"/>
      <c r="M22" s="65">
        <f>SUM(M17,M20:M21)</f>
        <v>2673055</v>
      </c>
      <c r="N22" s="61"/>
      <c r="O22" s="65">
        <f>SUM(O17,O20:O20)</f>
        <v>0</v>
      </c>
      <c r="P22" s="61"/>
      <c r="Q22" s="65">
        <f>SUM(Q17,Q20:Q20)</f>
        <v>0</v>
      </c>
      <c r="R22" s="61"/>
      <c r="S22" s="65">
        <f>SUM(S17,S20:S21)</f>
        <v>4805336</v>
      </c>
      <c r="T22" s="50"/>
    </row>
    <row r="23" spans="1:22" ht="23.85" customHeight="1" thickTop="1"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38"/>
    </row>
    <row r="24" spans="1:22" ht="23.85" customHeight="1">
      <c r="A24" s="51" t="s">
        <v>4</v>
      </c>
    </row>
    <row r="26" spans="1:22" ht="23.85" customHeight="1">
      <c r="K26" s="51"/>
      <c r="M26" s="51"/>
      <c r="N26" s="51"/>
      <c r="O26" s="51"/>
      <c r="P26" s="51"/>
      <c r="Q26" s="51"/>
      <c r="R26" s="51"/>
    </row>
    <row r="56" spans="1:11" ht="23.85" customHeight="1">
      <c r="A56" s="51" t="s">
        <v>143</v>
      </c>
      <c r="K56" s="51"/>
    </row>
    <row r="57" spans="1:11" ht="23.85" customHeight="1">
      <c r="A57" s="51" t="s">
        <v>144</v>
      </c>
    </row>
    <row r="62" spans="1:11" ht="23.85" customHeight="1">
      <c r="E62" s="51">
        <f>SUM(E54:E61)</f>
        <v>0</v>
      </c>
    </row>
  </sheetData>
  <mergeCells count="4">
    <mergeCell ref="K7:M7"/>
    <mergeCell ref="A3:S3"/>
    <mergeCell ref="A5:S5"/>
    <mergeCell ref="C6:S6"/>
  </mergeCells>
  <printOptions horizontalCentered="1"/>
  <pageMargins left="0.39370078740157483" right="0.31496062992125984" top="0.98425196850393704" bottom="0.1968503937007874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F86F6B5CC0EC40BB1702E2ACC0BCB4" ma:contentTypeVersion="6" ma:contentTypeDescription="Create a new document." ma:contentTypeScope="" ma:versionID="556e9ba2def4ea134f0ca03a233f5963">
  <xsd:schema xmlns:xsd="http://www.w3.org/2001/XMLSchema" xmlns:xs="http://www.w3.org/2001/XMLSchema" xmlns:p="http://schemas.microsoft.com/office/2006/metadata/properties" xmlns:ns2="88842b7a-f797-44dd-a844-4461b567091d" xmlns:ns3="0fe17fd9-7c87-4925-9b1b-bde7ed7a41f1" targetNamespace="http://schemas.microsoft.com/office/2006/metadata/properties" ma:root="true" ma:fieldsID="2b63fc0bcc69c0e026003cd8e3d1340b" ns2:_="" ns3:_="">
    <xsd:import namespace="88842b7a-f797-44dd-a844-4461b567091d"/>
    <xsd:import namespace="0fe17fd9-7c87-4925-9b1b-bde7ed7a41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42b7a-f797-44dd-a844-4461b5670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e17fd9-7c87-4925-9b1b-bde7ed7a4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55DF1-FB3C-4CB4-BA2E-D0146BC0C4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B4ABCF-C369-4CE3-A4C3-655137A168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7D784E-B945-4EEA-AC92-8CBF27C75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842b7a-f797-44dd-a844-4461b567091d"/>
    <ds:schemaRef ds:uri="0fe17fd9-7c87-4925-9b1b-bde7ed7a4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Bls</vt:lpstr>
      <vt:lpstr>pl</vt:lpstr>
      <vt:lpstr>CE-Conso</vt:lpstr>
      <vt:lpstr>CE-Company</vt:lpstr>
      <vt:lpstr>Bls!Print_Area</vt:lpstr>
      <vt:lpstr>'CE-Company'!Print_Area</vt:lpstr>
      <vt:lpstr>'CE-Conso'!Print_Area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Rinlita Niranariya</cp:lastModifiedBy>
  <cp:lastPrinted>2026-07-30T11:00:24Z</cp:lastPrinted>
  <dcterms:created xsi:type="dcterms:W3CDTF">1997-08-09T04:30:16Z</dcterms:created>
  <dcterms:modified xsi:type="dcterms:W3CDTF">2026-08-07T02:51:43Z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0x0101007BF86F6B5CC0EC40BB1702E2ACC0BCB4</vt:lpwstr>
  </property>
</Properties>
</file>