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TKN (1653258)\"/>
    </mc:Choice>
  </mc:AlternateContent>
  <xr:revisionPtr revIDLastSave="0" documentId="13_ncr:1_{ED2C950C-8B93-464C-AEEE-FDEA3815AE7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" sheetId="49" r:id="rId1"/>
    <sheet name="PL &amp; OCI_3M" sheetId="44" r:id="rId2"/>
    <sheet name="PL &amp; OCI_6M" sheetId="45" r:id="rId3"/>
    <sheet name="EQ รวม" sheetId="46" r:id="rId4"/>
    <sheet name="EQ เฉพาะกิจการ" sheetId="47" r:id="rId5"/>
    <sheet name="DS_INTERNAL_SETTINGS_STORAGE" sheetId="50" state="veryHidden" r:id="rId6"/>
    <sheet name="DS_INTERNAL_DOCGROUP_STORAGE" sheetId="51" state="veryHidden" r:id="rId7"/>
    <sheet name="DS_INTERNAL_DOCUMENT_STORAGE" sheetId="52" state="veryHidden" r:id="rId8"/>
    <sheet name="DS_INTERNAL_SNIP_STORAGE" sheetId="53" state="veryHidden" r:id="rId9"/>
    <sheet name="CF" sheetId="48" r:id="rId10"/>
  </sheets>
  <externalReferences>
    <externalReference r:id="rId11"/>
    <externalReference r:id="rId12"/>
  </externalReferences>
  <definedNames>
    <definedName name="PRELIM_TM2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48" l="1"/>
  <c r="G69" i="48"/>
  <c r="J17" i="46" l="1"/>
  <c r="H23" i="44"/>
  <c r="D21" i="44"/>
  <c r="D77" i="49"/>
  <c r="D32" i="45"/>
  <c r="X17" i="46"/>
  <c r="V25" i="46"/>
  <c r="L21" i="47"/>
  <c r="L23" i="47" s="1"/>
  <c r="Z25" i="46"/>
  <c r="Z27" i="46" s="1"/>
  <c r="X26" i="46"/>
  <c r="X24" i="46"/>
  <c r="N23" i="46"/>
  <c r="N25" i="46" s="1"/>
  <c r="T25" i="46"/>
  <c r="R25" i="46"/>
  <c r="P25" i="46"/>
  <c r="H25" i="46"/>
  <c r="F25" i="46"/>
  <c r="D25" i="46"/>
  <c r="H94" i="49"/>
  <c r="H96" i="49" s="1"/>
  <c r="H34" i="49"/>
  <c r="D34" i="49"/>
  <c r="H20" i="49"/>
  <c r="J20" i="49"/>
  <c r="J34" i="49"/>
  <c r="J35" i="49"/>
  <c r="F20" i="49"/>
  <c r="F34" i="49"/>
  <c r="D20" i="49"/>
  <c r="J94" i="49"/>
  <c r="J96" i="49" s="1"/>
  <c r="F94" i="49"/>
  <c r="F96" i="49" s="1"/>
  <c r="D94" i="49"/>
  <c r="D96" i="49" s="1"/>
  <c r="J77" i="49"/>
  <c r="H77" i="49"/>
  <c r="F77" i="49"/>
  <c r="J70" i="49"/>
  <c r="H70" i="49"/>
  <c r="F70" i="49"/>
  <c r="D70" i="49"/>
  <c r="X23" i="46" l="1"/>
  <c r="X25" i="46" s="1"/>
  <c r="X27" i="46" s="1"/>
  <c r="F35" i="49"/>
  <c r="H35" i="49"/>
  <c r="D35" i="49"/>
  <c r="D78" i="49"/>
  <c r="D97" i="49" s="1"/>
  <c r="F78" i="49"/>
  <c r="F97" i="49" s="1"/>
  <c r="H78" i="49"/>
  <c r="H97" i="49" s="1"/>
  <c r="J78" i="49"/>
  <c r="J97" i="49" s="1"/>
  <c r="F43" i="44"/>
  <c r="F39" i="44"/>
  <c r="F33" i="44"/>
  <c r="F19" i="44"/>
  <c r="F13" i="44"/>
  <c r="J33" i="44"/>
  <c r="J19" i="44"/>
  <c r="J13" i="44"/>
  <c r="J20" i="44" s="1"/>
  <c r="J22" i="44" s="1"/>
  <c r="J24" i="44" s="1"/>
  <c r="J26" i="44" s="1"/>
  <c r="F42" i="45"/>
  <c r="F38" i="45"/>
  <c r="F32" i="45"/>
  <c r="F18" i="45"/>
  <c r="F13" i="45"/>
  <c r="F19" i="45" s="1"/>
  <c r="F21" i="45" s="1"/>
  <c r="F23" i="45" s="1"/>
  <c r="F25" i="45" s="1"/>
  <c r="F33" i="45" s="1"/>
  <c r="J32" i="45"/>
  <c r="J18" i="45"/>
  <c r="J13" i="45"/>
  <c r="J19" i="45" s="1"/>
  <c r="J21" i="45" s="1"/>
  <c r="J23" i="45" s="1"/>
  <c r="J25" i="45" s="1"/>
  <c r="J33" i="45" s="1"/>
  <c r="AB22" i="46"/>
  <c r="AB26" i="46"/>
  <c r="V27" i="46"/>
  <c r="T27" i="46"/>
  <c r="R27" i="46"/>
  <c r="N27" i="46"/>
  <c r="AB24" i="46"/>
  <c r="N25" i="47"/>
  <c r="J25" i="47"/>
  <c r="H25" i="47"/>
  <c r="F25" i="47"/>
  <c r="D25" i="47"/>
  <c r="R24" i="47"/>
  <c r="P23" i="47"/>
  <c r="P25" i="47" s="1"/>
  <c r="L25" i="47"/>
  <c r="R22" i="47"/>
  <c r="R21" i="47"/>
  <c r="R20" i="47"/>
  <c r="E80" i="48"/>
  <c r="E69" i="48"/>
  <c r="I80" i="48"/>
  <c r="I69" i="48"/>
  <c r="E29" i="48"/>
  <c r="E41" i="48" s="1"/>
  <c r="E43" i="48" s="1"/>
  <c r="I29" i="48"/>
  <c r="I41" i="48" s="1"/>
  <c r="I43" i="48" s="1"/>
  <c r="F20" i="44" l="1"/>
  <c r="F22" i="44" s="1"/>
  <c r="F24" i="44" s="1"/>
  <c r="F26" i="44" s="1"/>
  <c r="F34" i="44" s="1"/>
  <c r="J34" i="44"/>
  <c r="E83" i="48"/>
  <c r="E85" i="48" s="1"/>
  <c r="I83" i="48"/>
  <c r="I85" i="48" s="1"/>
  <c r="AB23" i="46"/>
  <c r="AB25" i="46" s="1"/>
  <c r="AB27" i="46" s="1"/>
  <c r="R23" i="47"/>
  <c r="R25" i="47" s="1"/>
  <c r="D33" i="44" l="1"/>
  <c r="D19" i="44"/>
  <c r="C80" i="48"/>
  <c r="AB19" i="46"/>
  <c r="AB16" i="46"/>
  <c r="T17" i="46"/>
  <c r="T20" i="46" s="1"/>
  <c r="P17" i="46"/>
  <c r="R17" i="47"/>
  <c r="H18" i="47"/>
  <c r="F18" i="47"/>
  <c r="D18" i="47"/>
  <c r="R12" i="47"/>
  <c r="N18" i="47"/>
  <c r="P15" i="47"/>
  <c r="P18" i="47" s="1"/>
  <c r="R13" i="47"/>
  <c r="H19" i="44"/>
  <c r="H33" i="44"/>
  <c r="G29" i="48" l="1"/>
  <c r="G41" i="48" s="1"/>
  <c r="P20" i="46"/>
  <c r="P22" i="46" s="1"/>
  <c r="P27" i="46" s="1"/>
  <c r="R16" i="47"/>
  <c r="J18" i="47"/>
  <c r="L15" i="47"/>
  <c r="L18" i="47" s="1"/>
  <c r="R14" i="47"/>
  <c r="L20" i="46" l="1"/>
  <c r="L22" i="46" s="1"/>
  <c r="L27" i="46" s="1"/>
  <c r="AB18" i="46"/>
  <c r="H32" i="45"/>
  <c r="H18" i="45"/>
  <c r="D18" i="45"/>
  <c r="H13" i="45"/>
  <c r="D13" i="45"/>
  <c r="H13" i="44"/>
  <c r="D13" i="44"/>
  <c r="V17" i="46"/>
  <c r="V20" i="46" s="1"/>
  <c r="R17" i="46"/>
  <c r="R20" i="46" s="1"/>
  <c r="J20" i="46"/>
  <c r="J22" i="46" s="1"/>
  <c r="J27" i="46" s="1"/>
  <c r="H17" i="46"/>
  <c r="H20" i="46" s="1"/>
  <c r="H22" i="46" s="1"/>
  <c r="H27" i="46" s="1"/>
  <c r="F17" i="46"/>
  <c r="F20" i="46" s="1"/>
  <c r="F22" i="46" s="1"/>
  <c r="F27" i="46" s="1"/>
  <c r="D17" i="46"/>
  <c r="D20" i="46" s="1"/>
  <c r="D22" i="46" s="1"/>
  <c r="D27" i="46" s="1"/>
  <c r="R15" i="47"/>
  <c r="R18" i="47" s="1"/>
  <c r="D20" i="44" l="1"/>
  <c r="D22" i="44" s="1"/>
  <c r="D24" i="44" s="1"/>
  <c r="D26" i="44" s="1"/>
  <c r="D37" i="44" s="1"/>
  <c r="D19" i="45"/>
  <c r="D21" i="45" s="1"/>
  <c r="D23" i="45" s="1"/>
  <c r="D25" i="45" s="1"/>
  <c r="H20" i="44"/>
  <c r="H22" i="44" s="1"/>
  <c r="H24" i="44" s="1"/>
  <c r="H26" i="44" s="1"/>
  <c r="H19" i="45"/>
  <c r="H21" i="45" s="1"/>
  <c r="H23" i="45" s="1"/>
  <c r="H25" i="45" s="1"/>
  <c r="C69" i="48"/>
  <c r="G43" i="48"/>
  <c r="D38" i="45" l="1"/>
  <c r="C29" i="48"/>
  <c r="C41" i="48" s="1"/>
  <c r="C43" i="48" s="1"/>
  <c r="C83" i="48" s="1"/>
  <c r="C85" i="48" s="1"/>
  <c r="G83" i="48"/>
  <c r="G85" i="48" s="1"/>
  <c r="D33" i="45"/>
  <c r="D42" i="45" s="1"/>
  <c r="D34" i="44"/>
  <c r="D41" i="44" s="1"/>
  <c r="D39" i="44"/>
  <c r="H34" i="44"/>
  <c r="H33" i="45"/>
  <c r="N17" i="46" l="1"/>
  <c r="N20" i="46" s="1"/>
  <c r="D43" i="44"/>
  <c r="AB15" i="46" l="1"/>
  <c r="AB17" i="46" s="1"/>
  <c r="AB20" i="46" s="1"/>
  <c r="X20" i="46"/>
  <c r="D80" i="48" l="1"/>
</calcChain>
</file>

<file path=xl/sharedStrings.xml><?xml version="1.0" encoding="utf-8"?>
<sst xmlns="http://schemas.openxmlformats.org/spreadsheetml/2006/main" count="577" uniqueCount="248">
  <si>
    <t>บริษัท เถ้าแก่น้อย ฟู๊ดแอนด์มาร์เก็ตติ้ง จำกัด (มหาชน) และบริษัทย่อย</t>
  </si>
  <si>
    <r>
      <t>งบฐานะการเงิน</t>
    </r>
    <r>
      <rPr>
        <sz val="16"/>
        <rFont val="Angsana New"/>
        <family val="1"/>
      </rPr>
      <t xml:space="preserve"> </t>
    </r>
  </si>
  <si>
    <t>ณ วันที่ 30 มิถุนายน 2569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</si>
  <si>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</si>
  <si>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</si>
  <si>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</si>
  <si>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</si>
  <si>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</si>
  <si>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</si>
  <si>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</si>
  <si>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2569</t>
  </si>
  <si>
    <t>2568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</si>
  <si>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</si>
  <si>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</si>
  <si>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</si>
  <si>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</si>
  <si>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</si>
  <si>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</si>
  <si>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</si>
  <si>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เงินให้กู้ยืมระยะยาวแก่บริษัทร่วมที่ถึงกำหนดชำระภายในหนึ่งปี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</si>
  <si>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</si>
  <si>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</si>
  <si>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</si>
  <si>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</si>
  <si>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</si>
  <si>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</si>
  <si>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</si>
  <si>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</si>
  <si>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</si>
  <si>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</si>
  <si>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</si>
  <si>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</si>
  <si>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</si>
  <si>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</si>
  <si>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</si>
  <si>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</si>
  <si>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</si>
  <si>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</si>
  <si>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</si>
  <si>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</si>
  <si>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</si>
  <si>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</si>
  <si>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</si>
  <si>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</si>
  <si>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</si>
  <si>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</si>
  <si>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</si>
  <si>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</si>
  <si>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</si>
  <si>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</si>
  <si>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</si>
  <si>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</si>
  <si>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</si>
  <si>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</si>
  <si>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</si>
  <si>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</si>
  <si>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</si>
  <si>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</si>
  <si>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</si>
  <si>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</si>
  <si>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</si>
  <si>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</si>
  <si>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</si>
  <si>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</si>
  <si>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</si>
  <si>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 - ทุนสำรองตามกฎหมาย</t>
  </si>
  <si>
    <t>จัดสรรแล้ว - สำรองหุ้นทุนซื้อคืน</t>
  </si>
  <si>
    <t xml:space="preserve">ยังไม่ได้จัดสรร </t>
  </si>
  <si>
    <r>
      <rPr>
        <u/>
        <sz val="14.55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</si>
  <si>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</si>
  <si>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</si>
  <si>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</si>
  <si>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</si>
  <si>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</si>
  <si>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 </t>
  </si>
  <si>
    <t>สำหรับงวดสามเดือนสิ้นสุดวันที่ 30 มิถุนายน 2569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</si>
  <si>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</si>
  <si>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</si>
  <si>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</si>
  <si>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</si>
  <si>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</si>
  <si>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</si>
  <si>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-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</si>
  <si>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</si>
  <si>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</si>
  <si>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</si>
  <si>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</si>
  <si>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</si>
  <si>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 - สุทธิ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</si>
  <si>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</si>
  <si>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</si>
  <si>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</si>
  <si>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</si>
  <si>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</si>
  <si>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</si>
  <si>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</si>
  <si>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</si>
  <si>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</si>
  <si>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</si>
  <si>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</si>
  <si>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</si>
  <si>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</si>
  <si>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t>ขาดทุนเบ็ดเสร็จอื่นรวมสำหรับงวด - สุทธิจากภาษีเงินได้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</si>
  <si>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</si>
  <si>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</si>
  <si>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</si>
  <si>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</si>
  <si>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</si>
  <si>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</si>
  <si>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สำหรับงวดหกเดือนสิ้นสุดวันที่ 30 มิถุนายน 2569</t>
  </si>
  <si>
    <t>กำไร (ขาดทุน) เบ็ดเสร็จอื่นรวมสำหรับงวด - สุทธิจากภาษีเงินได้</t>
  </si>
  <si>
    <t>งบการเปลี่ยนแปลงส่วนของผู้ถือหุ้น</t>
  </si>
  <si>
    <t>กำไร (ขาดทุน) เบ็ดเสร็จอื่น</t>
  </si>
  <si>
    <t>ส่วนต่ำกว่าทุนจาก</t>
  </si>
  <si>
    <t>ผลต่างของ</t>
  </si>
  <si>
    <t>รวม</t>
  </si>
  <si>
    <t>ส่วนของ</t>
  </si>
  <si>
    <t>การเปลี่ยนแปลง</t>
  </si>
  <si>
    <t>จัดสรรแล้ว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</si>
  <si>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</si>
  <si>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</si>
  <si>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</si>
  <si>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</si>
  <si>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</si>
  <si>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สัดส่วนการถือหุ้น</t>
  </si>
  <si>
    <t>ทุนสำรองตาม</t>
  </si>
  <si>
    <t>จากการแปลงค่า</t>
  </si>
  <si>
    <t>ในมูลค่ายุติธรรม</t>
  </si>
  <si>
    <t>ของส่วนของ</t>
  </si>
  <si>
    <t>รวมส่วนของผู้ถือหุ้น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</si>
  <si>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</si>
  <si>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</si>
  <si>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</si>
  <si>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</si>
  <si>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ในบริษัทย่อย</t>
  </si>
  <si>
    <t>กฎหมาย</t>
  </si>
  <si>
    <t>สำรองหุ้นทุนซื้อคืน</t>
  </si>
  <si>
    <t>ยังไม่ได้จัดสรร</t>
  </si>
  <si>
    <t>หุ้นทุนซื้อคืน</t>
  </si>
  <si>
    <t>งบการเงิน</t>
  </si>
  <si>
    <t>ของตราสารทุน</t>
  </si>
  <si>
    <t>ผู้ถือหุ้น</t>
  </si>
  <si>
    <t>บริษัทใหญ่</t>
  </si>
  <si>
    <t>ควบคุม</t>
  </si>
  <si>
    <t>ยอดคงเหลือ ณ วันที่ 1 มกราคม 2568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</si>
  <si>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</si>
  <si>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</si>
  <si>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</si>
  <si>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</si>
  <si>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</si>
  <si>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</si>
  <si>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</si>
  <si>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ของส่วนของผู้ถือหุ้น</t>
  </si>
  <si>
    <t>การเปลี่ยนแปลงในมูลค่า</t>
  </si>
  <si>
    <t>ยุติธรรมของตราสารทุน</t>
  </si>
  <si>
    <t xml:space="preserve">กำไรเบ็ดเสร็จอื่นสำหรับงวด </t>
  </si>
  <si>
    <t xml:space="preserve">ขาดทุนเบ็ดเสร็จอื่นสำหรับงวด </t>
  </si>
  <si>
    <t>348ZJSX70QY111KHYBJG4FG3VVZQ9X6715S861JZ3DN6EX3E6RGG</t>
  </si>
  <si>
    <t>Vanichabull, Netima</t>
  </si>
  <si>
    <t>FJBF39JV2QDS36RPYWWJ79BV7AQAJQCSCFQF6F05E1JJDHB147YG</t>
  </si>
  <si>
    <t>Chantasri, Supichaya</t>
  </si>
  <si>
    <t>EQQ4GXQV456BBRM019M3Z8FZGNH58J503BQ0M3PCY8DF5VD3FY7G</t>
  </si>
  <si>
    <t>ajamjaeng@deloitte.com</t>
  </si>
  <si>
    <t>ZC3CBRXWBZY5JRV5ZQAWN40A2HEZ24S67THA8S13X1DKBQKBFZT0</t>
  </si>
  <si>
    <t>ypornpanomvest@deloitte.com</t>
  </si>
  <si>
    <t>VXZSQHRMT5EMH4Q1X2AZFWYPKP5S3Z4BFB1T0HV6FCVVYTX7YEV0</t>
  </si>
  <si>
    <t>Khuansano, Kantachai</t>
  </si>
  <si>
    <t>Create</t>
  </si>
  <si>
    <t>83a9e99a-3640-4360-97eb-993b469d9a3d</t>
  </si>
  <si>
    <t>{"id":"83a9e99a-3640-4360-97eb-993b469d9a3d","type":1,"name":"workbookId","value":"259e418e-5cde-487a-8921-f1e76ea27116"}</t>
  </si>
  <si>
    <t>f72e347c-b068-4db8-975e-2b9708d3ea67</t>
  </si>
  <si>
    <t>{"id":"f72e347c-b068-4db8-975e-2b9708d3ea67","type":1,"name":"workbookId","value":"ee2943ad-a11a-4a55-8842-ca3a88ec71bb"}</t>
  </si>
  <si>
    <t>1bfd4928-62af-4acf-bc24-bda6fb34336f</t>
  </si>
  <si>
    <t>{"id":"1bfd4928-62af-4acf-bc24-bda6fb34336f","type":0,"name":"dataSnipperSheetDeleted","value":"false"}</t>
  </si>
  <si>
    <t>e3fe91ec-fde1-4099-817a-e407543d1b49</t>
  </si>
  <si>
    <t>{"id":"e3fe91ec-fde1-4099-817a-e407543d1b49","type":0,"name":"dataSnipperSheetDeleted","value":"false"}</t>
  </si>
  <si>
    <t>ac5e8654-2ef6-4616-a203-1ecacdf76838</t>
  </si>
  <si>
    <t>{"id":"ac5e8654-2ef6-4616-a203-1ecacdf76838","type":0,"name":"embed-documents","value":"false"}</t>
  </si>
  <si>
    <t>6d54dc01-58e8-4631-acd2-410af085519c</t>
  </si>
  <si>
    <t>{"id":"6d54dc01-58e8-4631-acd2-410af085519c","type":0,"name":"embed-documents","value":"true"}</t>
  </si>
  <si>
    <t>84ddf871-d6fe-43e3-956d-447b1489d347</t>
  </si>
  <si>
    <t>{"id":"84ddf871-d6fe-43e3-956d-447b1489d347","type":0,"name":"table-snip-suggestions","value":"true"}</t>
  </si>
  <si>
    <t>a6c8d8c9-ab25-4ea8-a4bb-97e73ae0a9f7</t>
  </si>
  <si>
    <t>{"id":"a6c8d8c9-ab25-4ea8-a4bb-97e73ae0a9f7","type":0,"name":"table-snip-suggestions","value":"true"}</t>
  </si>
  <si>
    <t>a0c632a3-32c2-403b-8ec8-e11f85b2a031</t>
  </si>
  <si>
    <t>{"id":"a0c632a3-32c2-403b-8ec8-e11f85b2a031","type":1,"name":"migratedFssProjectId","value":""}</t>
  </si>
  <si>
    <t>134a6cf2-ef69-4926-887d-ce3a79d4b126</t>
  </si>
  <si>
    <t>{"id":"134a6cf2-ef69-4926-887d-ce3a79d4b126","type":1,"name":"migratedFssProjectId","value":""}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</si>
  <si>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</si>
  <si>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</si>
  <si>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</si>
  <si>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</si>
  <si>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</si>
  <si>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ขาดทุนจากการลดมูลค่าของสินค้าคงเหลือ</t>
  </si>
  <si>
    <t>ขาดทุนจากตราสารอนุพันธ์ที่ยังไม่เกิดขึ้นจริง</t>
  </si>
  <si>
    <t>ค่าเผื่อผลขาดทุนด้านเครดิตที่คาดว่าจะเกิดขึ้น (กลับรายการ)</t>
  </si>
  <si>
    <t>ผลต่างจากการยกเลิกสัญญาเช่า</t>
  </si>
  <si>
    <t>(กำไร) ขาดทุนจากการขายและตัดจำหน่ายสินทรัพย์ถาวร</t>
  </si>
  <si>
    <t>และสินทรัพย์ไม่มีตัวตน</t>
  </si>
  <si>
    <t>กำไรจากอัตราแลกเปลี่ยนที่ยังไม่เกิดขึ้นจริง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</si>
  <si>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</si>
  <si>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ส่วนแบ่งขาดทุนจากเงินลงทุนการร่วมค้า</t>
  </si>
  <si>
    <t>ค่าใช้จ่ายภาระผูกพันผลประโยชน์พนักงาน</t>
  </si>
  <si>
    <t>เงินปันผลรับ</t>
  </si>
  <si>
    <t>รายได้ดอกเบี้ย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</si>
  <si>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</si>
  <si>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</si>
  <si>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</si>
  <si>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จ่ายภาระผูกพันผลประโยชน์พนักงาน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</si>
  <si>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</si>
  <si>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</si>
  <si>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</si>
  <si>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</si>
  <si>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</si>
  <si>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</si>
  <si>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</si>
  <si>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</si>
  <si>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</si>
  <si>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</si>
  <si>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</si>
  <si>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</si>
  <si>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</si>
  <si>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</si>
  <si>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</si>
  <si>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</si>
  <si>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</si>
  <si>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</si>
  <si>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</si>
  <si>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เงินสดจ่ายเพื่อซื้อหุ้นทุนซื้อคืน</t>
  </si>
  <si>
    <t>จ่ายดอกเบี้ย</t>
  </si>
  <si>
    <t>เงินสดสุทธิได้มาจากกิจกรรมจัดหาเงิน</t>
  </si>
  <si>
    <t>ผลกระทบจากการเปลี่ยนแปลงอัตราแลกเปลี่ยน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</si>
  <si>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</si>
  <si>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</si>
  <si>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</si>
  <si>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รายการที่ไม่เป็นเงินสด</t>
  </si>
  <si>
    <t>หนี้สินค้างชำระจากการซื้อสินทรัพย์ถาวร และสินทรัพย์ไม่มีตัวตน</t>
  </si>
  <si>
    <t>เงินปันผลค้างจ่าย</t>
  </si>
  <si>
    <t>การได้มาซึ่งสินทรัพย์สิทธิการใช้ภายใต้สัญญาเช่า</t>
  </si>
  <si>
    <t>AEQXJ8WT3TXW1HKE103FVE46QAEFRKRC13FG4CMHR19HTR2Z57P0</t>
  </si>
  <si>
    <t>Khantipong, Pimmada</t>
  </si>
  <si>
    <t>กลับรายการขาดทุนจากการด้อยค่าสินทรัพย์ถาวรและสินทรัพย์ไม่มีตัวตน</t>
  </si>
  <si>
    <t>กำไรจากการดำเนินงานก่อนการเปลี่ยนแปลงในสินทรัพย์และหนี้สินดำเนินงาน</t>
  </si>
  <si>
    <t>ZA7VYVHFTNHYEYP7GHYBQV94EC1S2VTZH1FEC9YVKVFFTS314JWG</t>
  </si>
  <si>
    <t>Iamwong, Withanon</t>
  </si>
  <si>
    <t>เงินสดจ่ายคืนเงินกู้ยืมระยะสั้น</t>
  </si>
  <si>
    <t>JJ11H3102M0QB80GHK9MQ3S9P7BA12FXKVQQCYB80YKFW30ZRK1G</t>
  </si>
  <si>
    <t>Thantapanit, Prapai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</si>
</sst>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?_);_(@_)"/>
  </numFmts>
  <fonts count="28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sz val="12.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name val="Angsana New"/>
      <family val="1"/>
      <charset val="222"/>
    </font>
    <font>
      <sz val="12"/>
      <color theme="1"/>
      <name val="Times New Roman"/>
      <family val="1"/>
    </font>
    <font>
      <sz val="14"/>
      <name val="Angsana New"/>
      <family val="1"/>
      <charset val="222"/>
    </font>
    <font>
      <u/>
      <sz val="14.55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i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41" fontId="10" fillId="0" borderId="0" xfId="2" applyNumberFormat="1" applyFont="1" applyFill="1" applyAlignment="1">
      <alignment horizontal="right" vertical="center"/>
    </xf>
    <xf numFmtId="41" fontId="12" fillId="0" borderId="0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164" fontId="10" fillId="0" borderId="0" xfId="22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69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3" fillId="0" borderId="0" xfId="2" applyNumberFormat="1" applyFont="1" applyFill="1" applyBorder="1" applyAlignment="1">
      <alignment horizontal="right" vertical="center"/>
    </xf>
    <xf numFmtId="43" fontId="13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0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0" fillId="0" borderId="0" xfId="47" applyNumberFormat="1" applyFont="1" applyAlignment="1">
      <alignment horizontal="center" vertical="center"/>
    </xf>
    <xf numFmtId="164" fontId="10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43" fontId="14" fillId="0" borderId="0" xfId="2" applyFont="1" applyFill="1" applyBorder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 applyProtection="1">
      <alignment vertical="center"/>
      <protection locked="0"/>
    </xf>
    <xf numFmtId="169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8" fontId="1" fillId="0" borderId="0" xfId="4" applyNumberFormat="1" applyFont="1" applyFill="1" applyBorder="1" applyAlignment="1">
      <alignment horizontal="center" vertical="center"/>
    </xf>
    <xf numFmtId="169" fontId="1" fillId="0" borderId="2" xfId="4" applyNumberFormat="1" applyFont="1" applyFill="1" applyBorder="1" applyAlignment="1">
      <alignment horizontal="center" vertical="center"/>
    </xf>
    <xf numFmtId="169" fontId="1" fillId="0" borderId="0" xfId="4" applyNumberFormat="1" applyFont="1" applyFill="1" applyBorder="1" applyAlignment="1">
      <alignment horizontal="center" vertical="center"/>
    </xf>
    <xf numFmtId="0" fontId="10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164" fontId="1" fillId="0" borderId="0" xfId="22" quotePrefix="1" applyNumberFormat="1" applyFont="1" applyAlignment="1">
      <alignment horizontal="left" vertical="center"/>
    </xf>
    <xf numFmtId="164" fontId="1" fillId="0" borderId="0" xfId="47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0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4" fontId="10" fillId="0" borderId="0" xfId="22" applyNumberFormat="1" applyFont="1" applyAlignment="1">
      <alignment horizontal="center" vertical="center"/>
    </xf>
    <xf numFmtId="164" fontId="10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4" fontId="4" fillId="0" borderId="0" xfId="47" applyNumberFormat="1" applyFont="1" applyAlignment="1">
      <alignment vertical="center"/>
    </xf>
    <xf numFmtId="0" fontId="10" fillId="0" borderId="0" xfId="48" applyFont="1" applyAlignment="1">
      <alignment horizontal="center" vertical="center"/>
    </xf>
    <xf numFmtId="169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164" fontId="1" fillId="0" borderId="0" xfId="22" applyNumberFormat="1" applyFont="1" applyAlignment="1">
      <alignment horizontal="center" vertical="center"/>
    </xf>
    <xf numFmtId="41" fontId="10" fillId="0" borderId="0" xfId="47" applyNumberFormat="1" applyFont="1" applyAlignment="1">
      <alignment vertical="center"/>
    </xf>
    <xf numFmtId="169" fontId="1" fillId="0" borderId="0" xfId="4" quotePrefix="1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center" vertical="center"/>
    </xf>
    <xf numFmtId="169" fontId="1" fillId="0" borderId="2" xfId="4" quotePrefix="1" applyNumberFormat="1" applyFont="1" applyFill="1" applyBorder="1" applyAlignment="1">
      <alignment horizontal="center" vertical="center"/>
    </xf>
    <xf numFmtId="41" fontId="10" fillId="0" borderId="2" xfId="47" applyNumberFormat="1" applyFont="1" applyBorder="1" applyAlignment="1">
      <alignment horizontal="center" vertical="center"/>
    </xf>
    <xf numFmtId="10" fontId="1" fillId="0" borderId="0" xfId="52" applyNumberFormat="1" applyFont="1" applyFill="1" applyAlignment="1">
      <alignment vertical="center"/>
    </xf>
    <xf numFmtId="41" fontId="1" fillId="0" borderId="5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1" fontId="1" fillId="0" borderId="2" xfId="4" quotePrefix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right" vertical="center"/>
    </xf>
    <xf numFmtId="169" fontId="14" fillId="0" borderId="0" xfId="2" applyNumberFormat="1" applyFont="1" applyFill="1" applyBorder="1" applyAlignment="1">
      <alignment vertical="center"/>
    </xf>
    <xf numFmtId="41" fontId="19" fillId="0" borderId="0" xfId="6" applyNumberFormat="1" applyFont="1" applyFill="1" applyBorder="1" applyAlignment="1">
      <alignment horizontal="right" vertical="center"/>
    </xf>
    <xf numFmtId="164" fontId="1" fillId="0" borderId="0" xfId="47" quotePrefix="1" applyNumberFormat="1" applyFont="1" applyAlignment="1">
      <alignment horizontal="center" vertical="center"/>
    </xf>
    <xf numFmtId="164" fontId="1" fillId="0" borderId="0" xfId="47" applyNumberFormat="1" applyFont="1" applyAlignment="1">
      <alignment vertical="center" wrapText="1"/>
    </xf>
    <xf numFmtId="0" fontId="10" fillId="0" borderId="5" xfId="48" applyFont="1" applyBorder="1" applyAlignment="1">
      <alignment horizontal="right" vertical="center"/>
    </xf>
    <xf numFmtId="169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169" fontId="1" fillId="0" borderId="5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Alignment="1">
      <alignment horizontal="right" vertical="center"/>
    </xf>
    <xf numFmtId="41" fontId="14" fillId="0" borderId="0" xfId="6" applyNumberFormat="1" applyFont="1" applyFill="1" applyAlignment="1">
      <alignment vertical="center"/>
    </xf>
    <xf numFmtId="169" fontId="14" fillId="0" borderId="0" xfId="4" applyNumberFormat="1" applyFont="1" applyFill="1" applyAlignment="1">
      <alignment horizontal="center" vertical="center"/>
    </xf>
    <xf numFmtId="41" fontId="15" fillId="0" borderId="0" xfId="2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vertical="center"/>
    </xf>
    <xf numFmtId="41" fontId="14" fillId="0" borderId="0" xfId="2" applyNumberFormat="1" applyFont="1" applyFill="1" applyAlignment="1">
      <alignment vertical="center"/>
    </xf>
    <xf numFmtId="169" fontId="14" fillId="0" borderId="2" xfId="2" applyNumberFormat="1" applyFont="1" applyFill="1" applyBorder="1" applyAlignment="1">
      <alignment vertical="center"/>
    </xf>
    <xf numFmtId="169" fontId="14" fillId="0" borderId="5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vertical="center"/>
    </xf>
    <xf numFmtId="167" fontId="14" fillId="0" borderId="0" xfId="6" applyNumberFormat="1" applyFont="1" applyFill="1" applyBorder="1" applyAlignment="1">
      <alignment horizontal="right" vertical="center"/>
    </xf>
    <xf numFmtId="41" fontId="14" fillId="0" borderId="3" xfId="6" applyNumberFormat="1" applyFont="1" applyFill="1" applyBorder="1" applyAlignment="1">
      <alignment horizontal="right" vertical="center"/>
    </xf>
    <xf numFmtId="169" fontId="14" fillId="0" borderId="3" xfId="4" applyNumberFormat="1" applyFont="1" applyFill="1" applyBorder="1" applyAlignment="1">
      <alignment horizontal="center" vertical="center"/>
    </xf>
    <xf numFmtId="165" fontId="22" fillId="0" borderId="0" xfId="4" applyNumberFormat="1" applyFont="1" applyFill="1" applyAlignment="1">
      <alignment vertical="center"/>
    </xf>
    <xf numFmtId="41" fontId="1" fillId="0" borderId="0" xfId="4" quotePrefix="1" applyNumberFormat="1" applyFont="1" applyFill="1" applyBorder="1" applyAlignment="1">
      <alignment horizontal="center" vertical="center"/>
    </xf>
    <xf numFmtId="41" fontId="1" fillId="0" borderId="4" xfId="4" applyNumberFormat="1" applyFont="1" applyFill="1" applyBorder="1" applyAlignment="1">
      <alignment horizontal="left" vertical="center"/>
    </xf>
    <xf numFmtId="41" fontId="1" fillId="0" borderId="0" xfId="4" applyNumberFormat="1" applyFont="1" applyFill="1" applyBorder="1" applyAlignment="1">
      <alignment horizontal="left" vertical="center"/>
    </xf>
    <xf numFmtId="41" fontId="1" fillId="0" borderId="2" xfId="4" applyNumberFormat="1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Alignment="1">
      <alignment horizontal="center" vertical="center"/>
    </xf>
    <xf numFmtId="169" fontId="14" fillId="0" borderId="2" xfId="2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horizontal="center" vertical="center"/>
    </xf>
    <xf numFmtId="169" fontId="14" fillId="0" borderId="2" xfId="4" applyNumberFormat="1" applyFont="1" applyFill="1" applyBorder="1" applyAlignment="1">
      <alignment horizontal="center" vertical="center"/>
    </xf>
    <xf numFmtId="169" fontId="23" fillId="0" borderId="0" xfId="4" applyNumberFormat="1" applyFont="1" applyFill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41" fontId="23" fillId="0" borderId="2" xfId="4" applyNumberFormat="1" applyFont="1" applyBorder="1" applyAlignment="1">
      <alignment horizontal="center" vertical="center"/>
    </xf>
    <xf numFmtId="41" fontId="23" fillId="0" borderId="0" xfId="4" applyNumberFormat="1" applyFont="1" applyAlignment="1">
      <alignment horizontal="right" vertical="center"/>
    </xf>
    <xf numFmtId="41" fontId="23" fillId="0" borderId="2" xfId="4" applyNumberFormat="1" applyFont="1" applyBorder="1" applyAlignment="1">
      <alignment horizontal="right" vertical="center"/>
    </xf>
    <xf numFmtId="169" fontId="23" fillId="0" borderId="1" xfId="4" applyNumberFormat="1" applyFont="1" applyBorder="1" applyAlignment="1">
      <alignment horizontal="center" vertical="center"/>
    </xf>
    <xf numFmtId="43" fontId="23" fillId="0" borderId="0" xfId="2" applyFont="1" applyAlignment="1">
      <alignment horizontal="left" vertical="center"/>
    </xf>
    <xf numFmtId="169" fontId="23" fillId="0" borderId="0" xfId="4" applyNumberFormat="1" applyFont="1" applyAlignment="1">
      <alignment horizontal="center" vertical="center"/>
    </xf>
    <xf numFmtId="164" fontId="1" fillId="0" borderId="0" xfId="47" applyNumberFormat="1" applyFont="1" applyAlignment="1">
      <alignment horizontal="center" vertical="center"/>
    </xf>
    <xf numFmtId="169" fontId="23" fillId="0" borderId="0" xfId="4" applyNumberFormat="1" applyFont="1" applyFill="1" applyAlignment="1">
      <alignment horizontal="center" vertical="center"/>
    </xf>
    <xf numFmtId="41" fontId="23" fillId="0" borderId="0" xfId="4" applyNumberFormat="1" applyFont="1" applyFill="1" applyAlignment="1">
      <alignment horizontal="center" vertical="center"/>
    </xf>
    <xf numFmtId="165" fontId="23" fillId="0" borderId="0" xfId="4" applyNumberFormat="1" applyFont="1" applyFill="1" applyAlignment="1">
      <alignment horizontal="right" vertical="center"/>
    </xf>
    <xf numFmtId="41" fontId="23" fillId="0" borderId="0" xfId="4" applyNumberFormat="1" applyFont="1" applyFill="1" applyAlignment="1">
      <alignment horizontal="right" vertical="center"/>
    </xf>
    <xf numFmtId="41" fontId="23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Alignment="1">
      <alignment vertical="center"/>
    </xf>
    <xf numFmtId="41" fontId="23" fillId="0" borderId="2" xfId="4" applyNumberFormat="1" applyFont="1" applyFill="1" applyBorder="1" applyAlignment="1">
      <alignment horizontal="right" vertical="center"/>
    </xf>
    <xf numFmtId="165" fontId="23" fillId="0" borderId="4" xfId="2" applyNumberFormat="1" applyFont="1" applyFill="1" applyBorder="1" applyAlignment="1">
      <alignment horizontal="right" vertical="center"/>
    </xf>
    <xf numFmtId="165" fontId="23" fillId="0" borderId="0" xfId="2" applyNumberFormat="1" applyFont="1" applyFill="1" applyAlignment="1">
      <alignment horizontal="right" vertical="center"/>
    </xf>
    <xf numFmtId="41" fontId="23" fillId="0" borderId="2" xfId="4" applyNumberFormat="1" applyFont="1" applyFill="1" applyBorder="1" applyAlignment="1">
      <alignment horizontal="center" vertical="center"/>
    </xf>
    <xf numFmtId="41" fontId="23" fillId="0" borderId="0" xfId="51" applyNumberFormat="1" applyFont="1" applyFill="1" applyAlignment="1">
      <alignment horizontal="right" vertical="center"/>
    </xf>
    <xf numFmtId="41" fontId="23" fillId="0" borderId="2" xfId="51" applyNumberFormat="1" applyFont="1" applyFill="1" applyBorder="1" applyAlignment="1">
      <alignment horizontal="right" vertical="center"/>
    </xf>
    <xf numFmtId="0" fontId="1" fillId="0" borderId="0" xfId="34" applyFont="1" applyAlignment="1">
      <alignment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0" fontId="10" fillId="0" borderId="0" xfId="23" applyFont="1" applyAlignment="1">
      <alignment horizontal="center" vertical="center"/>
    </xf>
    <xf numFmtId="164" fontId="1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left" wrapText="1"/>
    </xf>
    <xf numFmtId="0" fontId="10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41" fontId="23" fillId="0" borderId="0" xfId="23" applyNumberFormat="1" applyFont="1" applyAlignment="1">
      <alignment vertical="center"/>
    </xf>
    <xf numFmtId="0" fontId="1" fillId="0" borderId="0" xfId="23" applyFont="1" applyAlignment="1">
      <alignment horizontal="left" vertical="center" indent="3"/>
    </xf>
    <xf numFmtId="43" fontId="1" fillId="0" borderId="0" xfId="2" applyFont="1" applyFill="1" applyAlignment="1">
      <alignment vertical="center"/>
    </xf>
    <xf numFmtId="43" fontId="1" fillId="0" borderId="0" xfId="23" applyNumberFormat="1" applyFont="1" applyAlignment="1">
      <alignment vertical="center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41" fontId="12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horizontal="left" wrapText="1"/>
    </xf>
    <xf numFmtId="41" fontId="1" fillId="0" borderId="0" xfId="23" applyNumberFormat="1" applyFont="1" applyAlignment="1">
      <alignment horizontal="center" vertical="center"/>
    </xf>
    <xf numFmtId="0" fontId="23" fillId="0" borderId="0" xfId="23" applyFont="1" applyAlignment="1">
      <alignment horizontal="left" vertical="center" indent="2"/>
    </xf>
    <xf numFmtId="0" fontId="1" fillId="0" borderId="0" xfId="23" applyFont="1" applyAlignment="1">
      <alignment horizontal="left" vertical="center" indent="4"/>
    </xf>
    <xf numFmtId="0" fontId="10" fillId="0" borderId="0" xfId="23" applyFont="1" applyAlignment="1">
      <alignment horizontal="left" vertical="center" indent="4"/>
    </xf>
    <xf numFmtId="164" fontId="10" fillId="0" borderId="0" xfId="23" applyNumberFormat="1" applyFont="1" applyAlignment="1">
      <alignment horizontal="left" vertical="center"/>
    </xf>
    <xf numFmtId="49" fontId="10" fillId="0" borderId="0" xfId="23" applyNumberFormat="1" applyFont="1" applyAlignment="1">
      <alignment horizontal="center" vertical="center"/>
    </xf>
    <xf numFmtId="49" fontId="21" fillId="0" borderId="0" xfId="23" applyNumberFormat="1" applyFont="1" applyAlignment="1">
      <alignment horizontal="center" vertical="center"/>
    </xf>
    <xf numFmtId="169" fontId="1" fillId="0" borderId="0" xfId="23" applyNumberFormat="1" applyFont="1" applyAlignment="1">
      <alignment vertical="center"/>
    </xf>
    <xf numFmtId="164" fontId="21" fillId="0" borderId="0" xfId="23" applyNumberFormat="1" applyFont="1" applyAlignment="1">
      <alignment horizontal="left" vertical="center"/>
    </xf>
    <xf numFmtId="164" fontId="1" fillId="0" borderId="0" xfId="23" applyNumberFormat="1" applyFont="1" applyAlignment="1">
      <alignment horizontal="left" vertical="center" indent="2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1" fontId="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>
      <alignment horizontal="left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167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 indent="4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21" fillId="0" borderId="0" xfId="0" applyNumberFormat="1" applyFont="1" applyAlignment="1" applyProtection="1">
      <alignment horizontal="left" vertical="center"/>
      <protection locked="0"/>
    </xf>
    <xf numFmtId="164" fontId="23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41" fontId="23" fillId="0" borderId="0" xfId="0" applyNumberFormat="1" applyFont="1" applyAlignment="1" applyProtection="1">
      <alignment vertical="center"/>
      <protection locked="0"/>
    </xf>
    <xf numFmtId="41" fontId="23" fillId="0" borderId="0" xfId="2" applyNumberFormat="1" applyFont="1" applyFill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left" vertical="center" indent="2"/>
    </xf>
    <xf numFmtId="41" fontId="1" fillId="0" borderId="2" xfId="0" applyNumberFormat="1" applyFont="1" applyBorder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41" fontId="1" fillId="0" borderId="5" xfId="0" applyNumberFormat="1" applyFont="1" applyBorder="1" applyAlignment="1" applyProtection="1">
      <alignment vertical="center"/>
      <protection locked="0"/>
    </xf>
    <xf numFmtId="0" fontId="15" fillId="0" borderId="0" xfId="48" applyFont="1" applyAlignment="1">
      <alignment vertical="center"/>
    </xf>
    <xf numFmtId="0" fontId="14" fillId="0" borderId="0" xfId="48" applyFont="1" applyAlignment="1">
      <alignment vertical="center"/>
    </xf>
    <xf numFmtId="0" fontId="14" fillId="0" borderId="0" xfId="48" applyFont="1" applyAlignment="1">
      <alignment vertical="top"/>
    </xf>
    <xf numFmtId="164" fontId="14" fillId="0" borderId="0" xfId="47" applyNumberFormat="1" applyFont="1" applyAlignment="1">
      <alignment vertical="center"/>
    </xf>
    <xf numFmtId="41" fontId="15" fillId="0" borderId="0" xfId="47" applyNumberFormat="1" applyFont="1" applyAlignment="1">
      <alignment horizontal="center" vertical="center"/>
    </xf>
    <xf numFmtId="164" fontId="15" fillId="0" borderId="0" xfId="47" applyNumberFormat="1" applyFont="1" applyAlignment="1">
      <alignment horizontal="center" vertical="center"/>
    </xf>
    <xf numFmtId="41" fontId="15" fillId="0" borderId="2" xfId="47" applyNumberFormat="1" applyFont="1" applyBorder="1" applyAlignment="1">
      <alignment horizontal="center" vertical="center"/>
    </xf>
    <xf numFmtId="41" fontId="15" fillId="0" borderId="0" xfId="47" applyNumberFormat="1" applyFont="1" applyAlignment="1">
      <alignment horizontal="centerContinuous" vertical="center"/>
    </xf>
    <xf numFmtId="41" fontId="15" fillId="0" borderId="0" xfId="47" applyNumberFormat="1" applyFont="1" applyAlignment="1">
      <alignment vertical="center"/>
    </xf>
    <xf numFmtId="41" fontId="15" fillId="0" borderId="5" xfId="47" applyNumberFormat="1" applyFont="1" applyBorder="1" applyAlignment="1">
      <alignment vertical="center"/>
    </xf>
    <xf numFmtId="164" fontId="14" fillId="0" borderId="0" xfId="47" applyNumberFormat="1" applyFont="1" applyAlignment="1">
      <alignment horizontal="center" vertical="center"/>
    </xf>
    <xf numFmtId="41" fontId="14" fillId="0" borderId="0" xfId="47" applyNumberFormat="1" applyFont="1" applyAlignment="1">
      <alignment horizontal="right" vertical="center"/>
    </xf>
    <xf numFmtId="41" fontId="15" fillId="0" borderId="0" xfId="47" applyNumberFormat="1" applyFont="1" applyAlignment="1">
      <alignment horizontal="center" vertical="center" wrapText="1"/>
    </xf>
    <xf numFmtId="164" fontId="15" fillId="0" borderId="0" xfId="47" applyNumberFormat="1" applyFont="1" applyAlignment="1">
      <alignment vertical="center"/>
    </xf>
    <xf numFmtId="169" fontId="25" fillId="0" borderId="0" xfId="4" applyNumberFormat="1" applyFont="1" applyFill="1" applyAlignment="1">
      <alignment horizontal="center" vertical="center"/>
    </xf>
    <xf numFmtId="164" fontId="14" fillId="0" borderId="0" xfId="47" quotePrefix="1" applyNumberFormat="1" applyFont="1" applyAlignment="1">
      <alignment horizontal="left" vertical="center"/>
    </xf>
    <xf numFmtId="169" fontId="25" fillId="0" borderId="5" xfId="4" applyNumberFormat="1" applyFont="1" applyFill="1" applyBorder="1" applyAlignment="1">
      <alignment horizontal="center" vertical="center"/>
    </xf>
    <xf numFmtId="169" fontId="25" fillId="0" borderId="5" xfId="4" quotePrefix="1" applyNumberFormat="1" applyFont="1" applyFill="1" applyBorder="1" applyAlignment="1">
      <alignment horizontal="center" vertical="center"/>
    </xf>
    <xf numFmtId="164" fontId="20" fillId="0" borderId="0" xfId="47" applyNumberFormat="1" applyFont="1" applyAlignment="1">
      <alignment vertical="center"/>
    </xf>
    <xf numFmtId="41" fontId="26" fillId="0" borderId="0" xfId="2" applyNumberFormat="1" applyFont="1" applyFill="1" applyAlignment="1">
      <alignment vertical="center"/>
    </xf>
    <xf numFmtId="41" fontId="14" fillId="0" borderId="0" xfId="47" applyNumberFormat="1" applyFont="1" applyAlignment="1">
      <alignment vertical="center"/>
    </xf>
    <xf numFmtId="164" fontId="19" fillId="0" borderId="0" xfId="47" applyNumberFormat="1" applyFont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0" fillId="0" borderId="2" xfId="34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5" fillId="0" borderId="4" xfId="47" applyNumberFormat="1" applyFont="1" applyBorder="1" applyAlignment="1">
      <alignment horizontal="center" vertical="center" wrapText="1"/>
    </xf>
    <xf numFmtId="41" fontId="15" fillId="0" borderId="4" xfId="47" applyNumberFormat="1" applyFont="1" applyBorder="1" applyAlignment="1">
      <alignment horizontal="center" vertical="center"/>
    </xf>
    <xf numFmtId="41" fontId="15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5" fillId="0" borderId="2" xfId="48" applyFont="1" applyBorder="1" applyAlignment="1">
      <alignment horizontal="right" vertical="center"/>
    </xf>
    <xf numFmtId="41" fontId="10" fillId="0" borderId="4" xfId="47" applyNumberFormat="1" applyFont="1" applyBorder="1" applyAlignment="1">
      <alignment horizontal="center" vertical="center"/>
    </xf>
    <xf numFmtId="41" fontId="10" fillId="0" borderId="2" xfId="47" applyNumberFormat="1" applyFont="1" applyBorder="1" applyAlignment="1">
      <alignment horizontal="center" vertical="center"/>
    </xf>
    <xf numFmtId="0" fontId="10" fillId="0" borderId="2" xfId="48" applyFont="1" applyBorder="1" applyAlignment="1">
      <alignment horizontal="right" vertical="center"/>
    </xf>
    <xf numFmtId="0" fontId="10" fillId="0" borderId="2" xfId="48" applyFont="1" applyBorder="1" applyAlignment="1">
      <alignment horizontal="center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1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 2" xfId="49" xr:uid="{00000000-0005-0000-0000-000032000000}"/>
    <cellStyle name="Percent 3" xfId="50" xr:uid="{00000000-0005-0000-0000-000033000000}"/>
    <cellStyle name="Percent 4" xfId="52" xr:uid="{20E36FFC-04EC-4279-AA45-E06D2ACE13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spokpipat/AppData/Local/Deloitte.DA4/Docs/5000169824/3170043488400015659/28200.03%20Financial%20Statement%20for%20B%20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jpdeloitte.sharepoint.com/sites/omnia-v4prod-th-30fc9ad2de/f8d9acd813734b51a76a08ded7f2788e/28300.01%20Consolidated%20Financial%20Statement%20-%20TKN%20as%20at%20June%2030,%20%202026.xlsx" TargetMode="External"/><Relationship Id="rId1" Type="http://schemas.openxmlformats.org/officeDocument/2006/relationships/externalLinkPath" Target="https://jpdeloitte.sharepoint.com/sites/omnia-v4prod-th-30fc9ad2de/f8d9acd813734b51a76a08ded7f2788e/28300.01%20Consolidated%20Financial%20Statement%20-%20TKN%20as%20at%20June%2030,%20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_CONSO (FY24)"/>
      <sheetName val="FS_CONSO"/>
      <sheetName val="Presentation&gt;&gt;"/>
      <sheetName val="BS"/>
      <sheetName val="PL &amp; OCI_6M"/>
      <sheetName val="PL &amp; OCI_3M"/>
      <sheetName val="EQ_Conso"/>
      <sheetName val="EQ_Separate"/>
      <sheetName val="NOTE14"/>
      <sheetName val="Elim&gt;&gt;"/>
      <sheetName val="ElimRPT"/>
      <sheetName val="Elim_INV"/>
      <sheetName val="TKNUS_GW"/>
      <sheetName val="TKNM_PTTKN"/>
      <sheetName val="Sheet4"/>
      <sheetName val="TB PAE&gt;&gt;"/>
      <sheetName val="TKN"/>
      <sheetName val="TKNN"/>
      <sheetName val="TKNUS"/>
      <sheetName val="TKNC"/>
      <sheetName val="NCP"/>
      <sheetName val="TKNM"/>
      <sheetName val="PTTKN"/>
      <sheetName val="Memo"/>
      <sheetName val="AJE_RJE&gt;&gt;"/>
      <sheetName val="AJE_RJE_TKN"/>
      <sheetName val="AJE_RJE_Sub"/>
      <sheetName val="TKNUS_FV_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O19">
            <v>-352</v>
          </cell>
        </row>
        <row r="21">
          <cell r="S21">
            <v>-9923</v>
          </cell>
        </row>
      </sheetData>
      <sheetData sheetId="5">
        <row r="21">
          <cell r="P21">
            <v>-77</v>
          </cell>
        </row>
        <row r="23">
          <cell r="T23">
            <v>-4280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E1770-3A0D-4394-B38D-EA8BA1E59F03}">
  <sheetPr>
    <tabColor theme="0" tint="-0.14999847407452621"/>
  </sheetPr>
  <dimension ref="A1:M101"/>
  <sheetViews>
    <sheetView tabSelected="1" topLeftCell="A57" zoomScale="90" zoomScaleNormal="90" zoomScaleSheetLayoutView="75" workbookViewId="0">
      <selection activeCell="B43" sqref="B43"/>
    </sheetView>
  </sheetViews>
  <sheetFormatPr defaultColWidth="9.09765625" defaultRowHeight="20.25" customHeight="1"/>
  <cols>
    <col min="1" max="1" width="68" style="7" customWidth="1"/>
    <col min="2" max="2" width="8.09765625" style="14" customWidth="1"/>
    <col min="3" max="3" width="2.09765625" style="7" customWidth="1"/>
    <col min="4" max="4" width="13.69921875" style="8" customWidth="1"/>
    <col min="5" max="5" width="1.69921875" style="8" customWidth="1"/>
    <col min="6" max="6" width="13.69921875" style="8" customWidth="1"/>
    <col min="7" max="7" width="1.69921875" style="8" customWidth="1"/>
    <col min="8" max="8" width="13.69921875" style="8" customWidth="1"/>
    <col min="9" max="9" width="1.69921875" style="8" customWidth="1"/>
    <col min="10" max="10" width="13.69921875" style="8" customWidth="1"/>
    <col min="11" max="11" width="1.3984375" style="1" customWidth="1"/>
    <col min="12" max="16384" width="9.09765625" style="1"/>
  </cols>
  <sheetData>
    <row r="1" spans="1:12" ht="24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ht="24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2" ht="24" customHeight="1">
      <c r="A3" s="244" t="s">
        <v>2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2" ht="24" customHeight="1">
      <c r="A4" s="245" t="s">
        <v>3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2" ht="6" customHeight="1">
      <c r="A5" s="1"/>
      <c r="B5" s="6"/>
      <c r="C5" s="1"/>
      <c r="D5" s="1"/>
      <c r="E5" s="1"/>
      <c r="F5" s="1"/>
      <c r="G5" s="1"/>
      <c r="H5" s="189"/>
      <c r="I5" s="1"/>
      <c r="J5" s="1"/>
    </row>
    <row r="6" spans="1:12" ht="20.25" customHeight="1">
      <c r="B6" s="2" t="s">
        <v>4</v>
      </c>
      <c r="D6" s="246" t="s">
        <v>5</v>
      </c>
      <c r="E6" s="246"/>
      <c r="F6" s="246"/>
      <c r="H6" s="246" t="s">
        <v>6</v>
      </c>
      <c r="I6" s="246"/>
      <c r="J6" s="246"/>
    </row>
    <row r="7" spans="1:12" ht="20.25" customHeight="1">
      <c r="B7" s="2"/>
      <c r="D7" s="190" t="s">
        <v>7</v>
      </c>
      <c r="E7" s="190"/>
      <c r="F7" s="190" t="s">
        <v>7</v>
      </c>
      <c r="H7" s="190" t="s">
        <v>7</v>
      </c>
      <c r="I7" s="190"/>
      <c r="J7" s="190" t="s">
        <v>7</v>
      </c>
    </row>
    <row r="8" spans="1:12" ht="20.25" customHeight="1">
      <c r="B8" s="2"/>
      <c r="D8" s="190" t="s">
        <v>8</v>
      </c>
      <c r="E8" s="190"/>
      <c r="F8" s="190" t="s">
        <v>9</v>
      </c>
      <c r="H8" s="190" t="s">
        <v>8</v>
      </c>
      <c r="I8" s="190"/>
      <c r="J8" s="190" t="s">
        <v>9</v>
      </c>
    </row>
    <row r="9" spans="1:12" ht="20.25" customHeight="1">
      <c r="A9" s="191"/>
      <c r="B9" s="6"/>
      <c r="C9" s="192"/>
      <c r="D9" s="3" t="s">
        <v>10</v>
      </c>
      <c r="E9" s="3"/>
      <c r="F9" s="3" t="s">
        <v>11</v>
      </c>
      <c r="G9" s="3"/>
      <c r="H9" s="3" t="s">
        <v>10</v>
      </c>
      <c r="I9" s="3"/>
      <c r="J9" s="3" t="s">
        <v>11</v>
      </c>
    </row>
    <row r="10" spans="1:12" ht="20.25" customHeight="1">
      <c r="A10" s="191"/>
      <c r="B10" s="6"/>
      <c r="C10" s="192"/>
      <c r="D10" s="2" t="s">
        <v>12</v>
      </c>
      <c r="E10" s="3"/>
      <c r="F10" s="3"/>
      <c r="G10" s="3"/>
      <c r="H10" s="2" t="s">
        <v>12</v>
      </c>
      <c r="I10" s="3"/>
      <c r="J10" s="3"/>
    </row>
    <row r="11" spans="1:12" ht="20.25" customHeight="1">
      <c r="A11" s="191"/>
      <c r="B11" s="6"/>
      <c r="C11" s="192"/>
      <c r="D11" s="2" t="s">
        <v>13</v>
      </c>
      <c r="E11" s="3"/>
      <c r="F11" s="3"/>
      <c r="G11" s="3"/>
      <c r="H11" s="2" t="s">
        <v>13</v>
      </c>
      <c r="I11" s="3"/>
      <c r="J11" s="3"/>
    </row>
    <row r="12" spans="1:12" ht="20.25" customHeight="1">
      <c r="A12" s="2" t="s">
        <v>14</v>
      </c>
      <c r="B12" s="6"/>
      <c r="C12" s="192"/>
      <c r="D12" s="190"/>
      <c r="E12" s="190"/>
      <c r="F12" s="190"/>
      <c r="G12" s="190"/>
      <c r="H12" s="190"/>
      <c r="I12" s="190"/>
      <c r="J12" s="190"/>
    </row>
    <row r="13" spans="1:12" s="10" customFormat="1" ht="20.25" customHeight="1">
      <c r="A13" s="1" t="s">
        <v>15</v>
      </c>
      <c r="B13" s="193"/>
      <c r="C13" s="194"/>
      <c r="D13" s="9"/>
      <c r="E13" s="9"/>
      <c r="F13" s="9"/>
      <c r="G13" s="9"/>
      <c r="H13" s="9"/>
      <c r="I13" s="9"/>
      <c r="J13" s="9"/>
    </row>
    <row r="14" spans="1:12" s="10" customFormat="1" ht="20.25" customHeight="1">
      <c r="A14" s="5" t="s">
        <v>16</v>
      </c>
      <c r="B14" s="195"/>
      <c r="C14" s="9"/>
      <c r="D14" s="196">
        <v>295029</v>
      </c>
      <c r="E14" s="9"/>
      <c r="F14" s="196">
        <v>368725</v>
      </c>
      <c r="G14" s="9"/>
      <c r="H14" s="21">
        <v>190928</v>
      </c>
      <c r="I14" s="9"/>
      <c r="J14" s="21">
        <v>237840</v>
      </c>
    </row>
    <row r="15" spans="1:12" s="10" customFormat="1" ht="20.25" customHeight="1">
      <c r="A15" s="5" t="s">
        <v>17</v>
      </c>
      <c r="B15" s="193">
        <v>4</v>
      </c>
      <c r="C15" s="194"/>
      <c r="D15" s="196">
        <v>807865</v>
      </c>
      <c r="E15" s="9"/>
      <c r="F15" s="196">
        <v>953641</v>
      </c>
      <c r="G15" s="9"/>
      <c r="H15" s="21">
        <v>873004</v>
      </c>
      <c r="I15" s="9"/>
      <c r="J15" s="21">
        <v>1019100</v>
      </c>
      <c r="L15" s="197"/>
    </row>
    <row r="16" spans="1:12" s="10" customFormat="1" ht="20.25" customHeight="1">
      <c r="A16" s="5" t="s">
        <v>18</v>
      </c>
      <c r="B16" s="193">
        <v>14</v>
      </c>
      <c r="C16" s="194"/>
      <c r="D16" s="198">
        <v>0</v>
      </c>
      <c r="E16" s="198"/>
      <c r="F16" s="198">
        <v>0</v>
      </c>
      <c r="G16" s="9"/>
      <c r="H16" s="198">
        <v>0</v>
      </c>
      <c r="I16" s="9"/>
      <c r="J16" s="21">
        <v>46</v>
      </c>
    </row>
    <row r="17" spans="1:13" s="10" customFormat="1" ht="20.25" customHeight="1">
      <c r="A17" s="5" t="s">
        <v>19</v>
      </c>
      <c r="B17" s="193">
        <v>14</v>
      </c>
      <c r="C17" s="194"/>
      <c r="D17" s="196">
        <v>7119</v>
      </c>
      <c r="E17" s="198"/>
      <c r="F17" s="196">
        <v>7124</v>
      </c>
      <c r="G17" s="9"/>
      <c r="H17" s="21">
        <v>7119</v>
      </c>
      <c r="I17" s="9"/>
      <c r="J17" s="21">
        <v>7124</v>
      </c>
    </row>
    <row r="18" spans="1:13" s="10" customFormat="1" ht="20.25" customHeight="1">
      <c r="A18" s="5" t="s">
        <v>20</v>
      </c>
      <c r="B18" s="193">
        <v>5</v>
      </c>
      <c r="C18" s="194"/>
      <c r="D18" s="196">
        <v>1868877</v>
      </c>
      <c r="E18" s="9"/>
      <c r="F18" s="196">
        <v>1022620</v>
      </c>
      <c r="G18" s="9"/>
      <c r="H18" s="21">
        <v>1805252</v>
      </c>
      <c r="I18" s="9"/>
      <c r="J18" s="21">
        <v>971393</v>
      </c>
    </row>
    <row r="19" spans="1:13" s="10" customFormat="1" ht="20.25" customHeight="1">
      <c r="A19" s="5" t="s">
        <v>21</v>
      </c>
      <c r="B19" s="193"/>
      <c r="C19" s="194"/>
      <c r="D19" s="196">
        <v>16305</v>
      </c>
      <c r="E19" s="9"/>
      <c r="F19" s="196">
        <v>16968</v>
      </c>
      <c r="G19" s="9"/>
      <c r="H19" s="21">
        <v>14679</v>
      </c>
      <c r="I19" s="9"/>
      <c r="J19" s="21">
        <v>15128</v>
      </c>
      <c r="L19" s="197"/>
      <c r="M19" s="196"/>
    </row>
    <row r="20" spans="1:13" s="10" customFormat="1" ht="20.25" customHeight="1">
      <c r="A20" s="199" t="s">
        <v>22</v>
      </c>
      <c r="B20" s="200"/>
      <c r="C20" s="9"/>
      <c r="D20" s="134">
        <f>SUM(D14:D19)</f>
        <v>2995195</v>
      </c>
      <c r="E20" s="9"/>
      <c r="F20" s="134">
        <f>SUM(F14:F19)</f>
        <v>2369078</v>
      </c>
      <c r="G20" s="9"/>
      <c r="H20" s="134">
        <f>SUM(H14:H19)</f>
        <v>2890982</v>
      </c>
      <c r="I20" s="9"/>
      <c r="J20" s="134">
        <f>SUM(J14:J19)</f>
        <v>2250631</v>
      </c>
    </row>
    <row r="21" spans="1:13" s="10" customFormat="1" ht="20.25" customHeight="1">
      <c r="A21" s="199"/>
      <c r="B21" s="200"/>
      <c r="C21" s="9"/>
      <c r="D21" s="196"/>
      <c r="E21" s="9"/>
      <c r="F21" s="196"/>
      <c r="G21" s="9"/>
      <c r="H21" s="9"/>
      <c r="I21" s="9"/>
      <c r="J21" s="9"/>
    </row>
    <row r="22" spans="1:13" s="10" customFormat="1" ht="20.25" customHeight="1">
      <c r="A22" s="1" t="s">
        <v>23</v>
      </c>
      <c r="B22" s="193"/>
      <c r="C22" s="194"/>
      <c r="D22" s="9"/>
      <c r="E22" s="9"/>
      <c r="F22" s="9"/>
      <c r="G22" s="9"/>
      <c r="H22" s="9"/>
      <c r="I22" s="9"/>
      <c r="J22" s="9"/>
    </row>
    <row r="23" spans="1:13" s="10" customFormat="1" ht="20.25" customHeight="1">
      <c r="A23" s="5" t="s">
        <v>24</v>
      </c>
      <c r="B23" s="193"/>
      <c r="C23" s="194"/>
      <c r="D23" s="9">
        <v>5900</v>
      </c>
      <c r="E23" s="9"/>
      <c r="F23" s="198">
        <v>0</v>
      </c>
      <c r="G23" s="9"/>
      <c r="H23" s="9">
        <v>5900</v>
      </c>
      <c r="I23" s="9"/>
      <c r="J23" s="198">
        <v>0</v>
      </c>
    </row>
    <row r="24" spans="1:13" s="10" customFormat="1" ht="20.25" customHeight="1">
      <c r="A24" s="5" t="s">
        <v>25</v>
      </c>
      <c r="B24" s="193">
        <v>6</v>
      </c>
      <c r="C24" s="194"/>
      <c r="D24" s="9">
        <v>257251</v>
      </c>
      <c r="E24" s="9"/>
      <c r="F24" s="9">
        <v>276438</v>
      </c>
      <c r="G24" s="9"/>
      <c r="H24" s="9">
        <v>257251</v>
      </c>
      <c r="I24" s="9"/>
      <c r="J24" s="9">
        <v>276438</v>
      </c>
    </row>
    <row r="25" spans="1:13" s="10" customFormat="1" ht="20.25" customHeight="1">
      <c r="A25" s="5" t="s">
        <v>26</v>
      </c>
      <c r="B25" s="193"/>
      <c r="C25" s="194"/>
      <c r="D25" s="198">
        <v>0</v>
      </c>
      <c r="E25" s="67"/>
      <c r="F25" s="198">
        <v>0</v>
      </c>
      <c r="G25" s="9"/>
      <c r="H25" s="21">
        <v>216532</v>
      </c>
      <c r="I25" s="9"/>
      <c r="J25" s="21">
        <v>216532</v>
      </c>
    </row>
    <row r="26" spans="1:13" s="10" customFormat="1" ht="20.25" customHeight="1">
      <c r="A26" s="5" t="s">
        <v>27</v>
      </c>
      <c r="B26" s="193"/>
      <c r="C26" s="194"/>
      <c r="D26" s="196">
        <v>5978</v>
      </c>
      <c r="E26" s="67"/>
      <c r="F26" s="196">
        <v>6330</v>
      </c>
      <c r="G26" s="9"/>
      <c r="H26" s="21">
        <v>10000</v>
      </c>
      <c r="I26" s="9"/>
      <c r="J26" s="21">
        <v>10000</v>
      </c>
    </row>
    <row r="27" spans="1:13" s="10" customFormat="1" ht="20.25" customHeight="1">
      <c r="A27" s="5" t="s">
        <v>28</v>
      </c>
      <c r="B27" s="193"/>
      <c r="C27" s="194"/>
      <c r="D27" s="196">
        <v>39745</v>
      </c>
      <c r="E27" s="9"/>
      <c r="F27" s="196">
        <v>39745</v>
      </c>
      <c r="G27" s="9"/>
      <c r="H27" s="21">
        <v>39745</v>
      </c>
      <c r="I27" s="9"/>
      <c r="J27" s="21">
        <v>39745</v>
      </c>
    </row>
    <row r="28" spans="1:13" s="10" customFormat="1" ht="20.25" customHeight="1">
      <c r="A28" s="5" t="s">
        <v>29</v>
      </c>
      <c r="B28" s="193">
        <v>7</v>
      </c>
      <c r="C28" s="194"/>
      <c r="D28" s="196">
        <v>963423</v>
      </c>
      <c r="E28" s="9"/>
      <c r="F28" s="196">
        <v>969581</v>
      </c>
      <c r="G28" s="9"/>
      <c r="H28" s="21">
        <v>951586</v>
      </c>
      <c r="I28" s="9"/>
      <c r="J28" s="21">
        <v>937046</v>
      </c>
    </row>
    <row r="29" spans="1:13" s="10" customFormat="1" ht="20.25" customHeight="1">
      <c r="A29" s="5" t="s">
        <v>30</v>
      </c>
      <c r="B29" s="193">
        <v>8</v>
      </c>
      <c r="C29" s="194"/>
      <c r="D29" s="196">
        <v>57610</v>
      </c>
      <c r="E29" s="9"/>
      <c r="F29" s="196">
        <v>70190</v>
      </c>
      <c r="G29" s="9"/>
      <c r="H29" s="21">
        <v>44900</v>
      </c>
      <c r="I29" s="9"/>
      <c r="J29" s="21">
        <v>46126</v>
      </c>
    </row>
    <row r="30" spans="1:13" s="10" customFormat="1" ht="20.25" customHeight="1">
      <c r="A30" s="5" t="s">
        <v>31</v>
      </c>
      <c r="B30" s="193"/>
      <c r="C30" s="194"/>
      <c r="D30" s="196">
        <v>12703</v>
      </c>
      <c r="E30" s="9"/>
      <c r="F30" s="196">
        <v>12059</v>
      </c>
      <c r="G30" s="9"/>
      <c r="H30" s="198">
        <v>0</v>
      </c>
      <c r="I30" s="198"/>
      <c r="J30" s="198">
        <v>0</v>
      </c>
    </row>
    <row r="31" spans="1:13" s="10" customFormat="1" ht="20.25" customHeight="1">
      <c r="A31" s="5" t="s">
        <v>32</v>
      </c>
      <c r="B31" s="193"/>
      <c r="C31" s="194"/>
      <c r="D31" s="196">
        <v>98561</v>
      </c>
      <c r="E31" s="9"/>
      <c r="F31" s="196">
        <v>98914</v>
      </c>
      <c r="G31" s="9"/>
      <c r="H31" s="21">
        <v>73270</v>
      </c>
      <c r="I31" s="9"/>
      <c r="J31" s="21">
        <v>66508</v>
      </c>
    </row>
    <row r="32" spans="1:13" s="10" customFormat="1" ht="20.25" customHeight="1">
      <c r="A32" s="5" t="s">
        <v>33</v>
      </c>
      <c r="B32" s="193"/>
      <c r="C32" s="194"/>
      <c r="D32" s="196">
        <v>61727</v>
      </c>
      <c r="E32" s="9"/>
      <c r="F32" s="196">
        <v>63689</v>
      </c>
      <c r="G32" s="9"/>
      <c r="H32" s="21">
        <v>106145</v>
      </c>
      <c r="I32" s="9"/>
      <c r="J32" s="21">
        <v>99921</v>
      </c>
    </row>
    <row r="33" spans="1:13" s="10" customFormat="1" ht="20.25" customHeight="1">
      <c r="A33" s="5" t="s">
        <v>34</v>
      </c>
      <c r="B33" s="193"/>
      <c r="C33" s="194"/>
      <c r="D33" s="196">
        <v>8122</v>
      </c>
      <c r="E33" s="9"/>
      <c r="F33" s="196">
        <v>16116</v>
      </c>
      <c r="G33" s="9"/>
      <c r="H33" s="21">
        <v>3727</v>
      </c>
      <c r="I33" s="9"/>
      <c r="J33" s="21">
        <v>4823</v>
      </c>
      <c r="M33" s="196"/>
    </row>
    <row r="34" spans="1:13" s="10" customFormat="1" ht="20.25" customHeight="1">
      <c r="A34" s="199" t="s">
        <v>35</v>
      </c>
      <c r="B34" s="200"/>
      <c r="C34" s="201"/>
      <c r="D34" s="202">
        <f>SUM(D23:D33)</f>
        <v>1511020</v>
      </c>
      <c r="E34" s="9"/>
      <c r="F34" s="202">
        <f>SUM(F23:F33)</f>
        <v>1553062</v>
      </c>
      <c r="G34" s="9"/>
      <c r="H34" s="202">
        <f>SUM(H23:H33)</f>
        <v>1709056</v>
      </c>
      <c r="I34" s="9"/>
      <c r="J34" s="202">
        <f>SUM(J23:J33)</f>
        <v>1697139</v>
      </c>
    </row>
    <row r="35" spans="1:13" s="10" customFormat="1" ht="20.25" customHeight="1" thickBot="1">
      <c r="A35" s="191" t="s">
        <v>36</v>
      </c>
      <c r="B35" s="193"/>
      <c r="C35" s="194"/>
      <c r="D35" s="203">
        <f>D20+D34</f>
        <v>4506215</v>
      </c>
      <c r="E35" s="9"/>
      <c r="F35" s="203">
        <f>F20+F34</f>
        <v>3922140</v>
      </c>
      <c r="G35" s="9"/>
      <c r="H35" s="203">
        <f>H20+H34</f>
        <v>4600038</v>
      </c>
      <c r="I35" s="9"/>
      <c r="J35" s="203">
        <f>J20+J34</f>
        <v>3947770</v>
      </c>
    </row>
    <row r="36" spans="1:13" s="10" customFormat="1" ht="20.25" customHeight="1" thickTop="1">
      <c r="A36" s="191"/>
      <c r="B36" s="193"/>
      <c r="C36" s="194"/>
      <c r="D36" s="196"/>
      <c r="E36" s="9"/>
      <c r="F36" s="196"/>
      <c r="G36" s="9"/>
      <c r="H36" s="9"/>
      <c r="I36" s="9"/>
      <c r="J36" s="9"/>
    </row>
    <row r="37" spans="1:13" s="10" customFormat="1" ht="20.25" customHeight="1">
      <c r="A37" s="191"/>
      <c r="B37" s="193"/>
      <c r="C37" s="194"/>
      <c r="D37" s="196"/>
      <c r="E37" s="196"/>
      <c r="F37" s="196"/>
      <c r="G37" s="196"/>
      <c r="H37" s="196"/>
      <c r="I37" s="196"/>
      <c r="J37" s="196"/>
    </row>
    <row r="38" spans="1:13" s="10" customFormat="1" ht="20.25" customHeight="1">
      <c r="A38" s="191"/>
      <c r="B38" s="193"/>
      <c r="C38" s="194"/>
      <c r="D38" s="196"/>
      <c r="E38" s="196"/>
      <c r="F38" s="196"/>
      <c r="G38" s="196"/>
      <c r="H38" s="196"/>
      <c r="I38" s="196"/>
      <c r="J38" s="196"/>
    </row>
    <row r="39" spans="1:13" s="10" customFormat="1" ht="20.25" customHeight="1">
      <c r="A39" s="191"/>
      <c r="B39" s="193"/>
      <c r="C39" s="194"/>
      <c r="D39" s="196"/>
      <c r="E39" s="196"/>
      <c r="F39" s="196"/>
      <c r="G39" s="196"/>
      <c r="H39" s="196"/>
      <c r="I39" s="196"/>
      <c r="J39" s="196"/>
    </row>
    <row r="40" spans="1:13" s="10" customFormat="1" ht="20.25" customHeight="1">
      <c r="A40" s="191"/>
      <c r="B40" s="193"/>
      <c r="C40" s="194"/>
      <c r="D40" s="196"/>
      <c r="E40" s="196"/>
      <c r="F40" s="196"/>
      <c r="G40" s="196"/>
      <c r="H40" s="196"/>
      <c r="I40" s="196"/>
      <c r="J40" s="196"/>
    </row>
    <row r="41" spans="1:13" s="10" customFormat="1" ht="20.25" customHeight="1">
      <c r="A41" s="191"/>
      <c r="B41" s="193"/>
      <c r="C41" s="194"/>
      <c r="D41" s="196"/>
      <c r="E41" s="196"/>
      <c r="F41" s="196"/>
      <c r="G41" s="196"/>
      <c r="H41" s="196"/>
      <c r="I41" s="196"/>
      <c r="J41" s="196"/>
    </row>
    <row r="42" spans="1:13" s="10" customFormat="1" ht="20.25" customHeight="1">
      <c r="A42" s="191"/>
      <c r="B42" s="193"/>
      <c r="C42" s="194"/>
      <c r="D42" s="196"/>
      <c r="E42" s="9"/>
      <c r="F42" s="196"/>
      <c r="G42" s="9"/>
      <c r="H42" s="9"/>
      <c r="I42" s="9"/>
      <c r="J42" s="9"/>
    </row>
    <row r="43" spans="1:13" s="10" customFormat="1" ht="20.25" customHeight="1">
      <c r="A43" s="191"/>
      <c r="B43" s="193"/>
      <c r="C43" s="194"/>
      <c r="D43" s="196"/>
      <c r="E43" s="9"/>
      <c r="F43" s="196"/>
      <c r="G43" s="9"/>
      <c r="H43" s="9"/>
      <c r="I43" s="9"/>
      <c r="J43" s="9"/>
    </row>
    <row r="44" spans="1:13" s="10" customFormat="1" ht="20.25" customHeight="1">
      <c r="A44" s="191"/>
      <c r="B44" s="193"/>
      <c r="C44" s="194"/>
      <c r="D44" s="196"/>
      <c r="E44" s="9"/>
      <c r="F44" s="196"/>
      <c r="G44" s="9"/>
      <c r="H44" s="9"/>
      <c r="I44" s="9"/>
      <c r="J44" s="9"/>
    </row>
    <row r="45" spans="1:13" s="10" customFormat="1" ht="20.25" customHeight="1">
      <c r="A45" s="191"/>
      <c r="B45" s="193"/>
      <c r="C45" s="194"/>
      <c r="D45" s="196"/>
      <c r="E45" s="9"/>
      <c r="F45" s="196"/>
      <c r="G45" s="9"/>
      <c r="H45" s="9"/>
      <c r="I45" s="9"/>
      <c r="J45" s="9"/>
    </row>
    <row r="46" spans="1:13" s="10" customFormat="1" ht="20.25" customHeight="1">
      <c r="A46" s="191"/>
      <c r="B46" s="193"/>
      <c r="C46" s="194"/>
      <c r="D46" s="196"/>
      <c r="E46" s="9"/>
      <c r="F46" s="196"/>
      <c r="G46" s="9"/>
      <c r="H46" s="9"/>
      <c r="I46" s="9"/>
      <c r="J46" s="9"/>
    </row>
    <row r="47" spans="1:13" s="10" customFormat="1" ht="20.25" customHeight="1">
      <c r="A47" s="191"/>
      <c r="B47" s="193"/>
      <c r="C47" s="194"/>
      <c r="D47" s="196"/>
      <c r="E47" s="9"/>
      <c r="F47" s="196"/>
      <c r="G47" s="9"/>
      <c r="H47" s="9"/>
      <c r="I47" s="9"/>
      <c r="J47" s="9"/>
    </row>
    <row r="48" spans="1:13" s="209" customFormat="1" ht="20.25" customHeight="1">
      <c r="A48" s="204"/>
      <c r="B48" s="205"/>
      <c r="C48" s="206"/>
      <c r="D48" s="207"/>
      <c r="E48" s="208"/>
      <c r="F48" s="207"/>
      <c r="G48" s="208"/>
      <c r="H48" s="208"/>
      <c r="I48" s="208"/>
      <c r="J48" s="208"/>
    </row>
    <row r="49" spans="1:10" s="10" customFormat="1" ht="20.25" customHeight="1">
      <c r="A49" s="10" t="s">
        <v>37</v>
      </c>
      <c r="B49" s="193"/>
      <c r="C49" s="194"/>
      <c r="D49" s="196"/>
      <c r="E49" s="9"/>
      <c r="F49" s="196"/>
      <c r="G49" s="9"/>
      <c r="H49" s="9"/>
      <c r="I49" s="9"/>
      <c r="J49" s="9"/>
    </row>
    <row r="50" spans="1:10" s="10" customFormat="1" ht="24" customHeight="1">
      <c r="A50" s="244" t="s">
        <v>0</v>
      </c>
      <c r="B50" s="244"/>
      <c r="C50" s="244"/>
      <c r="D50" s="244"/>
      <c r="E50" s="244"/>
      <c r="F50" s="244"/>
      <c r="G50" s="244"/>
      <c r="H50" s="244"/>
      <c r="I50" s="244"/>
      <c r="J50" s="244"/>
    </row>
    <row r="51" spans="1:10" s="210" customFormat="1" ht="24" customHeight="1">
      <c r="A51" s="244" t="s">
        <v>38</v>
      </c>
      <c r="B51" s="244"/>
      <c r="C51" s="244"/>
      <c r="D51" s="244"/>
      <c r="E51" s="244"/>
      <c r="F51" s="244"/>
      <c r="G51" s="244"/>
      <c r="H51" s="244"/>
      <c r="I51" s="244"/>
      <c r="J51" s="244"/>
    </row>
    <row r="52" spans="1:10" s="210" customFormat="1" ht="24" customHeight="1">
      <c r="A52" s="244" t="s">
        <v>2</v>
      </c>
      <c r="B52" s="244"/>
      <c r="C52" s="244"/>
      <c r="D52" s="244"/>
      <c r="E52" s="244"/>
      <c r="F52" s="244"/>
      <c r="G52" s="244"/>
      <c r="H52" s="244"/>
      <c r="I52" s="244"/>
      <c r="J52" s="244"/>
    </row>
    <row r="53" spans="1:10" ht="19.25" customHeight="1">
      <c r="A53" s="245" t="s">
        <v>3</v>
      </c>
      <c r="B53" s="245"/>
      <c r="C53" s="245"/>
      <c r="D53" s="245"/>
      <c r="E53" s="245"/>
      <c r="F53" s="245"/>
      <c r="G53" s="245"/>
      <c r="H53" s="245"/>
      <c r="I53" s="245"/>
      <c r="J53" s="245"/>
    </row>
    <row r="54" spans="1:10" ht="6" customHeight="1">
      <c r="A54" s="1"/>
      <c r="B54" s="6"/>
      <c r="C54" s="1"/>
      <c r="D54" s="1"/>
      <c r="E54" s="1"/>
      <c r="F54" s="1"/>
      <c r="G54" s="1"/>
      <c r="H54" s="189"/>
      <c r="I54" s="1"/>
      <c r="J54" s="1"/>
    </row>
    <row r="55" spans="1:10" ht="18" customHeight="1">
      <c r="B55" s="2" t="s">
        <v>4</v>
      </c>
      <c r="D55" s="246" t="s">
        <v>5</v>
      </c>
      <c r="E55" s="246"/>
      <c r="F55" s="246"/>
      <c r="H55" s="246" t="s">
        <v>6</v>
      </c>
      <c r="I55" s="246"/>
      <c r="J55" s="246"/>
    </row>
    <row r="56" spans="1:10" ht="18" customHeight="1">
      <c r="B56" s="2"/>
      <c r="D56" s="190" t="s">
        <v>7</v>
      </c>
      <c r="E56" s="190"/>
      <c r="F56" s="190" t="s">
        <v>7</v>
      </c>
      <c r="H56" s="190" t="s">
        <v>7</v>
      </c>
      <c r="I56" s="190"/>
      <c r="J56" s="190" t="s">
        <v>7</v>
      </c>
    </row>
    <row r="57" spans="1:10" ht="18" customHeight="1">
      <c r="B57" s="2"/>
      <c r="D57" s="190" t="s">
        <v>8</v>
      </c>
      <c r="E57" s="190"/>
      <c r="F57" s="190" t="s">
        <v>9</v>
      </c>
      <c r="H57" s="190" t="s">
        <v>8</v>
      </c>
      <c r="I57" s="190"/>
      <c r="J57" s="190" t="s">
        <v>9</v>
      </c>
    </row>
    <row r="58" spans="1:10" ht="18" customHeight="1">
      <c r="A58" s="191"/>
      <c r="B58" s="6"/>
      <c r="C58" s="192"/>
      <c r="D58" s="3" t="s">
        <v>10</v>
      </c>
      <c r="E58" s="3"/>
      <c r="F58" s="3" t="s">
        <v>11</v>
      </c>
      <c r="G58" s="3"/>
      <c r="H58" s="3" t="s">
        <v>10</v>
      </c>
      <c r="I58" s="3"/>
      <c r="J58" s="3" t="s">
        <v>11</v>
      </c>
    </row>
    <row r="59" spans="1:10" ht="18" customHeight="1">
      <c r="A59" s="191"/>
      <c r="B59" s="6"/>
      <c r="C59" s="192"/>
      <c r="D59" s="2" t="s">
        <v>12</v>
      </c>
      <c r="E59" s="3"/>
      <c r="F59" s="3"/>
      <c r="G59" s="3"/>
      <c r="H59" s="2" t="s">
        <v>12</v>
      </c>
      <c r="I59" s="3"/>
      <c r="J59" s="3"/>
    </row>
    <row r="60" spans="1:10" ht="18" customHeight="1">
      <c r="A60" s="191"/>
      <c r="B60" s="6"/>
      <c r="C60" s="192"/>
      <c r="D60" s="2" t="s">
        <v>13</v>
      </c>
      <c r="E60" s="3"/>
      <c r="F60" s="3"/>
      <c r="G60" s="3"/>
      <c r="H60" s="2" t="s">
        <v>13</v>
      </c>
      <c r="I60" s="3"/>
      <c r="J60" s="3"/>
    </row>
    <row r="61" spans="1:10" ht="20.25" customHeight="1">
      <c r="A61" s="2" t="s">
        <v>39</v>
      </c>
      <c r="B61" s="6"/>
      <c r="C61" s="192"/>
      <c r="D61" s="2"/>
      <c r="E61" s="190"/>
      <c r="F61" s="2"/>
      <c r="G61" s="190"/>
      <c r="H61" s="190"/>
      <c r="I61" s="190"/>
      <c r="J61" s="190"/>
    </row>
    <row r="62" spans="1:10" s="10" customFormat="1" ht="20.25" customHeight="1">
      <c r="A62" s="1" t="s">
        <v>40</v>
      </c>
      <c r="B62" s="193"/>
      <c r="C62" s="194"/>
      <c r="D62" s="9"/>
      <c r="E62" s="9"/>
      <c r="F62" s="9"/>
      <c r="G62" s="9"/>
      <c r="H62" s="9"/>
      <c r="I62" s="9"/>
      <c r="J62" s="9"/>
    </row>
    <row r="63" spans="1:10" s="10" customFormat="1" ht="20.25" customHeight="1">
      <c r="A63" s="5" t="s">
        <v>41</v>
      </c>
      <c r="B63" s="193">
        <v>9</v>
      </c>
      <c r="C63" s="194"/>
      <c r="D63" s="196">
        <v>1343121</v>
      </c>
      <c r="E63" s="9"/>
      <c r="F63" s="196">
        <v>769900</v>
      </c>
      <c r="G63" s="9"/>
      <c r="H63" s="135">
        <v>1323221</v>
      </c>
      <c r="I63" s="9"/>
      <c r="J63" s="135">
        <v>750000</v>
      </c>
    </row>
    <row r="64" spans="1:10" s="10" customFormat="1" ht="20.25" customHeight="1">
      <c r="A64" s="5" t="s">
        <v>42</v>
      </c>
      <c r="B64" s="193">
        <v>10</v>
      </c>
      <c r="C64" s="194"/>
      <c r="D64" s="196">
        <v>28440</v>
      </c>
      <c r="E64" s="9"/>
      <c r="F64" s="196">
        <v>28440</v>
      </c>
      <c r="G64" s="9"/>
      <c r="H64" s="196">
        <v>28440</v>
      </c>
      <c r="I64" s="9"/>
      <c r="J64" s="196">
        <v>28440</v>
      </c>
    </row>
    <row r="65" spans="1:13" s="10" customFormat="1" ht="20.25" customHeight="1">
      <c r="A65" s="5" t="s">
        <v>43</v>
      </c>
      <c r="B65" s="193"/>
      <c r="C65" s="194"/>
      <c r="D65" s="196">
        <v>683083</v>
      </c>
      <c r="E65" s="9"/>
      <c r="F65" s="196">
        <v>672931</v>
      </c>
      <c r="G65" s="9"/>
      <c r="H65" s="21">
        <v>655650</v>
      </c>
      <c r="I65" s="9"/>
      <c r="J65" s="21">
        <v>614279</v>
      </c>
    </row>
    <row r="66" spans="1:13" s="10" customFormat="1" ht="20.25" customHeight="1">
      <c r="A66" s="5" t="s">
        <v>44</v>
      </c>
      <c r="B66" s="193"/>
      <c r="C66" s="194"/>
      <c r="D66" s="196">
        <v>26745</v>
      </c>
      <c r="E66" s="9"/>
      <c r="F66" s="196">
        <v>34867</v>
      </c>
      <c r="G66" s="9"/>
      <c r="H66" s="21">
        <v>20361</v>
      </c>
      <c r="I66" s="9"/>
      <c r="J66" s="21">
        <v>22743</v>
      </c>
    </row>
    <row r="67" spans="1:13" s="10" customFormat="1" ht="20.25" customHeight="1">
      <c r="A67" s="5" t="s">
        <v>45</v>
      </c>
      <c r="B67" s="193"/>
      <c r="C67" s="194"/>
      <c r="D67" s="196">
        <v>7212</v>
      </c>
      <c r="E67" s="9"/>
      <c r="F67" s="196">
        <v>12069</v>
      </c>
      <c r="G67" s="9"/>
      <c r="H67" s="21">
        <v>7212</v>
      </c>
      <c r="I67" s="9"/>
      <c r="J67" s="21">
        <v>12069</v>
      </c>
      <c r="L67" s="196"/>
      <c r="M67" s="196"/>
    </row>
    <row r="68" spans="1:13" s="10" customFormat="1" ht="20.25" customHeight="1">
      <c r="A68" s="5" t="s">
        <v>46</v>
      </c>
      <c r="B68" s="193"/>
      <c r="C68" s="194"/>
      <c r="D68" s="196">
        <v>37554</v>
      </c>
      <c r="E68" s="9"/>
      <c r="F68" s="196">
        <v>31887</v>
      </c>
      <c r="G68" s="9"/>
      <c r="H68" s="21">
        <v>36382</v>
      </c>
      <c r="I68" s="9"/>
      <c r="J68" s="21">
        <v>31886</v>
      </c>
    </row>
    <row r="69" spans="1:13" s="10" customFormat="1" ht="20.25" customHeight="1">
      <c r="A69" s="5" t="s">
        <v>47</v>
      </c>
      <c r="B69" s="193"/>
      <c r="C69" s="194"/>
      <c r="D69" s="196">
        <v>4495</v>
      </c>
      <c r="E69" s="9"/>
      <c r="F69" s="196">
        <v>6285</v>
      </c>
      <c r="G69" s="9"/>
      <c r="H69" s="21">
        <v>4341</v>
      </c>
      <c r="I69" s="9"/>
      <c r="J69" s="21">
        <v>6097</v>
      </c>
    </row>
    <row r="70" spans="1:13" s="10" customFormat="1" ht="20.25" customHeight="1">
      <c r="A70" s="199" t="s">
        <v>48</v>
      </c>
      <c r="B70" s="200"/>
      <c r="C70" s="201"/>
      <c r="D70" s="136">
        <f>SUM(D63:D69)</f>
        <v>2130650</v>
      </c>
      <c r="E70" s="9"/>
      <c r="F70" s="136">
        <f>SUM(F63:F69)</f>
        <v>1556379</v>
      </c>
      <c r="G70" s="9"/>
      <c r="H70" s="136">
        <f>SUM(H63:H69)</f>
        <v>2075607</v>
      </c>
      <c r="I70" s="9"/>
      <c r="J70" s="136">
        <f>SUM(J63:J69)</f>
        <v>1465514</v>
      </c>
    </row>
    <row r="71" spans="1:13" s="10" customFormat="1" ht="8.9" customHeight="1">
      <c r="A71" s="211"/>
      <c r="B71" s="193"/>
      <c r="C71" s="194"/>
      <c r="D71" s="9"/>
      <c r="E71" s="9"/>
      <c r="F71" s="9"/>
      <c r="G71" s="9"/>
      <c r="H71" s="9"/>
      <c r="I71" s="9"/>
      <c r="J71" s="9"/>
    </row>
    <row r="72" spans="1:13" s="10" customFormat="1" ht="20.25" customHeight="1">
      <c r="A72" s="1" t="s">
        <v>49</v>
      </c>
      <c r="B72" s="193"/>
      <c r="C72" s="194"/>
      <c r="D72" s="9"/>
      <c r="E72" s="9"/>
      <c r="F72" s="9"/>
      <c r="G72" s="9"/>
      <c r="H72" s="9"/>
      <c r="I72" s="9"/>
      <c r="J72" s="9"/>
    </row>
    <row r="73" spans="1:13" s="10" customFormat="1" ht="20.25" customHeight="1">
      <c r="A73" s="5" t="s">
        <v>50</v>
      </c>
      <c r="B73" s="193">
        <v>10</v>
      </c>
      <c r="C73" s="194"/>
      <c r="D73" s="196">
        <v>42340</v>
      </c>
      <c r="E73" s="9"/>
      <c r="F73" s="196">
        <v>56560</v>
      </c>
      <c r="G73" s="9"/>
      <c r="H73" s="196">
        <v>42340</v>
      </c>
      <c r="I73" s="9"/>
      <c r="J73" s="196">
        <v>56560</v>
      </c>
    </row>
    <row r="74" spans="1:13" s="10" customFormat="1" ht="20.25" customHeight="1">
      <c r="A74" s="5" t="s">
        <v>51</v>
      </c>
      <c r="B74" s="193"/>
      <c r="C74" s="194"/>
      <c r="D74" s="196">
        <v>26819</v>
      </c>
      <c r="E74" s="9"/>
      <c r="F74" s="196">
        <v>37897</v>
      </c>
      <c r="G74" s="9"/>
      <c r="H74" s="196">
        <v>20421</v>
      </c>
      <c r="I74" s="9"/>
      <c r="J74" s="196">
        <v>24546</v>
      </c>
    </row>
    <row r="75" spans="1:13" s="10" customFormat="1" ht="20.25" customHeight="1">
      <c r="A75" s="5" t="s">
        <v>52</v>
      </c>
      <c r="B75" s="193"/>
      <c r="C75" s="194"/>
      <c r="D75" s="196">
        <v>102219</v>
      </c>
      <c r="E75" s="9"/>
      <c r="F75" s="196">
        <v>95294</v>
      </c>
      <c r="G75" s="9"/>
      <c r="H75" s="196">
        <v>98911</v>
      </c>
      <c r="I75" s="9"/>
      <c r="J75" s="196">
        <v>91830</v>
      </c>
      <c r="L75" s="196"/>
      <c r="M75" s="196"/>
    </row>
    <row r="76" spans="1:13" s="10" customFormat="1" ht="20.25" customHeight="1">
      <c r="A76" s="5" t="s">
        <v>53</v>
      </c>
      <c r="C76" s="194"/>
      <c r="D76" s="196">
        <v>3083</v>
      </c>
      <c r="E76" s="9"/>
      <c r="F76" s="196">
        <v>3689</v>
      </c>
      <c r="G76" s="9"/>
      <c r="H76" s="196">
        <v>2981</v>
      </c>
      <c r="I76" s="198"/>
      <c r="J76" s="196">
        <v>2412</v>
      </c>
    </row>
    <row r="77" spans="1:13" s="212" customFormat="1" ht="20.25" customHeight="1">
      <c r="A77" s="199" t="s">
        <v>54</v>
      </c>
      <c r="B77" s="200"/>
      <c r="C77" s="201"/>
      <c r="D77" s="136">
        <f>SUM(D73:D76)</f>
        <v>174461</v>
      </c>
      <c r="E77" s="9"/>
      <c r="F77" s="136">
        <f>SUM(F73:F76)</f>
        <v>193440</v>
      </c>
      <c r="G77" s="9"/>
      <c r="H77" s="136">
        <f>SUM(H73:H76)</f>
        <v>164653</v>
      </c>
      <c r="I77" s="9"/>
      <c r="J77" s="136">
        <f>SUM(J73:J76)</f>
        <v>175348</v>
      </c>
    </row>
    <row r="78" spans="1:13" s="212" customFormat="1" ht="20.25" customHeight="1">
      <c r="A78" s="213" t="s">
        <v>55</v>
      </c>
      <c r="B78" s="193"/>
      <c r="C78" s="194"/>
      <c r="D78" s="214">
        <f>D70+D77</f>
        <v>2305111</v>
      </c>
      <c r="E78" s="9"/>
      <c r="F78" s="214">
        <f>F70+F77</f>
        <v>1749819</v>
      </c>
      <c r="G78" s="9"/>
      <c r="H78" s="214">
        <f>H70+H77</f>
        <v>2240260</v>
      </c>
      <c r="I78" s="9"/>
      <c r="J78" s="214">
        <f>J70+J77</f>
        <v>1640862</v>
      </c>
    </row>
    <row r="79" spans="1:13" s="212" customFormat="1" ht="8.9" customHeight="1">
      <c r="A79" s="211"/>
      <c r="B79" s="193"/>
      <c r="C79" s="194"/>
      <c r="D79" s="9"/>
      <c r="E79" s="9"/>
      <c r="F79" s="9"/>
      <c r="G79" s="9"/>
      <c r="H79" s="9"/>
      <c r="I79" s="9"/>
      <c r="J79" s="9"/>
    </row>
    <row r="80" spans="1:13" s="10" customFormat="1" ht="20.25" customHeight="1">
      <c r="A80" s="16" t="s">
        <v>56</v>
      </c>
      <c r="B80" s="193"/>
      <c r="C80" s="194"/>
      <c r="D80" s="9"/>
      <c r="E80" s="9"/>
      <c r="F80" s="9"/>
      <c r="G80" s="9"/>
      <c r="H80" s="9"/>
      <c r="I80" s="9"/>
      <c r="J80" s="9"/>
    </row>
    <row r="81" spans="1:10" s="10" customFormat="1" ht="20.25" customHeight="1">
      <c r="A81" s="211" t="s">
        <v>57</v>
      </c>
      <c r="B81" s="193"/>
      <c r="C81" s="194"/>
      <c r="D81" s="196"/>
      <c r="E81" s="9"/>
      <c r="F81" s="196"/>
      <c r="G81" s="9"/>
      <c r="H81" s="196"/>
      <c r="I81" s="9"/>
      <c r="J81" s="196"/>
    </row>
    <row r="82" spans="1:10" s="10" customFormat="1" ht="20.25" customHeight="1">
      <c r="A82" s="5" t="s">
        <v>58</v>
      </c>
      <c r="C82" s="194"/>
      <c r="D82" s="196"/>
      <c r="E82" s="9"/>
      <c r="F82" s="196"/>
      <c r="G82" s="9"/>
      <c r="H82" s="196"/>
      <c r="I82" s="9"/>
      <c r="J82" s="196"/>
    </row>
    <row r="83" spans="1:10" s="10" customFormat="1" ht="20.25" customHeight="1" thickBot="1">
      <c r="A83" s="199" t="s">
        <v>59</v>
      </c>
      <c r="C83" s="194"/>
      <c r="D83" s="22">
        <v>345000</v>
      </c>
      <c r="E83" s="9"/>
      <c r="F83" s="22">
        <v>345000</v>
      </c>
      <c r="G83" s="9"/>
      <c r="H83" s="22">
        <v>345000</v>
      </c>
      <c r="I83" s="9"/>
      <c r="J83" s="22">
        <v>345000</v>
      </c>
    </row>
    <row r="84" spans="1:10" s="10" customFormat="1" ht="20.25" customHeight="1" thickTop="1">
      <c r="A84" s="5" t="s">
        <v>60</v>
      </c>
      <c r="B84" s="193"/>
      <c r="C84" s="194"/>
      <c r="D84" s="196"/>
      <c r="E84" s="9"/>
      <c r="F84" s="196"/>
      <c r="G84" s="196"/>
      <c r="H84" s="196"/>
      <c r="I84" s="196"/>
      <c r="J84" s="196"/>
    </row>
    <row r="85" spans="1:10" s="10" customFormat="1" ht="20.25" customHeight="1">
      <c r="A85" s="199" t="s">
        <v>61</v>
      </c>
      <c r="B85" s="193"/>
      <c r="C85" s="194"/>
      <c r="D85" s="21">
        <v>345000</v>
      </c>
      <c r="E85" s="15"/>
      <c r="F85" s="21">
        <v>345000</v>
      </c>
      <c r="G85" s="9"/>
      <c r="H85" s="21">
        <v>345000</v>
      </c>
      <c r="I85" s="9"/>
      <c r="J85" s="21">
        <v>345000</v>
      </c>
    </row>
    <row r="86" spans="1:10" s="212" customFormat="1" ht="20.25" customHeight="1">
      <c r="A86" s="16" t="s">
        <v>62</v>
      </c>
      <c r="B86" s="193"/>
      <c r="C86" s="194"/>
      <c r="D86" s="9">
        <v>1315440</v>
      </c>
      <c r="E86" s="15"/>
      <c r="F86" s="9">
        <v>1315440</v>
      </c>
      <c r="G86" s="9"/>
      <c r="H86" s="9">
        <v>1315440</v>
      </c>
      <c r="I86" s="9"/>
      <c r="J86" s="9">
        <v>1315440</v>
      </c>
    </row>
    <row r="87" spans="1:10" s="212" customFormat="1" ht="20.25" customHeight="1">
      <c r="A87" s="7" t="s">
        <v>63</v>
      </c>
      <c r="B87" s="193"/>
      <c r="C87" s="194"/>
      <c r="D87" s="9">
        <v>-79961</v>
      </c>
      <c r="E87" s="15"/>
      <c r="F87" s="9">
        <v>-79961</v>
      </c>
      <c r="G87" s="9"/>
      <c r="H87" s="198">
        <v>0</v>
      </c>
      <c r="I87" s="9"/>
      <c r="J87" s="198">
        <v>0</v>
      </c>
    </row>
    <row r="88" spans="1:10" s="10" customFormat="1" ht="20.25" customHeight="1">
      <c r="A88" s="7" t="s">
        <v>64</v>
      </c>
      <c r="B88" s="193"/>
      <c r="C88" s="194"/>
      <c r="D88" s="215"/>
      <c r="E88" s="15"/>
      <c r="F88" s="215"/>
      <c r="G88" s="9"/>
      <c r="H88" s="215"/>
      <c r="I88" s="9"/>
      <c r="J88" s="215"/>
    </row>
    <row r="89" spans="1:10" s="10" customFormat="1" ht="20.25" customHeight="1">
      <c r="A89" s="5" t="s">
        <v>65</v>
      </c>
      <c r="B89" s="193"/>
      <c r="C89" s="194"/>
      <c r="D89" s="21">
        <v>34500</v>
      </c>
      <c r="E89" s="15"/>
      <c r="F89" s="21">
        <v>34500</v>
      </c>
      <c r="G89" s="9"/>
      <c r="H89" s="21">
        <v>34500</v>
      </c>
      <c r="I89" s="9"/>
      <c r="J89" s="21">
        <v>34500</v>
      </c>
    </row>
    <row r="90" spans="1:10" s="10" customFormat="1" ht="20.25" customHeight="1">
      <c r="A90" s="5" t="s">
        <v>66</v>
      </c>
      <c r="B90" s="193"/>
      <c r="C90" s="194"/>
      <c r="D90" s="21">
        <v>127299</v>
      </c>
      <c r="E90" s="15"/>
      <c r="F90" s="21">
        <v>127299</v>
      </c>
      <c r="G90" s="9"/>
      <c r="H90" s="21">
        <v>127299</v>
      </c>
      <c r="I90" s="9"/>
      <c r="J90" s="21">
        <v>127299</v>
      </c>
    </row>
    <row r="91" spans="1:10" ht="20.25" customHeight="1">
      <c r="A91" s="5" t="s">
        <v>67</v>
      </c>
      <c r="B91" s="193"/>
      <c r="C91" s="194"/>
      <c r="D91" s="21">
        <v>583323</v>
      </c>
      <c r="E91" s="9"/>
      <c r="F91" s="21">
        <v>540857</v>
      </c>
      <c r="G91" s="9"/>
      <c r="H91" s="21">
        <v>674351</v>
      </c>
      <c r="I91" s="9"/>
      <c r="J91" s="21">
        <v>606131</v>
      </c>
    </row>
    <row r="92" spans="1:10" ht="20.25" customHeight="1">
      <c r="A92" s="7" t="s">
        <v>68</v>
      </c>
      <c r="B92" s="193"/>
      <c r="C92" s="194"/>
      <c r="D92" s="21">
        <v>-127299</v>
      </c>
      <c r="E92" s="9"/>
      <c r="F92" s="21">
        <v>-127299</v>
      </c>
      <c r="G92" s="9"/>
      <c r="H92" s="21">
        <v>-127299</v>
      </c>
      <c r="I92" s="9"/>
      <c r="J92" s="21">
        <v>-127299</v>
      </c>
    </row>
    <row r="93" spans="1:10" ht="20.25" customHeight="1">
      <c r="A93" s="211" t="s">
        <v>69</v>
      </c>
      <c r="B93" s="193"/>
      <c r="C93" s="194"/>
      <c r="D93" s="12">
        <v>-18420</v>
      </c>
      <c r="E93" s="9"/>
      <c r="F93" s="12">
        <v>-7813</v>
      </c>
      <c r="G93" s="9"/>
      <c r="H93" s="12">
        <v>-9513</v>
      </c>
      <c r="I93" s="9"/>
      <c r="J93" s="12">
        <v>5837</v>
      </c>
    </row>
    <row r="94" spans="1:10" ht="20.25" customHeight="1">
      <c r="A94" s="5" t="s">
        <v>70</v>
      </c>
      <c r="B94" s="200"/>
      <c r="C94" s="201"/>
      <c r="D94" s="216">
        <f>SUM(D85:D93)</f>
        <v>2179882</v>
      </c>
      <c r="E94" s="9"/>
      <c r="F94" s="216">
        <f>SUM(F85:F93)</f>
        <v>2148023</v>
      </c>
      <c r="G94" s="9"/>
      <c r="H94" s="216">
        <f>SUM(H85:H93)</f>
        <v>2359778</v>
      </c>
      <c r="I94" s="9"/>
      <c r="J94" s="216">
        <f>SUM(J85:J93)</f>
        <v>2306908</v>
      </c>
    </row>
    <row r="95" spans="1:10" ht="20.25" customHeight="1">
      <c r="A95" s="211" t="s">
        <v>71</v>
      </c>
      <c r="B95" s="193"/>
      <c r="C95" s="194"/>
      <c r="D95" s="12">
        <v>21222</v>
      </c>
      <c r="E95" s="9"/>
      <c r="F95" s="12">
        <v>24298</v>
      </c>
      <c r="G95" s="9"/>
      <c r="H95" s="198">
        <v>0</v>
      </c>
      <c r="I95" s="15"/>
      <c r="J95" s="198">
        <v>0</v>
      </c>
    </row>
    <row r="96" spans="1:10" ht="20.25" customHeight="1">
      <c r="A96" s="213" t="s">
        <v>72</v>
      </c>
      <c r="B96" s="193"/>
      <c r="C96" s="194"/>
      <c r="D96" s="202">
        <f>SUM(D94:D95)</f>
        <v>2201104</v>
      </c>
      <c r="E96" s="9"/>
      <c r="F96" s="202">
        <f>SUM(F94:F95)</f>
        <v>2172321</v>
      </c>
      <c r="G96" s="9"/>
      <c r="H96" s="202">
        <f>SUM(H94:H95)</f>
        <v>2359778</v>
      </c>
      <c r="I96" s="9"/>
      <c r="J96" s="202">
        <f>SUM(J94:J95)</f>
        <v>2306908</v>
      </c>
    </row>
    <row r="97" spans="1:10" ht="20.25" customHeight="1" thickBot="1">
      <c r="A97" s="4" t="s">
        <v>73</v>
      </c>
      <c r="B97" s="193"/>
      <c r="C97" s="194"/>
      <c r="D97" s="203">
        <f>D78+D96</f>
        <v>4506215</v>
      </c>
      <c r="E97" s="9"/>
      <c r="F97" s="203">
        <f>F78+F96</f>
        <v>3922140</v>
      </c>
      <c r="G97" s="9"/>
      <c r="H97" s="203">
        <f>H78+H96</f>
        <v>4600038</v>
      </c>
      <c r="I97" s="9"/>
      <c r="J97" s="203">
        <f>J78+J96</f>
        <v>3947770</v>
      </c>
    </row>
    <row r="98" spans="1:10" ht="16.5" customHeight="1" thickTop="1">
      <c r="A98" s="4"/>
      <c r="B98" s="193"/>
      <c r="C98" s="194"/>
      <c r="D98" s="196"/>
      <c r="E98" s="9"/>
      <c r="F98" s="196"/>
      <c r="G98" s="9"/>
      <c r="H98" s="196"/>
      <c r="I98" s="9"/>
      <c r="J98" s="196"/>
    </row>
    <row r="99" spans="1:10" ht="20.25" customHeight="1">
      <c r="A99" s="1"/>
    </row>
    <row r="101" spans="1:10" ht="20.25" customHeight="1">
      <c r="A101" s="10" t="s">
        <v>37</v>
      </c>
    </row>
  </sheetData>
  <mergeCells count="12">
    <mergeCell ref="A1:J1"/>
    <mergeCell ref="A2:J2"/>
    <mergeCell ref="A3:J3"/>
    <mergeCell ref="A4:J4"/>
    <mergeCell ref="D6:F6"/>
    <mergeCell ref="H6:J6"/>
    <mergeCell ref="A50:J50"/>
    <mergeCell ref="A51:J51"/>
    <mergeCell ref="A52:J52"/>
    <mergeCell ref="A53:J53"/>
    <mergeCell ref="D55:F55"/>
    <mergeCell ref="H55:J55"/>
  </mergeCells>
  <pageMargins left="0.8" right="0.3" top="0.8" bottom="0.5" header="0.6" footer="0.3"/>
  <pageSetup paperSize="9" scale="75" firstPageNumber="1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3C04-8231-4D56-970C-B8410DEA7E67}">
  <sheetPr>
    <tabColor theme="0" tint="-0.14999847407452621"/>
  </sheetPr>
  <dimension ref="A1:O48"/>
  <sheetViews>
    <sheetView topLeftCell="A46" zoomScale="94" zoomScaleNormal="94" zoomScaleSheetLayoutView="69" workbookViewId="0">
      <selection activeCell="B43" sqref="B43"/>
    </sheetView>
  </sheetViews>
  <sheetFormatPr defaultColWidth="9.09765625" defaultRowHeight="24" customHeight="1"/>
  <cols>
    <col min="1" max="1" width="68.3984375" style="20" customWidth="1"/>
    <col min="2" max="2" width="8.8984375" style="14" customWidth="1"/>
    <col min="3" max="3" width="1" style="7" customWidth="1"/>
    <col min="4" max="4" width="13.59765625" style="8" customWidth="1"/>
    <col min="5" max="5" width="1.59765625" style="8" customWidth="1"/>
    <col min="6" max="6" width="13.59765625" style="8" customWidth="1"/>
    <col min="7" max="7" width="1.59765625" style="8" customWidth="1"/>
    <col min="8" max="8" width="13.59765625" style="8" customWidth="1"/>
    <col min="9" max="9" width="1.59765625" style="8" customWidth="1"/>
    <col min="10" max="10" width="13.59765625" style="8" customWidth="1"/>
    <col min="11" max="12" width="13.69921875" style="1" customWidth="1"/>
    <col min="13" max="16384" width="9.09765625" style="1"/>
  </cols>
  <sheetData>
    <row r="1" spans="1:11" ht="24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ht="24" customHeight="1">
      <c r="A2" s="248" t="s">
        <v>74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1" ht="24" customHeight="1">
      <c r="A3" s="248" t="s">
        <v>75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1" s="19" customFormat="1" ht="24" customHeight="1">
      <c r="A4" s="248" t="s">
        <v>76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1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1" ht="9" customHeight="1">
      <c r="A6" s="1"/>
      <c r="B6" s="1"/>
      <c r="C6" s="16"/>
      <c r="D6" s="1"/>
      <c r="E6" s="30"/>
      <c r="F6" s="30"/>
      <c r="G6" s="30"/>
      <c r="H6" s="1"/>
      <c r="I6" s="30"/>
      <c r="J6" s="30"/>
    </row>
    <row r="7" spans="1:11" ht="18.75" customHeight="1">
      <c r="A7" s="20" t="s">
        <v>77</v>
      </c>
      <c r="B7" s="2" t="s">
        <v>4</v>
      </c>
      <c r="C7" s="16"/>
      <c r="D7" s="247" t="s">
        <v>5</v>
      </c>
      <c r="E7" s="247"/>
      <c r="F7" s="247"/>
      <c r="G7" s="4"/>
      <c r="H7" s="247" t="s">
        <v>6</v>
      </c>
      <c r="I7" s="247"/>
      <c r="J7" s="247"/>
    </row>
    <row r="8" spans="1:11" ht="18.75" customHeight="1">
      <c r="C8" s="16"/>
      <c r="D8" s="3" t="s">
        <v>10</v>
      </c>
      <c r="E8" s="3"/>
      <c r="F8" s="3" t="s">
        <v>11</v>
      </c>
      <c r="G8" s="3"/>
      <c r="H8" s="3" t="s">
        <v>10</v>
      </c>
      <c r="I8" s="3"/>
      <c r="J8" s="3" t="s">
        <v>11</v>
      </c>
    </row>
    <row r="9" spans="1:11" ht="21.15" customHeight="1">
      <c r="A9" s="29" t="s">
        <v>78</v>
      </c>
      <c r="B9" s="50"/>
    </row>
    <row r="10" spans="1:11" ht="21.15" customHeight="1">
      <c r="A10" s="1" t="s">
        <v>79</v>
      </c>
      <c r="D10" s="147">
        <v>1248759</v>
      </c>
      <c r="E10" s="11"/>
      <c r="F10" s="21">
        <v>1302372</v>
      </c>
      <c r="G10" s="11"/>
      <c r="H10" s="147">
        <v>1179120</v>
      </c>
      <c r="I10" s="11"/>
      <c r="J10" s="21">
        <v>1215026</v>
      </c>
      <c r="K10" s="88"/>
    </row>
    <row r="11" spans="1:11" ht="21.15" customHeight="1">
      <c r="A11" s="1" t="s">
        <v>80</v>
      </c>
      <c r="D11" s="147">
        <v>15002</v>
      </c>
      <c r="E11" s="11"/>
      <c r="F11" s="21">
        <v>10839</v>
      </c>
      <c r="G11" s="11"/>
      <c r="H11" s="147">
        <v>21405</v>
      </c>
      <c r="I11" s="11"/>
      <c r="J11" s="21">
        <v>13721</v>
      </c>
    </row>
    <row r="12" spans="1:11" ht="21.15" customHeight="1">
      <c r="A12" s="1" t="s">
        <v>81</v>
      </c>
      <c r="D12" s="153">
        <v>2380</v>
      </c>
      <c r="E12" s="11"/>
      <c r="F12" s="98" t="s">
        <v>82</v>
      </c>
      <c r="G12" s="11"/>
      <c r="H12" s="153">
        <v>2369</v>
      </c>
      <c r="I12" s="11"/>
      <c r="J12" s="98" t="s">
        <v>82</v>
      </c>
    </row>
    <row r="13" spans="1:11" ht="21.15" customHeight="1">
      <c r="A13" s="4" t="s">
        <v>83</v>
      </c>
      <c r="D13" s="43">
        <f>SUM(D10:D12)</f>
        <v>1266141</v>
      </c>
      <c r="E13" s="11"/>
      <c r="F13" s="43">
        <f>SUM(F10:F12)</f>
        <v>1313211</v>
      </c>
      <c r="G13" s="11"/>
      <c r="H13" s="43">
        <f>SUM(H10:H12)</f>
        <v>1202894</v>
      </c>
      <c r="I13" s="11"/>
      <c r="J13" s="43">
        <f>SUM(J10:J12)</f>
        <v>1228747</v>
      </c>
    </row>
    <row r="14" spans="1:11" ht="21.15" customHeight="1">
      <c r="A14" s="4" t="s">
        <v>84</v>
      </c>
      <c r="D14" s="41"/>
      <c r="E14" s="11"/>
      <c r="F14" s="41"/>
      <c r="G14" s="11"/>
      <c r="H14" s="41"/>
      <c r="I14" s="11"/>
      <c r="J14" s="41"/>
    </row>
    <row r="15" spans="1:11" ht="21.15" customHeight="1">
      <c r="A15" s="1" t="s">
        <v>85</v>
      </c>
      <c r="D15" s="147">
        <v>824171</v>
      </c>
      <c r="E15" s="21"/>
      <c r="F15" s="21">
        <v>947903</v>
      </c>
      <c r="G15" s="11"/>
      <c r="H15" s="147">
        <v>811753</v>
      </c>
      <c r="I15" s="11"/>
      <c r="J15" s="21">
        <v>907220</v>
      </c>
    </row>
    <row r="16" spans="1:11" ht="21.15" customHeight="1">
      <c r="A16" s="1" t="s">
        <v>86</v>
      </c>
      <c r="D16" s="147">
        <v>182290</v>
      </c>
      <c r="E16" s="11"/>
      <c r="F16" s="21">
        <v>160482</v>
      </c>
      <c r="G16" s="11"/>
      <c r="H16" s="147">
        <v>150863</v>
      </c>
      <c r="I16" s="11"/>
      <c r="J16" s="21">
        <v>123435</v>
      </c>
    </row>
    <row r="17" spans="1:15" ht="21.15" customHeight="1">
      <c r="A17" s="1" t="s">
        <v>87</v>
      </c>
      <c r="D17" s="147">
        <v>109825</v>
      </c>
      <c r="E17" s="11"/>
      <c r="F17" s="21">
        <v>96299</v>
      </c>
      <c r="G17" s="13"/>
      <c r="H17" s="147">
        <v>95030</v>
      </c>
      <c r="I17" s="13"/>
      <c r="J17" s="12">
        <v>79544</v>
      </c>
    </row>
    <row r="18" spans="1:15" ht="21.15" customHeight="1">
      <c r="A18" s="1" t="s">
        <v>88</v>
      </c>
      <c r="D18" s="145" t="s">
        <v>82</v>
      </c>
      <c r="E18" s="11"/>
      <c r="F18" s="21">
        <v>3898</v>
      </c>
      <c r="G18" s="11"/>
      <c r="H18" s="145" t="s">
        <v>82</v>
      </c>
      <c r="I18" s="11"/>
      <c r="J18" s="21">
        <v>3898</v>
      </c>
    </row>
    <row r="19" spans="1:15" ht="21.15" customHeight="1">
      <c r="A19" s="29" t="s">
        <v>89</v>
      </c>
      <c r="D19" s="33">
        <f>SUM(D15:D18)</f>
        <v>1116286</v>
      </c>
      <c r="E19" s="13"/>
      <c r="F19" s="33">
        <f>SUM(F15:F18)</f>
        <v>1208582</v>
      </c>
      <c r="G19" s="13"/>
      <c r="H19" s="33">
        <f>SUM(H15:H18)</f>
        <v>1057646</v>
      </c>
      <c r="I19" s="13"/>
      <c r="J19" s="33">
        <f>SUM(J15:J18)</f>
        <v>1114097</v>
      </c>
    </row>
    <row r="20" spans="1:15" ht="21.15" customHeight="1">
      <c r="A20" s="29" t="s">
        <v>90</v>
      </c>
      <c r="D20" s="87">
        <f>D13-D19</f>
        <v>149855</v>
      </c>
      <c r="E20" s="13"/>
      <c r="F20" s="87">
        <f>F13-F19</f>
        <v>104629</v>
      </c>
      <c r="G20" s="13"/>
      <c r="H20" s="87">
        <f>H13-H19</f>
        <v>145248</v>
      </c>
      <c r="I20" s="13"/>
      <c r="J20" s="87">
        <f>J13-J19</f>
        <v>114650</v>
      </c>
    </row>
    <row r="21" spans="1:15" ht="21.15" customHeight="1">
      <c r="A21" s="20" t="s">
        <v>91</v>
      </c>
      <c r="C21" s="14"/>
      <c r="D21" s="154">
        <f>'[2]PL &amp; OCI_6M'!O19-'[2]PL &amp; OCI_3M'!P21</f>
        <v>-275</v>
      </c>
      <c r="E21" s="13"/>
      <c r="F21" s="21">
        <v>-55</v>
      </c>
      <c r="G21" s="13"/>
      <c r="H21" s="145" t="s">
        <v>82</v>
      </c>
      <c r="I21" s="13"/>
      <c r="J21" s="98" t="s">
        <v>82</v>
      </c>
    </row>
    <row r="22" spans="1:15" ht="21.15" customHeight="1">
      <c r="A22" s="29" t="s">
        <v>92</v>
      </c>
      <c r="C22" s="14"/>
      <c r="D22" s="72">
        <f>SUM(D20:D21)</f>
        <v>149580</v>
      </c>
      <c r="F22" s="72">
        <f>SUM(F20:F21)</f>
        <v>104574</v>
      </c>
      <c r="H22" s="72">
        <f>SUM(H20:H21)</f>
        <v>145248</v>
      </c>
      <c r="I22" s="11"/>
      <c r="J22" s="72">
        <f>SUM(J20:J21)</f>
        <v>114650</v>
      </c>
    </row>
    <row r="23" spans="1:15" ht="21.15" customHeight="1">
      <c r="A23" s="20" t="s">
        <v>93</v>
      </c>
      <c r="D23" s="154">
        <v>-5917</v>
      </c>
      <c r="E23" s="13"/>
      <c r="F23" s="21">
        <v>-6811</v>
      </c>
      <c r="G23" s="13"/>
      <c r="H23" s="154">
        <f>'[2]PL &amp; OCI_6M'!S21-'[2]PL &amp; OCI_3M'!T23</f>
        <v>-5643</v>
      </c>
      <c r="I23" s="13"/>
      <c r="J23" s="21">
        <v>-6105</v>
      </c>
    </row>
    <row r="24" spans="1:15" ht="21.15" customHeight="1">
      <c r="A24" s="29" t="s">
        <v>94</v>
      </c>
      <c r="D24" s="72">
        <f>SUM(D22:D23)</f>
        <v>143663</v>
      </c>
      <c r="F24" s="72">
        <f>SUM(F22:F23)</f>
        <v>97763</v>
      </c>
      <c r="H24" s="72">
        <f>SUM(H22:H23)</f>
        <v>139605</v>
      </c>
      <c r="I24" s="11"/>
      <c r="J24" s="72">
        <f>SUM(J22:J23)</f>
        <v>108545</v>
      </c>
    </row>
    <row r="25" spans="1:15" ht="21.15" customHeight="1">
      <c r="A25" s="20" t="s">
        <v>95</v>
      </c>
      <c r="D25" s="155">
        <v>-27462</v>
      </c>
      <c r="E25" s="13"/>
      <c r="F25" s="23">
        <v>-11392</v>
      </c>
      <c r="G25" s="13"/>
      <c r="H25" s="155">
        <v>-15871</v>
      </c>
      <c r="I25" s="13"/>
      <c r="J25" s="23">
        <v>-10584</v>
      </c>
      <c r="K25" s="95"/>
      <c r="L25" s="44"/>
      <c r="M25" s="95"/>
      <c r="N25" s="44"/>
      <c r="O25" s="95"/>
    </row>
    <row r="26" spans="1:15" ht="22.25" customHeight="1">
      <c r="A26" s="29" t="s">
        <v>96</v>
      </c>
      <c r="D26" s="13">
        <f>SUM(D24:D25)</f>
        <v>116201</v>
      </c>
      <c r="E26" s="11"/>
      <c r="F26" s="13">
        <f>SUM(F24:F25)</f>
        <v>86371</v>
      </c>
      <c r="G26" s="11"/>
      <c r="H26" s="13">
        <f>SUM(H24:H25)</f>
        <v>123734</v>
      </c>
      <c r="I26" s="11"/>
      <c r="J26" s="13">
        <f>SUM(J24:J25)</f>
        <v>97961</v>
      </c>
      <c r="K26" s="95"/>
      <c r="L26" s="44"/>
      <c r="M26" s="95"/>
      <c r="N26" s="44"/>
      <c r="O26" s="95"/>
    </row>
    <row r="27" spans="1:15" ht="20" customHeight="1">
      <c r="A27" s="97"/>
      <c r="D27" s="96"/>
      <c r="E27" s="11"/>
      <c r="F27" s="96"/>
      <c r="G27" s="11"/>
      <c r="H27" s="96"/>
      <c r="I27" s="11"/>
      <c r="J27" s="96"/>
    </row>
    <row r="28" spans="1:15" ht="21.15" customHeight="1">
      <c r="A28" s="4" t="s">
        <v>97</v>
      </c>
      <c r="B28" s="4"/>
      <c r="D28" s="12"/>
      <c r="E28" s="27"/>
      <c r="F28" s="12"/>
      <c r="G28" s="12"/>
      <c r="H28" s="12"/>
      <c r="I28" s="12"/>
      <c r="J28" s="12"/>
      <c r="K28" s="95"/>
      <c r="L28" s="44"/>
      <c r="M28" s="95"/>
      <c r="N28" s="44"/>
      <c r="O28" s="95"/>
    </row>
    <row r="29" spans="1:15" ht="21.15" customHeight="1">
      <c r="A29" s="1" t="s">
        <v>98</v>
      </c>
      <c r="B29" s="4"/>
      <c r="D29" s="12"/>
      <c r="E29" s="27"/>
      <c r="F29" s="12"/>
      <c r="G29" s="12"/>
      <c r="H29" s="12"/>
      <c r="I29" s="12"/>
      <c r="J29" s="12"/>
      <c r="K29" s="95"/>
      <c r="L29" s="44"/>
      <c r="M29" s="95"/>
      <c r="N29" s="44"/>
      <c r="O29" s="95"/>
    </row>
    <row r="30" spans="1:15" ht="21.15" customHeight="1">
      <c r="A30" s="5" t="s">
        <v>99</v>
      </c>
      <c r="B30" s="4"/>
      <c r="D30" s="138">
        <v>1368</v>
      </c>
      <c r="E30" s="27"/>
      <c r="F30" s="12">
        <v>-2879</v>
      </c>
      <c r="G30" s="12"/>
      <c r="H30" s="142">
        <v>0</v>
      </c>
      <c r="I30" s="12"/>
      <c r="J30" s="70" t="s">
        <v>82</v>
      </c>
      <c r="K30" s="95"/>
      <c r="M30" s="95"/>
      <c r="O30" s="95"/>
    </row>
    <row r="31" spans="1:15" ht="21.15" customHeight="1">
      <c r="A31" s="1" t="s">
        <v>100</v>
      </c>
      <c r="B31" s="4"/>
      <c r="D31" s="138"/>
      <c r="E31" s="27"/>
      <c r="F31" s="12"/>
      <c r="G31" s="12"/>
      <c r="H31" s="142"/>
      <c r="I31" s="12"/>
      <c r="J31" s="70"/>
      <c r="K31" s="95"/>
      <c r="M31" s="95"/>
      <c r="O31" s="95"/>
    </row>
    <row r="32" spans="1:15" ht="21.15" customHeight="1">
      <c r="A32" s="5" t="s">
        <v>101</v>
      </c>
      <c r="B32" s="4"/>
      <c r="D32" s="150">
        <v>-5725</v>
      </c>
      <c r="E32" s="27"/>
      <c r="F32" s="23">
        <v>-642</v>
      </c>
      <c r="G32" s="12"/>
      <c r="H32" s="139">
        <v>-5725</v>
      </c>
      <c r="I32" s="12"/>
      <c r="J32" s="23">
        <v>-642</v>
      </c>
      <c r="K32" s="95"/>
      <c r="M32" s="95"/>
      <c r="O32" s="95"/>
    </row>
    <row r="33" spans="1:15" ht="21.15" customHeight="1">
      <c r="A33" s="76" t="s">
        <v>102</v>
      </c>
      <c r="B33" s="4"/>
      <c r="D33" s="33">
        <f>SUM(D30:D32)</f>
        <v>-4357</v>
      </c>
      <c r="E33" s="27"/>
      <c r="F33" s="33">
        <f>SUM(F30:F32)</f>
        <v>-3521</v>
      </c>
      <c r="G33" s="12"/>
      <c r="H33" s="33">
        <f>SUM(H30:H32)</f>
        <v>-5725</v>
      </c>
      <c r="I33" s="12"/>
      <c r="J33" s="33">
        <f>SUM(J30:J32)</f>
        <v>-642</v>
      </c>
      <c r="K33" s="95"/>
      <c r="M33" s="95"/>
      <c r="O33" s="95"/>
    </row>
    <row r="34" spans="1:15" ht="21.15" customHeight="1" thickBot="1">
      <c r="A34" s="78" t="s">
        <v>103</v>
      </c>
      <c r="B34" s="4"/>
      <c r="D34" s="31">
        <f>D26+D33</f>
        <v>111844</v>
      </c>
      <c r="E34" s="26"/>
      <c r="F34" s="31">
        <f>F26+F33</f>
        <v>82850</v>
      </c>
      <c r="G34" s="21"/>
      <c r="H34" s="31">
        <f>H26+H33</f>
        <v>118009</v>
      </c>
      <c r="I34" s="21"/>
      <c r="J34" s="31">
        <f>J26+J33</f>
        <v>97319</v>
      </c>
      <c r="K34" s="95"/>
      <c r="M34" s="95"/>
      <c r="O34" s="95"/>
    </row>
    <row r="35" spans="1:15" ht="14" customHeight="1" thickTop="1">
      <c r="A35" s="29"/>
      <c r="D35" s="13"/>
      <c r="E35" s="11"/>
      <c r="F35" s="13"/>
      <c r="G35" s="11"/>
      <c r="H35" s="13"/>
      <c r="I35" s="11"/>
      <c r="J35" s="13"/>
      <c r="K35" s="95"/>
      <c r="M35" s="95"/>
      <c r="O35" s="95"/>
    </row>
    <row r="36" spans="1:15" ht="21.15" customHeight="1">
      <c r="A36" s="79" t="s">
        <v>104</v>
      </c>
      <c r="B36" s="82"/>
      <c r="C36" s="28"/>
      <c r="D36" s="12"/>
      <c r="E36" s="21"/>
      <c r="F36" s="12"/>
      <c r="G36" s="21"/>
      <c r="H36" s="12"/>
      <c r="I36" s="21"/>
      <c r="J36" s="12"/>
      <c r="K36" s="95"/>
      <c r="M36" s="95"/>
      <c r="O36" s="95"/>
    </row>
    <row r="37" spans="1:15" ht="21.15" customHeight="1" thickBot="1">
      <c r="A37" s="80" t="s">
        <v>105</v>
      </c>
      <c r="B37" s="83"/>
      <c r="C37" s="5"/>
      <c r="D37" s="147">
        <f>+D26-D38</f>
        <v>118844</v>
      </c>
      <c r="E37" s="21"/>
      <c r="F37" s="12">
        <v>86371</v>
      </c>
      <c r="G37" s="21"/>
      <c r="H37" s="140">
        <v>123734</v>
      </c>
      <c r="I37" s="21"/>
      <c r="J37" s="86">
        <v>97961</v>
      </c>
      <c r="K37" s="95"/>
      <c r="M37" s="95"/>
      <c r="O37" s="95"/>
    </row>
    <row r="38" spans="1:15" ht="21.15" customHeight="1" thickTop="1">
      <c r="A38" s="45" t="s">
        <v>106</v>
      </c>
      <c r="B38" s="6"/>
      <c r="C38" s="5"/>
      <c r="D38" s="153">
        <v>-2643</v>
      </c>
      <c r="E38" s="21"/>
      <c r="F38" s="98" t="s">
        <v>82</v>
      </c>
      <c r="G38" s="21"/>
      <c r="H38" s="70"/>
      <c r="I38" s="21"/>
      <c r="J38" s="70"/>
      <c r="K38" s="95"/>
      <c r="M38" s="95"/>
      <c r="O38" s="95"/>
    </row>
    <row r="39" spans="1:15" ht="21.15" customHeight="1" thickBot="1">
      <c r="A39" s="28"/>
      <c r="B39" s="81"/>
      <c r="C39" s="28"/>
      <c r="D39" s="22">
        <f>SUM(D37:D38)</f>
        <v>116201</v>
      </c>
      <c r="E39" s="26"/>
      <c r="F39" s="22">
        <f>SUM(F37:F38)</f>
        <v>86371</v>
      </c>
      <c r="G39" s="21"/>
      <c r="H39" s="12"/>
      <c r="I39" s="21"/>
      <c r="J39" s="12"/>
    </row>
    <row r="40" spans="1:15" ht="21.15" customHeight="1" thickTop="1">
      <c r="A40" s="79" t="s">
        <v>107</v>
      </c>
      <c r="B40" s="82"/>
      <c r="C40" s="28"/>
      <c r="D40" s="12"/>
      <c r="E40" s="21"/>
      <c r="F40" s="12"/>
      <c r="G40" s="21"/>
      <c r="H40" s="12"/>
      <c r="I40" s="21"/>
      <c r="J40" s="12"/>
    </row>
    <row r="41" spans="1:15" ht="21.15" customHeight="1" thickBot="1">
      <c r="A41" s="80" t="s">
        <v>105</v>
      </c>
      <c r="B41" s="83"/>
      <c r="C41" s="5"/>
      <c r="D41" s="138">
        <f>+D34-D42</f>
        <v>114487</v>
      </c>
      <c r="E41" s="21"/>
      <c r="F41" s="12">
        <v>82850</v>
      </c>
      <c r="G41" s="21"/>
      <c r="H41" s="140">
        <v>118009</v>
      </c>
      <c r="I41" s="21"/>
      <c r="J41" s="86">
        <v>97319</v>
      </c>
    </row>
    <row r="42" spans="1:15" ht="21.15" customHeight="1" thickTop="1">
      <c r="A42" s="45" t="s">
        <v>106</v>
      </c>
      <c r="B42" s="6"/>
      <c r="C42" s="5"/>
      <c r="D42" s="137">
        <v>-2643</v>
      </c>
      <c r="E42" s="21"/>
      <c r="F42" s="98" t="s">
        <v>82</v>
      </c>
      <c r="G42" s="21"/>
      <c r="H42" s="66"/>
      <c r="I42" s="21"/>
      <c r="J42" s="66"/>
    </row>
    <row r="43" spans="1:15" ht="21.15" customHeight="1" thickBot="1">
      <c r="A43" s="28"/>
      <c r="B43" s="81"/>
      <c r="C43" s="28"/>
      <c r="D43" s="22">
        <f>SUM(D41:D42)</f>
        <v>111844</v>
      </c>
      <c r="E43" s="26"/>
      <c r="F43" s="22">
        <f>SUM(F41:F42)</f>
        <v>82850</v>
      </c>
      <c r="G43" s="21"/>
      <c r="H43" s="12"/>
      <c r="I43" s="21"/>
      <c r="J43" s="12"/>
    </row>
    <row r="44" spans="1:15" ht="17.5" customHeight="1" thickTop="1">
      <c r="A44" s="28"/>
      <c r="B44" s="81"/>
      <c r="C44" s="28"/>
      <c r="D44" s="12"/>
      <c r="E44" s="26"/>
      <c r="F44" s="12"/>
      <c r="G44" s="21"/>
      <c r="H44" s="68"/>
      <c r="I44" s="21"/>
      <c r="J44" s="68"/>
    </row>
    <row r="45" spans="1:15" ht="21.15" customHeight="1">
      <c r="A45" s="28" t="s">
        <v>108</v>
      </c>
      <c r="B45" s="89">
        <v>12</v>
      </c>
      <c r="C45" s="81"/>
      <c r="D45" s="141">
        <v>8.7065201465201469E-2</v>
      </c>
      <c r="E45" s="53"/>
      <c r="F45" s="54">
        <v>0.06</v>
      </c>
      <c r="G45" s="54"/>
      <c r="H45" s="141">
        <v>8.7065201465201469E-2</v>
      </c>
      <c r="I45" s="54"/>
      <c r="J45" s="54">
        <v>7.0000000000000007E-2</v>
      </c>
    </row>
    <row r="46" spans="1:15" ht="20.5">
      <c r="B46" s="81"/>
      <c r="C46" s="81"/>
      <c r="D46" s="51"/>
      <c r="E46" s="52"/>
      <c r="F46" s="51"/>
      <c r="G46" s="51"/>
      <c r="H46" s="51"/>
      <c r="I46" s="51"/>
      <c r="J46" s="51"/>
    </row>
    <row r="48" spans="1:15" ht="24" customHeight="1">
      <c r="A48" s="10" t="s">
        <v>37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6" footer="0.3"/>
  <pageSetup paperSize="9" scale="75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6142-3079-4832-B93D-35261941919E}">
  <sheetPr>
    <tabColor theme="0" tint="-0.14999847407452621"/>
  </sheetPr>
  <dimension ref="A1:Q48"/>
  <sheetViews>
    <sheetView zoomScale="85" zoomScaleNormal="85" zoomScaleSheetLayoutView="95" workbookViewId="0">
      <selection activeCell="B43" sqref="B43"/>
    </sheetView>
  </sheetViews>
  <sheetFormatPr defaultColWidth="9.09765625" defaultRowHeight="24" customHeight="1"/>
  <cols>
    <col min="1" max="1" width="67.69921875" style="20" customWidth="1"/>
    <col min="2" max="2" width="8.8984375" style="14" customWidth="1"/>
    <col min="3" max="3" width="1" style="7" customWidth="1"/>
    <col min="4" max="4" width="13.59765625" style="8" customWidth="1"/>
    <col min="5" max="5" width="1.59765625" style="8" customWidth="1"/>
    <col min="6" max="6" width="13.59765625" style="8" customWidth="1"/>
    <col min="7" max="7" width="1.59765625" style="8" customWidth="1"/>
    <col min="8" max="8" width="13.59765625" style="8" customWidth="1"/>
    <col min="9" max="9" width="1.59765625" style="8" customWidth="1"/>
    <col min="10" max="10" width="13.59765625" style="8" customWidth="1"/>
    <col min="11" max="11" width="18.09765625" style="1" customWidth="1"/>
    <col min="12" max="12" width="9.09765625" style="1"/>
    <col min="13" max="14" width="13.69921875" style="1" customWidth="1"/>
    <col min="15" max="16384" width="9.09765625" style="1"/>
  </cols>
  <sheetData>
    <row r="1" spans="1:13" ht="24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3" ht="24" customHeight="1">
      <c r="A2" s="248" t="s">
        <v>74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3" ht="24" customHeight="1">
      <c r="A3" s="248" t="s">
        <v>109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3" s="19" customFormat="1" ht="24" customHeight="1">
      <c r="A4" s="248" t="s">
        <v>76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3" ht="24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3" ht="9" customHeight="1">
      <c r="A6" s="1"/>
      <c r="B6" s="1"/>
      <c r="C6" s="16"/>
      <c r="D6" s="1"/>
      <c r="E6" s="30"/>
      <c r="F6" s="30"/>
      <c r="G6" s="30"/>
      <c r="H6" s="1"/>
      <c r="I6" s="30"/>
      <c r="J6" s="30"/>
    </row>
    <row r="7" spans="1:13" ht="17.399999999999999" customHeight="1">
      <c r="B7" s="2" t="s">
        <v>4</v>
      </c>
      <c r="C7" s="16"/>
      <c r="D7" s="247" t="s">
        <v>5</v>
      </c>
      <c r="E7" s="247"/>
      <c r="F7" s="247"/>
      <c r="G7" s="4"/>
      <c r="H7" s="247" t="s">
        <v>6</v>
      </c>
      <c r="I7" s="247"/>
      <c r="J7" s="247"/>
    </row>
    <row r="8" spans="1:13" ht="16.5" customHeight="1">
      <c r="C8" s="16"/>
      <c r="D8" s="3" t="s">
        <v>10</v>
      </c>
      <c r="E8" s="3"/>
      <c r="F8" s="3" t="s">
        <v>11</v>
      </c>
      <c r="G8" s="3"/>
      <c r="H8" s="3" t="s">
        <v>10</v>
      </c>
      <c r="I8" s="3"/>
      <c r="J8" s="3" t="s">
        <v>11</v>
      </c>
    </row>
    <row r="9" spans="1:13" ht="21.15" customHeight="1">
      <c r="A9" s="29" t="s">
        <v>78</v>
      </c>
      <c r="B9" s="50"/>
    </row>
    <row r="10" spans="1:13" ht="21.15" customHeight="1">
      <c r="A10" s="1" t="s">
        <v>79</v>
      </c>
      <c r="D10" s="21">
        <v>2502966</v>
      </c>
      <c r="E10" s="11"/>
      <c r="F10" s="21">
        <v>2639769</v>
      </c>
      <c r="G10" s="11"/>
      <c r="H10" s="21">
        <v>2348761</v>
      </c>
      <c r="I10" s="11"/>
      <c r="J10" s="21">
        <v>2442629</v>
      </c>
      <c r="M10" s="88"/>
    </row>
    <row r="11" spans="1:13" ht="21.15" customHeight="1">
      <c r="A11" s="1" t="s">
        <v>80</v>
      </c>
      <c r="D11" s="21">
        <v>27023</v>
      </c>
      <c r="E11" s="11"/>
      <c r="F11" s="21">
        <v>14139</v>
      </c>
      <c r="G11" s="11"/>
      <c r="H11" s="21">
        <v>38950</v>
      </c>
      <c r="I11" s="11"/>
      <c r="J11" s="21">
        <v>19830</v>
      </c>
    </row>
    <row r="12" spans="1:13" ht="21.15" customHeight="1">
      <c r="A12" s="1" t="s">
        <v>81</v>
      </c>
      <c r="D12" s="21">
        <v>8839</v>
      </c>
      <c r="E12" s="11"/>
      <c r="F12" s="21">
        <v>2653</v>
      </c>
      <c r="G12" s="11"/>
      <c r="H12" s="21">
        <v>8830</v>
      </c>
      <c r="I12" s="11"/>
      <c r="J12" s="21">
        <v>2653</v>
      </c>
    </row>
    <row r="13" spans="1:13" ht="21.15" customHeight="1">
      <c r="A13" s="4" t="s">
        <v>83</v>
      </c>
      <c r="D13" s="43">
        <f>SUM(D10:D12)</f>
        <v>2538828</v>
      </c>
      <c r="E13" s="11"/>
      <c r="F13" s="43">
        <f>SUM(F10:F12)</f>
        <v>2656561</v>
      </c>
      <c r="G13" s="11"/>
      <c r="H13" s="43">
        <f>SUM(H10:H12)</f>
        <v>2396541</v>
      </c>
      <c r="I13" s="11"/>
      <c r="J13" s="43">
        <f>SUM(J10:J12)</f>
        <v>2465112</v>
      </c>
    </row>
    <row r="14" spans="1:13" ht="21.15" customHeight="1">
      <c r="A14" s="4" t="s">
        <v>84</v>
      </c>
      <c r="D14" s="41"/>
      <c r="E14" s="11"/>
      <c r="F14" s="41"/>
      <c r="G14" s="11"/>
      <c r="H14" s="41"/>
      <c r="I14" s="11"/>
      <c r="J14" s="41"/>
    </row>
    <row r="15" spans="1:13" ht="21.15" customHeight="1">
      <c r="A15" s="1" t="s">
        <v>85</v>
      </c>
      <c r="D15" s="40">
        <v>1671874</v>
      </c>
      <c r="E15" s="21"/>
      <c r="F15" s="40">
        <v>1924105</v>
      </c>
      <c r="G15" s="11"/>
      <c r="H15" s="40">
        <v>1633434</v>
      </c>
      <c r="I15" s="11"/>
      <c r="J15" s="40">
        <v>1849346</v>
      </c>
      <c r="L15" s="99"/>
    </row>
    <row r="16" spans="1:13" ht="21.15" customHeight="1">
      <c r="A16" s="1" t="s">
        <v>86</v>
      </c>
      <c r="D16" s="21">
        <v>351539</v>
      </c>
      <c r="E16" s="11"/>
      <c r="F16" s="21">
        <v>304462</v>
      </c>
      <c r="G16" s="11"/>
      <c r="H16" s="11">
        <v>286203</v>
      </c>
      <c r="I16" s="11"/>
      <c r="J16" s="11">
        <v>237583</v>
      </c>
      <c r="L16" s="99"/>
    </row>
    <row r="17" spans="1:17" ht="21.15" customHeight="1">
      <c r="A17" s="1" t="s">
        <v>87</v>
      </c>
      <c r="D17" s="23">
        <v>239522</v>
      </c>
      <c r="E17" s="11"/>
      <c r="F17" s="23">
        <v>203457</v>
      </c>
      <c r="G17" s="11"/>
      <c r="H17" s="23">
        <v>186712</v>
      </c>
      <c r="I17" s="11"/>
      <c r="J17" s="23">
        <v>168061</v>
      </c>
      <c r="L17" s="99"/>
    </row>
    <row r="18" spans="1:17" ht="21.15" customHeight="1">
      <c r="A18" s="29" t="s">
        <v>89</v>
      </c>
      <c r="D18" s="12">
        <f>SUM(D15:D17)</f>
        <v>2262935</v>
      </c>
      <c r="E18" s="13"/>
      <c r="F18" s="12">
        <f>SUM(F15:F17)</f>
        <v>2432024</v>
      </c>
      <c r="G18" s="13"/>
      <c r="H18" s="12">
        <f>SUM(H15:H17)</f>
        <v>2106349</v>
      </c>
      <c r="I18" s="13"/>
      <c r="J18" s="12">
        <f>SUM(J15:J17)</f>
        <v>2254990</v>
      </c>
    </row>
    <row r="19" spans="1:17" ht="21.15" customHeight="1">
      <c r="A19" s="29" t="s">
        <v>90</v>
      </c>
      <c r="D19" s="87">
        <f>D13-D18</f>
        <v>275893</v>
      </c>
      <c r="E19" s="13"/>
      <c r="F19" s="87">
        <f>F13-F18</f>
        <v>224537</v>
      </c>
      <c r="G19" s="13"/>
      <c r="H19" s="87">
        <f>H13-H18</f>
        <v>290192</v>
      </c>
      <c r="I19" s="13"/>
      <c r="J19" s="87">
        <f>J13-J18</f>
        <v>210122</v>
      </c>
    </row>
    <row r="20" spans="1:17" ht="21.15" customHeight="1">
      <c r="A20" s="20" t="s">
        <v>91</v>
      </c>
      <c r="C20" s="14"/>
      <c r="D20" s="23">
        <v>-352</v>
      </c>
      <c r="E20" s="13"/>
      <c r="F20" s="23">
        <v>-390</v>
      </c>
      <c r="G20" s="13"/>
      <c r="H20" s="98" t="s">
        <v>82</v>
      </c>
      <c r="I20" s="13"/>
      <c r="J20" s="98" t="s">
        <v>82</v>
      </c>
    </row>
    <row r="21" spans="1:17" ht="21.15" customHeight="1">
      <c r="A21" s="29" t="s">
        <v>92</v>
      </c>
      <c r="C21" s="14"/>
      <c r="D21" s="72">
        <f>SUM(D19:D20)</f>
        <v>275541</v>
      </c>
      <c r="F21" s="72">
        <f>SUM(F19:F20)</f>
        <v>224147</v>
      </c>
      <c r="H21" s="72">
        <f>SUM(H19:H20)</f>
        <v>290192</v>
      </c>
      <c r="I21" s="11"/>
      <c r="J21" s="72">
        <f>SUM(J19:J20)</f>
        <v>210122</v>
      </c>
    </row>
    <row r="22" spans="1:17" ht="21.15" customHeight="1">
      <c r="A22" s="20" t="s">
        <v>93</v>
      </c>
      <c r="D22" s="23">
        <v>-10780</v>
      </c>
      <c r="E22" s="13"/>
      <c r="F22" s="23">
        <v>-11230</v>
      </c>
      <c r="G22" s="13"/>
      <c r="H22" s="23">
        <v>-9923</v>
      </c>
      <c r="I22" s="13"/>
      <c r="J22" s="23">
        <v>-9875</v>
      </c>
    </row>
    <row r="23" spans="1:17" ht="21.15" customHeight="1">
      <c r="A23" s="29" t="s">
        <v>94</v>
      </c>
      <c r="D23" s="72">
        <f>SUM(D21:D22)</f>
        <v>264761</v>
      </c>
      <c r="F23" s="72">
        <f>SUM(F21:F22)</f>
        <v>212917</v>
      </c>
      <c r="H23" s="72">
        <f>SUM(H21:H22)</f>
        <v>280269</v>
      </c>
      <c r="I23" s="11"/>
      <c r="J23" s="72">
        <f>SUM(J21:J22)</f>
        <v>200247</v>
      </c>
    </row>
    <row r="24" spans="1:17" ht="21.15" customHeight="1">
      <c r="A24" s="20" t="s">
        <v>95</v>
      </c>
      <c r="B24" s="14">
        <v>11</v>
      </c>
      <c r="D24" s="23">
        <v>-47921</v>
      </c>
      <c r="E24" s="13"/>
      <c r="F24" s="23">
        <v>-28004</v>
      </c>
      <c r="G24" s="13"/>
      <c r="H24" s="24">
        <v>-34599</v>
      </c>
      <c r="I24" s="13"/>
      <c r="J24" s="24">
        <v>-25546</v>
      </c>
      <c r="K24" s="95"/>
      <c r="L24" s="44"/>
      <c r="M24" s="95"/>
      <c r="N24" s="44"/>
      <c r="O24" s="95"/>
      <c r="P24" s="44"/>
      <c r="Q24" s="95"/>
    </row>
    <row r="25" spans="1:17" ht="21.15" customHeight="1">
      <c r="A25" s="29" t="s">
        <v>96</v>
      </c>
      <c r="D25" s="13">
        <f>SUM(D23:D24)</f>
        <v>216840</v>
      </c>
      <c r="E25" s="11"/>
      <c r="F25" s="13">
        <f>SUM(F23:F24)</f>
        <v>184913</v>
      </c>
      <c r="G25" s="11"/>
      <c r="H25" s="13">
        <f>SUM(H23:H24)</f>
        <v>245670</v>
      </c>
      <c r="I25" s="11"/>
      <c r="J25" s="13">
        <f>SUM(J23:J24)</f>
        <v>174701</v>
      </c>
      <c r="K25" s="95"/>
      <c r="L25" s="44"/>
      <c r="M25" s="95"/>
      <c r="N25" s="44"/>
      <c r="O25" s="95"/>
      <c r="P25" s="44"/>
      <c r="Q25" s="95"/>
    </row>
    <row r="26" spans="1:17" ht="15" customHeight="1">
      <c r="A26" s="97"/>
      <c r="D26" s="96"/>
      <c r="E26" s="11"/>
      <c r="F26" s="96"/>
      <c r="G26" s="11"/>
      <c r="H26" s="96"/>
      <c r="I26" s="11"/>
      <c r="J26" s="96"/>
    </row>
    <row r="27" spans="1:17" ht="21.15" customHeight="1">
      <c r="A27" s="4" t="s">
        <v>97</v>
      </c>
      <c r="B27" s="4"/>
      <c r="D27" s="12"/>
      <c r="E27" s="27"/>
      <c r="F27" s="12"/>
      <c r="G27" s="12"/>
      <c r="H27" s="12"/>
      <c r="I27" s="12"/>
      <c r="J27" s="12"/>
      <c r="K27" s="95"/>
      <c r="L27" s="44"/>
      <c r="M27" s="95"/>
      <c r="N27" s="44"/>
      <c r="O27" s="95"/>
      <c r="P27" s="44"/>
      <c r="Q27" s="95"/>
    </row>
    <row r="28" spans="1:17" ht="21.15" customHeight="1">
      <c r="A28" s="1" t="s">
        <v>98</v>
      </c>
      <c r="B28" s="4"/>
      <c r="D28" s="12"/>
      <c r="E28" s="27"/>
      <c r="F28" s="12"/>
      <c r="G28" s="12"/>
      <c r="H28" s="12"/>
      <c r="I28" s="12"/>
      <c r="J28" s="12"/>
      <c r="K28" s="95"/>
      <c r="L28" s="44"/>
      <c r="M28" s="95"/>
      <c r="N28" s="44"/>
      <c r="O28" s="95"/>
      <c r="P28" s="44"/>
      <c r="Q28" s="95"/>
    </row>
    <row r="29" spans="1:17" ht="21.15" customHeight="1">
      <c r="A29" s="5" t="s">
        <v>99</v>
      </c>
      <c r="B29" s="4"/>
      <c r="D29" s="12">
        <v>4743</v>
      </c>
      <c r="E29" s="27"/>
      <c r="F29" s="12">
        <v>-3161</v>
      </c>
      <c r="G29" s="12"/>
      <c r="H29" s="124" t="s">
        <v>82</v>
      </c>
      <c r="I29" s="13"/>
      <c r="J29" s="124" t="s">
        <v>82</v>
      </c>
      <c r="K29" s="95"/>
      <c r="M29" s="95"/>
      <c r="O29" s="95"/>
      <c r="Q29" s="95"/>
    </row>
    <row r="30" spans="1:17" ht="21.15" customHeight="1">
      <c r="A30" s="1" t="s">
        <v>100</v>
      </c>
      <c r="B30" s="4"/>
      <c r="D30" s="12"/>
      <c r="E30" s="27"/>
      <c r="F30" s="12"/>
      <c r="G30" s="12"/>
      <c r="H30" s="124"/>
      <c r="I30" s="13"/>
      <c r="J30" s="124"/>
      <c r="K30" s="95"/>
      <c r="M30" s="95"/>
      <c r="O30" s="95"/>
      <c r="Q30" s="95"/>
    </row>
    <row r="31" spans="1:17" ht="21.15" customHeight="1">
      <c r="A31" s="5" t="s">
        <v>101</v>
      </c>
      <c r="B31" s="4"/>
      <c r="D31" s="12">
        <v>-15350</v>
      </c>
      <c r="E31" s="27"/>
      <c r="F31" s="12">
        <v>3002</v>
      </c>
      <c r="G31" s="12"/>
      <c r="H31" s="98">
        <v>-15350</v>
      </c>
      <c r="I31" s="13"/>
      <c r="J31" s="98">
        <v>3002</v>
      </c>
      <c r="K31" s="95"/>
      <c r="M31" s="95"/>
      <c r="O31" s="95"/>
      <c r="Q31" s="95"/>
    </row>
    <row r="32" spans="1:17" ht="21.15" customHeight="1">
      <c r="A32" s="76" t="s">
        <v>110</v>
      </c>
      <c r="B32" s="4"/>
      <c r="D32" s="33">
        <f>SUM(D29:D31)</f>
        <v>-10607</v>
      </c>
      <c r="E32" s="27"/>
      <c r="F32" s="33">
        <f>SUM(F29:F31)</f>
        <v>-159</v>
      </c>
      <c r="G32" s="12"/>
      <c r="H32" s="125">
        <f>SUM(H29:H31)</f>
        <v>-15350</v>
      </c>
      <c r="I32" s="126"/>
      <c r="J32" s="125">
        <f>SUM(J29:J31)</f>
        <v>3002</v>
      </c>
      <c r="K32" s="95"/>
      <c r="M32" s="95"/>
      <c r="O32" s="95"/>
      <c r="Q32" s="95"/>
    </row>
    <row r="33" spans="1:17" ht="21.15" customHeight="1" thickBot="1">
      <c r="A33" s="78" t="s">
        <v>103</v>
      </c>
      <c r="B33" s="4"/>
      <c r="D33" s="31">
        <f>D25+D32</f>
        <v>206233</v>
      </c>
      <c r="E33" s="26"/>
      <c r="F33" s="31">
        <f>F25+F32</f>
        <v>184754</v>
      </c>
      <c r="G33" s="21"/>
      <c r="H33" s="31">
        <f>H25+H32</f>
        <v>230320</v>
      </c>
      <c r="I33" s="21"/>
      <c r="J33" s="31">
        <f>J25+J32</f>
        <v>177703</v>
      </c>
      <c r="K33" s="95"/>
      <c r="M33" s="95"/>
      <c r="O33" s="95"/>
      <c r="Q33" s="95"/>
    </row>
    <row r="34" spans="1:17" ht="15.5" customHeight="1" thickTop="1">
      <c r="A34" s="29"/>
      <c r="D34" s="13"/>
      <c r="E34" s="11"/>
      <c r="F34" s="13"/>
      <c r="G34" s="11"/>
      <c r="H34" s="13"/>
      <c r="I34" s="11"/>
      <c r="J34" s="13"/>
      <c r="K34" s="95"/>
      <c r="M34" s="95"/>
      <c r="O34" s="95"/>
      <c r="Q34" s="95"/>
    </row>
    <row r="35" spans="1:17" ht="21.15" customHeight="1">
      <c r="A35" s="79" t="s">
        <v>104</v>
      </c>
      <c r="B35" s="82"/>
      <c r="C35" s="28"/>
      <c r="D35" s="12"/>
      <c r="E35" s="21"/>
      <c r="F35" s="12"/>
      <c r="G35" s="21"/>
      <c r="H35" s="12"/>
      <c r="I35" s="21"/>
      <c r="J35" s="12"/>
      <c r="K35" s="95"/>
      <c r="M35" s="95"/>
      <c r="O35" s="95"/>
      <c r="Q35" s="95"/>
    </row>
    <row r="36" spans="1:17" ht="21.15" customHeight="1" thickBot="1">
      <c r="A36" s="80" t="s">
        <v>105</v>
      </c>
      <c r="B36" s="83"/>
      <c r="C36" s="5"/>
      <c r="D36" s="21">
        <v>219916</v>
      </c>
      <c r="E36" s="21"/>
      <c r="F36" s="21">
        <v>184913</v>
      </c>
      <c r="G36" s="21"/>
      <c r="H36" s="22">
        <v>245670</v>
      </c>
      <c r="I36" s="21"/>
      <c r="J36" s="22">
        <v>174701</v>
      </c>
      <c r="K36" s="95"/>
      <c r="M36" s="95"/>
      <c r="O36" s="95"/>
      <c r="Q36" s="95"/>
    </row>
    <row r="37" spans="1:17" ht="21.15" customHeight="1" thickTop="1">
      <c r="A37" s="45" t="s">
        <v>106</v>
      </c>
      <c r="B37" s="6"/>
      <c r="C37" s="5"/>
      <c r="D37" s="127">
        <v>-3076</v>
      </c>
      <c r="E37" s="21"/>
      <c r="F37" s="127" t="s">
        <v>82</v>
      </c>
      <c r="G37" s="21"/>
      <c r="H37" s="70"/>
      <c r="I37" s="21"/>
      <c r="J37" s="70"/>
      <c r="K37" s="95"/>
      <c r="M37" s="95"/>
      <c r="O37" s="95"/>
      <c r="Q37" s="95"/>
    </row>
    <row r="38" spans="1:17" ht="21.15" customHeight="1" thickBot="1">
      <c r="A38" s="28"/>
      <c r="B38" s="81"/>
      <c r="C38" s="28"/>
      <c r="D38" s="22">
        <f>SUM(D36:D37)</f>
        <v>216840</v>
      </c>
      <c r="E38" s="26"/>
      <c r="F38" s="22">
        <f>SUM(F36:F37)</f>
        <v>184913</v>
      </c>
      <c r="G38" s="21"/>
      <c r="H38" s="12"/>
      <c r="I38" s="21"/>
      <c r="J38" s="12"/>
    </row>
    <row r="39" spans="1:17" ht="21.15" customHeight="1" thickTop="1">
      <c r="A39" s="79" t="s">
        <v>107</v>
      </c>
      <c r="B39" s="82"/>
      <c r="C39" s="28"/>
      <c r="D39" s="12"/>
      <c r="E39" s="21"/>
      <c r="F39" s="12"/>
      <c r="G39" s="21"/>
      <c r="H39" s="12"/>
      <c r="I39" s="21"/>
      <c r="J39" s="12"/>
    </row>
    <row r="40" spans="1:17" ht="21.15" customHeight="1" thickBot="1">
      <c r="A40" s="80" t="s">
        <v>105</v>
      </c>
      <c r="B40" s="83"/>
      <c r="C40" s="5"/>
      <c r="D40" s="21">
        <v>209309</v>
      </c>
      <c r="E40" s="21"/>
      <c r="F40" s="21">
        <v>184754</v>
      </c>
      <c r="G40" s="21"/>
      <c r="H40" s="86">
        <v>230320</v>
      </c>
      <c r="I40" s="21"/>
      <c r="J40" s="86">
        <v>177703</v>
      </c>
    </row>
    <row r="41" spans="1:17" ht="21.15" customHeight="1" thickTop="1">
      <c r="A41" s="45" t="s">
        <v>106</v>
      </c>
      <c r="B41" s="6"/>
      <c r="C41" s="5"/>
      <c r="D41" s="127">
        <v>-3076</v>
      </c>
      <c r="E41" s="21"/>
      <c r="F41" s="127" t="s">
        <v>82</v>
      </c>
      <c r="G41" s="21"/>
      <c r="H41" s="66"/>
      <c r="I41" s="21"/>
      <c r="J41" s="66"/>
    </row>
    <row r="42" spans="1:17" ht="21.15" customHeight="1" thickBot="1">
      <c r="A42" s="28"/>
      <c r="B42" s="81"/>
      <c r="C42" s="28"/>
      <c r="D42" s="22">
        <f>SUM(D40:D41)</f>
        <v>206233</v>
      </c>
      <c r="E42" s="26"/>
      <c r="F42" s="22">
        <f>SUM(F40:F41)</f>
        <v>184754</v>
      </c>
      <c r="G42" s="21"/>
      <c r="H42" s="12"/>
      <c r="I42" s="21"/>
      <c r="J42" s="12"/>
    </row>
    <row r="43" spans="1:17" ht="14.5" customHeight="1" thickTop="1">
      <c r="A43" s="28"/>
      <c r="B43" s="81"/>
      <c r="C43" s="28"/>
      <c r="D43" s="12"/>
      <c r="E43" s="26"/>
      <c r="F43" s="12"/>
      <c r="G43" s="21"/>
      <c r="H43" s="68"/>
      <c r="I43" s="21"/>
      <c r="J43" s="68"/>
    </row>
    <row r="44" spans="1:17" ht="20" customHeight="1">
      <c r="A44" s="28" t="s">
        <v>108</v>
      </c>
      <c r="B44" s="89">
        <v>12</v>
      </c>
      <c r="C44" s="81"/>
      <c r="D44" s="54">
        <v>0.16</v>
      </c>
      <c r="E44" s="53"/>
      <c r="F44" s="54">
        <v>0.14000000000000001</v>
      </c>
      <c r="G44" s="54"/>
      <c r="H44" s="54">
        <v>0.18</v>
      </c>
      <c r="I44" s="54"/>
      <c r="J44" s="54">
        <v>0.13</v>
      </c>
    </row>
    <row r="45" spans="1:17" ht="20.5">
      <c r="A45" s="28"/>
      <c r="B45" s="81"/>
      <c r="C45" s="81"/>
      <c r="D45" s="51"/>
      <c r="E45" s="52"/>
      <c r="F45" s="51"/>
      <c r="G45" s="51"/>
      <c r="H45" s="51"/>
      <c r="I45" s="51"/>
      <c r="J45" s="51"/>
    </row>
    <row r="46" spans="1:17" ht="20.25" customHeight="1"/>
    <row r="48" spans="1:17" ht="24" customHeight="1">
      <c r="A48" s="10" t="s">
        <v>37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6" footer="0.3"/>
  <pageSetup paperSize="9" scale="75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8037-C80C-4740-AB4B-060B97DDF5C3}">
  <sheetPr>
    <tabColor theme="0" tint="-0.14999847407452621"/>
  </sheetPr>
  <dimension ref="A1:AC39"/>
  <sheetViews>
    <sheetView zoomScaleNormal="100" zoomScaleSheetLayoutView="76" workbookViewId="0">
      <selection activeCell="B43" sqref="B43"/>
    </sheetView>
  </sheetViews>
  <sheetFormatPr defaultColWidth="10.59765625" defaultRowHeight="17.5"/>
  <cols>
    <col min="1" max="1" width="36.09765625" style="220" customWidth="1"/>
    <col min="2" max="2" width="7.09765625" style="220" customWidth="1"/>
    <col min="3" max="3" width="1.09765625" style="220" customWidth="1"/>
    <col min="4" max="4" width="11.09765625" style="228" customWidth="1"/>
    <col min="5" max="5" width="1.69921875" style="228" customWidth="1"/>
    <col min="6" max="6" width="10.8984375" style="228" customWidth="1"/>
    <col min="7" max="7" width="1.69921875" style="228" customWidth="1"/>
    <col min="8" max="8" width="11.09765625" style="228" customWidth="1"/>
    <col min="9" max="9" width="1.69921875" style="228" customWidth="1"/>
    <col min="10" max="10" width="15.09765625" style="228" customWidth="1"/>
    <col min="11" max="11" width="1.09765625" style="228" customWidth="1"/>
    <col min="12" max="12" width="17.09765625" style="228" customWidth="1"/>
    <col min="13" max="13" width="1.09765625" style="228" customWidth="1"/>
    <col min="14" max="14" width="11.09765625" style="100" customWidth="1"/>
    <col min="15" max="15" width="1.69921875" style="228" customWidth="1"/>
    <col min="16" max="16" width="11.69921875" style="228" customWidth="1"/>
    <col min="17" max="17" width="1.69921875" style="228" customWidth="1"/>
    <col min="18" max="18" width="12.8984375" style="237" customWidth="1"/>
    <col min="19" max="19" width="1.69921875" style="228" customWidth="1"/>
    <col min="20" max="20" width="15.3984375" style="228" customWidth="1"/>
    <col min="21" max="21" width="1.69921875" style="228" customWidth="1"/>
    <col min="22" max="22" width="13.09765625" style="228" customWidth="1"/>
    <col min="23" max="23" width="1.69921875" style="228" customWidth="1"/>
    <col min="24" max="24" width="14" style="237" customWidth="1"/>
    <col min="25" max="25" width="1.69921875" style="237" customWidth="1"/>
    <col min="26" max="26" width="11.59765625" style="237" customWidth="1"/>
    <col min="27" max="27" width="1.69921875" style="237" customWidth="1"/>
    <col min="28" max="28" width="11.69921875" style="237" customWidth="1"/>
    <col min="29" max="29" width="9.09765625" style="220" customWidth="1"/>
    <col min="30" max="16384" width="10.59765625" style="220"/>
  </cols>
  <sheetData>
    <row r="1" spans="1:29" s="218" customFormat="1" ht="24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17"/>
    </row>
    <row r="2" spans="1:29" s="218" customFormat="1" ht="24" customHeight="1">
      <c r="A2" s="252" t="s">
        <v>111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17"/>
    </row>
    <row r="3" spans="1:29" s="218" customFormat="1" ht="24" customHeight="1">
      <c r="A3" s="252" t="s">
        <v>109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17"/>
    </row>
    <row r="4" spans="1:29" s="219" customFormat="1" ht="21.75" customHeight="1">
      <c r="A4" s="252" t="s">
        <v>76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17"/>
    </row>
    <row r="5" spans="1:29" ht="21.65" customHeight="1">
      <c r="A5" s="253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</row>
    <row r="6" spans="1:29" ht="4.5" customHeight="1"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</row>
    <row r="7" spans="1:29" ht="15.75" customHeight="1">
      <c r="B7" s="222" t="s">
        <v>4</v>
      </c>
      <c r="D7" s="251" t="s">
        <v>5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</row>
    <row r="8" spans="1:29" ht="18" customHeight="1">
      <c r="D8" s="221"/>
      <c r="E8" s="224"/>
      <c r="F8" s="221"/>
      <c r="G8" s="221"/>
      <c r="H8" s="221"/>
      <c r="I8" s="225"/>
      <c r="J8" s="221"/>
      <c r="K8" s="221"/>
      <c r="L8" s="221"/>
      <c r="M8" s="221"/>
      <c r="N8" s="221"/>
      <c r="O8" s="226"/>
      <c r="P8" s="226"/>
      <c r="Q8" s="226"/>
      <c r="R8" s="250" t="s">
        <v>69</v>
      </c>
      <c r="S8" s="250"/>
      <c r="T8" s="250"/>
      <c r="U8" s="250"/>
      <c r="V8" s="250"/>
      <c r="W8" s="224"/>
      <c r="X8" s="221"/>
      <c r="Y8" s="224"/>
      <c r="Z8" s="221"/>
      <c r="AA8" s="224"/>
      <c r="AB8" s="221"/>
    </row>
    <row r="9" spans="1:29" ht="18" customHeight="1">
      <c r="A9" s="227"/>
      <c r="B9" s="227"/>
      <c r="C9" s="227"/>
      <c r="D9" s="221"/>
      <c r="E9" s="221"/>
      <c r="F9" s="221"/>
      <c r="G9" s="221"/>
      <c r="I9" s="221"/>
      <c r="J9" s="221"/>
      <c r="K9" s="221"/>
      <c r="L9" s="221"/>
      <c r="M9" s="221"/>
      <c r="N9" s="221"/>
      <c r="O9" s="225"/>
      <c r="P9" s="225"/>
      <c r="Q9" s="225"/>
      <c r="R9" s="250" t="s">
        <v>112</v>
      </c>
      <c r="S9" s="250"/>
      <c r="T9" s="250"/>
      <c r="U9" s="221"/>
      <c r="V9" s="221"/>
      <c r="W9" s="221"/>
      <c r="X9" s="221"/>
      <c r="Y9" s="221"/>
      <c r="Z9" s="222"/>
      <c r="AA9" s="221"/>
      <c r="AB9" s="221"/>
    </row>
    <row r="10" spans="1:29" ht="18" customHeight="1">
      <c r="A10" s="227"/>
      <c r="B10" s="227"/>
      <c r="C10" s="227"/>
      <c r="D10" s="221"/>
      <c r="E10" s="221"/>
      <c r="F10" s="221"/>
      <c r="G10" s="221"/>
      <c r="H10" s="221" t="s">
        <v>113</v>
      </c>
      <c r="I10" s="221"/>
      <c r="J10" s="251" t="s">
        <v>64</v>
      </c>
      <c r="K10" s="251"/>
      <c r="L10" s="251"/>
      <c r="M10" s="251"/>
      <c r="N10" s="251"/>
      <c r="O10" s="221"/>
      <c r="P10" s="221"/>
      <c r="Q10" s="221"/>
      <c r="R10" s="221" t="s">
        <v>114</v>
      </c>
      <c r="S10" s="221"/>
      <c r="T10" s="221"/>
      <c r="U10" s="221"/>
      <c r="V10" s="224" t="s">
        <v>115</v>
      </c>
      <c r="W10" s="221"/>
      <c r="X10" s="221"/>
      <c r="Y10" s="221"/>
      <c r="Z10" s="221" t="s">
        <v>116</v>
      </c>
      <c r="AA10" s="221"/>
      <c r="AB10" s="221"/>
    </row>
    <row r="11" spans="1:29" ht="18" customHeight="1">
      <c r="A11" s="227"/>
      <c r="B11" s="227"/>
      <c r="C11" s="227"/>
      <c r="D11" s="221"/>
      <c r="E11" s="221"/>
      <c r="F11" s="221"/>
      <c r="G11" s="221"/>
      <c r="H11" s="221" t="s">
        <v>117</v>
      </c>
      <c r="I11" s="221"/>
      <c r="J11" s="249" t="s">
        <v>118</v>
      </c>
      <c r="K11" s="249"/>
      <c r="L11" s="249"/>
      <c r="M11" s="221"/>
      <c r="N11" s="221"/>
      <c r="O11" s="221"/>
      <c r="P11" s="221"/>
      <c r="Q11" s="221"/>
      <c r="R11" s="221" t="s">
        <v>119</v>
      </c>
      <c r="S11" s="221"/>
      <c r="T11" s="221" t="s">
        <v>117</v>
      </c>
      <c r="U11" s="221"/>
      <c r="V11" s="224" t="s">
        <v>120</v>
      </c>
      <c r="W11" s="221"/>
      <c r="X11" s="221"/>
      <c r="Y11" s="221"/>
      <c r="Z11" s="221" t="s">
        <v>121</v>
      </c>
      <c r="AA11" s="221"/>
      <c r="AB11" s="221"/>
    </row>
    <row r="12" spans="1:29" ht="18" customHeight="1">
      <c r="A12" s="227"/>
      <c r="B12" s="227"/>
      <c r="C12" s="227"/>
      <c r="D12" s="221" t="s">
        <v>122</v>
      </c>
      <c r="E12" s="221"/>
      <c r="F12" s="221" t="s">
        <v>123</v>
      </c>
      <c r="G12" s="221"/>
      <c r="H12" s="221" t="s">
        <v>124</v>
      </c>
      <c r="I12" s="221"/>
      <c r="J12" s="229" t="s">
        <v>125</v>
      </c>
      <c r="K12" s="221"/>
      <c r="L12" s="221"/>
      <c r="M12" s="221"/>
      <c r="N12" s="221"/>
      <c r="O12" s="221"/>
      <c r="P12" s="229"/>
      <c r="Q12" s="221"/>
      <c r="R12" s="221" t="s">
        <v>126</v>
      </c>
      <c r="S12" s="221"/>
      <c r="T12" s="221" t="s">
        <v>127</v>
      </c>
      <c r="U12" s="221"/>
      <c r="V12" s="221" t="s">
        <v>128</v>
      </c>
      <c r="W12" s="221"/>
      <c r="X12" s="221" t="s">
        <v>129</v>
      </c>
      <c r="Y12" s="221"/>
      <c r="Z12" s="222" t="s">
        <v>130</v>
      </c>
      <c r="AA12" s="221"/>
      <c r="AB12" s="221" t="s">
        <v>131</v>
      </c>
    </row>
    <row r="13" spans="1:29" ht="18" customHeight="1">
      <c r="A13" s="227"/>
      <c r="B13" s="227"/>
      <c r="C13" s="227"/>
      <c r="D13" s="223" t="s">
        <v>132</v>
      </c>
      <c r="E13" s="221"/>
      <c r="F13" s="223" t="s">
        <v>133</v>
      </c>
      <c r="G13" s="221"/>
      <c r="H13" s="223" t="s">
        <v>134</v>
      </c>
      <c r="I13" s="221"/>
      <c r="J13" s="223" t="s">
        <v>135</v>
      </c>
      <c r="K13" s="221"/>
      <c r="L13" s="223" t="s">
        <v>136</v>
      </c>
      <c r="M13" s="221"/>
      <c r="N13" s="223" t="s">
        <v>137</v>
      </c>
      <c r="O13" s="221"/>
      <c r="P13" s="223" t="s">
        <v>138</v>
      </c>
      <c r="Q13" s="221"/>
      <c r="R13" s="223" t="s">
        <v>139</v>
      </c>
      <c r="S13" s="221"/>
      <c r="T13" s="223" t="s">
        <v>140</v>
      </c>
      <c r="U13" s="221"/>
      <c r="V13" s="223" t="s">
        <v>141</v>
      </c>
      <c r="W13" s="221"/>
      <c r="X13" s="223" t="s">
        <v>142</v>
      </c>
      <c r="Y13" s="221"/>
      <c r="Z13" s="223" t="s">
        <v>143</v>
      </c>
      <c r="AA13" s="221"/>
      <c r="AB13" s="223" t="s">
        <v>141</v>
      </c>
    </row>
    <row r="14" spans="1:29" ht="18" customHeight="1">
      <c r="A14" s="230" t="s">
        <v>144</v>
      </c>
      <c r="B14" s="230"/>
      <c r="C14" s="230"/>
      <c r="D14" s="111">
        <v>345000</v>
      </c>
      <c r="E14" s="112"/>
      <c r="F14" s="111">
        <v>1315440</v>
      </c>
      <c r="G14" s="111"/>
      <c r="H14" s="111">
        <v>-79961</v>
      </c>
      <c r="I14" s="111"/>
      <c r="J14" s="111">
        <v>34500</v>
      </c>
      <c r="K14" s="112"/>
      <c r="L14" s="129" t="s">
        <v>82</v>
      </c>
      <c r="M14" s="112"/>
      <c r="N14" s="111">
        <v>750462</v>
      </c>
      <c r="O14" s="112"/>
      <c r="P14" s="231">
        <v>0</v>
      </c>
      <c r="Q14" s="112"/>
      <c r="R14" s="111">
        <v>-8064</v>
      </c>
      <c r="S14" s="112"/>
      <c r="T14" s="129" t="s">
        <v>82</v>
      </c>
      <c r="U14" s="112"/>
      <c r="V14" s="111">
        <v>-8064</v>
      </c>
      <c r="W14" s="112"/>
      <c r="X14" s="102">
        <v>2357377</v>
      </c>
      <c r="Y14" s="112"/>
      <c r="Z14" s="129" t="s">
        <v>82</v>
      </c>
      <c r="AA14" s="112"/>
      <c r="AB14" s="111">
        <v>2357377</v>
      </c>
    </row>
    <row r="15" spans="1:29" ht="18" customHeight="1">
      <c r="A15" s="220" t="s">
        <v>96</v>
      </c>
      <c r="D15" s="113">
        <v>0</v>
      </c>
      <c r="E15" s="114"/>
      <c r="F15" s="113">
        <v>0</v>
      </c>
      <c r="G15" s="115"/>
      <c r="H15" s="113">
        <v>0</v>
      </c>
      <c r="I15" s="114"/>
      <c r="J15" s="113">
        <v>0</v>
      </c>
      <c r="K15" s="100"/>
      <c r="L15" s="113" t="s">
        <v>82</v>
      </c>
      <c r="M15" s="100"/>
      <c r="N15" s="128">
        <v>184913</v>
      </c>
      <c r="O15" s="114"/>
      <c r="P15" s="113">
        <v>0</v>
      </c>
      <c r="Q15" s="114"/>
      <c r="R15" s="113" t="s">
        <v>82</v>
      </c>
      <c r="S15" s="100"/>
      <c r="T15" s="113" t="s">
        <v>82</v>
      </c>
      <c r="U15" s="100"/>
      <c r="V15" s="113" t="s">
        <v>82</v>
      </c>
      <c r="W15" s="100"/>
      <c r="X15" s="102">
        <v>184913</v>
      </c>
      <c r="Y15" s="111"/>
      <c r="Z15" s="129" t="s">
        <v>82</v>
      </c>
      <c r="AA15" s="111"/>
      <c r="AB15" s="129">
        <f>SUM(X15:Z15)</f>
        <v>184913</v>
      </c>
    </row>
    <row r="16" spans="1:29" ht="18" customHeight="1">
      <c r="A16" s="232" t="s">
        <v>145</v>
      </c>
      <c r="B16" s="232"/>
      <c r="C16" s="232"/>
      <c r="D16" s="113">
        <v>0</v>
      </c>
      <c r="E16" s="114"/>
      <c r="F16" s="113">
        <v>0</v>
      </c>
      <c r="G16" s="115"/>
      <c r="H16" s="113">
        <v>0</v>
      </c>
      <c r="I16" s="114"/>
      <c r="J16" s="132">
        <v>0</v>
      </c>
      <c r="K16" s="100"/>
      <c r="L16" s="132" t="s">
        <v>82</v>
      </c>
      <c r="M16" s="116"/>
      <c r="N16" s="113" t="s">
        <v>82</v>
      </c>
      <c r="O16" s="116"/>
      <c r="P16" s="113">
        <v>0</v>
      </c>
      <c r="Q16" s="116"/>
      <c r="R16" s="117">
        <v>-3161</v>
      </c>
      <c r="S16" s="116"/>
      <c r="T16" s="113">
        <v>3002</v>
      </c>
      <c r="U16" s="116"/>
      <c r="V16" s="113">
        <v>-159</v>
      </c>
      <c r="W16" s="116"/>
      <c r="X16" s="102">
        <v>-159</v>
      </c>
      <c r="Y16" s="116"/>
      <c r="Z16" s="130" t="s">
        <v>82</v>
      </c>
      <c r="AA16" s="116"/>
      <c r="AB16" s="111">
        <f>SUM(X16:Z16)</f>
        <v>-159</v>
      </c>
    </row>
    <row r="17" spans="1:29" ht="18" customHeight="1">
      <c r="A17" s="232" t="s">
        <v>146</v>
      </c>
      <c r="B17" s="232"/>
      <c r="C17" s="232"/>
      <c r="D17" s="118">
        <f>SUM(D15:D16)</f>
        <v>0</v>
      </c>
      <c r="E17" s="119"/>
      <c r="F17" s="118">
        <f>SUM(F15:F16)</f>
        <v>0</v>
      </c>
      <c r="G17" s="120"/>
      <c r="H17" s="118">
        <f>SUM(H15:H16)</f>
        <v>0</v>
      </c>
      <c r="I17" s="101"/>
      <c r="J17" s="233">
        <f>SUM(J15:J16)</f>
        <v>0</v>
      </c>
      <c r="K17" s="131"/>
      <c r="L17" s="234" t="s">
        <v>82</v>
      </c>
      <c r="M17" s="119"/>
      <c r="N17" s="118">
        <f>SUM(N15:N16)</f>
        <v>184913</v>
      </c>
      <c r="O17" s="119"/>
      <c r="P17" s="118">
        <f>SUM(P15:P16)</f>
        <v>0</v>
      </c>
      <c r="Q17" s="119"/>
      <c r="R17" s="118">
        <f>SUM(R15:R16)</f>
        <v>-3161</v>
      </c>
      <c r="S17" s="119"/>
      <c r="T17" s="118">
        <f>SUM(T15:T16)</f>
        <v>3002</v>
      </c>
      <c r="U17" s="119"/>
      <c r="V17" s="118">
        <f>SUM(V15:V16)</f>
        <v>-159</v>
      </c>
      <c r="W17" s="119"/>
      <c r="X17" s="118">
        <f>SUM(X15:X16)</f>
        <v>184754</v>
      </c>
      <c r="Y17" s="119"/>
      <c r="Z17" s="118" t="s">
        <v>82</v>
      </c>
      <c r="AA17" s="119"/>
      <c r="AB17" s="118">
        <f>SUM(AB15:AB16)</f>
        <v>184754</v>
      </c>
    </row>
    <row r="18" spans="1:29" ht="18" customHeight="1">
      <c r="A18" s="232" t="s">
        <v>138</v>
      </c>
      <c r="B18" s="227"/>
      <c r="C18" s="232"/>
      <c r="D18" s="113">
        <v>0</v>
      </c>
      <c r="E18" s="114"/>
      <c r="F18" s="113">
        <v>0</v>
      </c>
      <c r="G18" s="115"/>
      <c r="H18" s="113">
        <v>0</v>
      </c>
      <c r="I18" s="114"/>
      <c r="J18" s="113">
        <v>0</v>
      </c>
      <c r="K18" s="119"/>
      <c r="L18" s="113">
        <v>127299</v>
      </c>
      <c r="M18" s="119"/>
      <c r="N18" s="113">
        <v>-127299</v>
      </c>
      <c r="O18" s="119"/>
      <c r="P18" s="113">
        <v>-127299</v>
      </c>
      <c r="Q18" s="119"/>
      <c r="R18" s="113" t="s">
        <v>82</v>
      </c>
      <c r="S18" s="100"/>
      <c r="T18" s="113" t="s">
        <v>82</v>
      </c>
      <c r="U18" s="100"/>
      <c r="V18" s="113" t="s">
        <v>82</v>
      </c>
      <c r="W18" s="119"/>
      <c r="X18" s="102">
        <v>-127299</v>
      </c>
      <c r="Y18" s="111"/>
      <c r="Z18" s="129" t="s">
        <v>82</v>
      </c>
      <c r="AA18" s="111"/>
      <c r="AB18" s="129">
        <f>SUM(X18:Z18)</f>
        <v>-127299</v>
      </c>
    </row>
    <row r="19" spans="1:29" ht="18" customHeight="1">
      <c r="A19" s="232" t="s">
        <v>147</v>
      </c>
      <c r="B19" s="227">
        <v>13</v>
      </c>
      <c r="C19" s="232"/>
      <c r="D19" s="113">
        <v>0</v>
      </c>
      <c r="E19" s="114"/>
      <c r="F19" s="113">
        <v>0</v>
      </c>
      <c r="G19" s="115"/>
      <c r="H19" s="113">
        <v>0</v>
      </c>
      <c r="I19" s="114"/>
      <c r="J19" s="113">
        <v>0</v>
      </c>
      <c r="K19" s="119"/>
      <c r="L19" s="113" t="s">
        <v>82</v>
      </c>
      <c r="M19" s="119"/>
      <c r="N19" s="101">
        <v>-282555</v>
      </c>
      <c r="O19" s="119"/>
      <c r="P19" s="113" t="s">
        <v>82</v>
      </c>
      <c r="Q19" s="119"/>
      <c r="R19" s="113" t="s">
        <v>82</v>
      </c>
      <c r="S19" s="100"/>
      <c r="T19" s="113" t="s">
        <v>82</v>
      </c>
      <c r="U19" s="100"/>
      <c r="V19" s="113" t="s">
        <v>82</v>
      </c>
      <c r="W19" s="119"/>
      <c r="X19" s="102">
        <v>-282555</v>
      </c>
      <c r="Y19" s="111"/>
      <c r="Z19" s="129" t="s">
        <v>82</v>
      </c>
      <c r="AA19" s="111"/>
      <c r="AB19" s="129">
        <f>SUM(X19:Z19)</f>
        <v>-282555</v>
      </c>
    </row>
    <row r="20" spans="1:29" ht="18" customHeight="1" thickBot="1">
      <c r="A20" s="230" t="s">
        <v>148</v>
      </c>
      <c r="B20" s="230"/>
      <c r="C20" s="230"/>
      <c r="D20" s="121">
        <f>SUM(D14,D17:D19)</f>
        <v>345000</v>
      </c>
      <c r="E20" s="101"/>
      <c r="F20" s="121">
        <f>SUM(F14,F17:F19)</f>
        <v>1315440</v>
      </c>
      <c r="G20" s="101"/>
      <c r="H20" s="121">
        <f>SUM(H14,H17:H19)</f>
        <v>-79961</v>
      </c>
      <c r="I20" s="101"/>
      <c r="J20" s="121">
        <f>SUM(J14,J17:J19)</f>
        <v>34500</v>
      </c>
      <c r="K20" s="101"/>
      <c r="L20" s="121">
        <f>SUM(L14,L17:L19)</f>
        <v>127299</v>
      </c>
      <c r="M20" s="101"/>
      <c r="N20" s="121">
        <f>SUM(N14,N17:N19)</f>
        <v>525521</v>
      </c>
      <c r="O20" s="101"/>
      <c r="P20" s="121">
        <f>SUM(P14,P17:P19)</f>
        <v>-127299</v>
      </c>
      <c r="Q20" s="101"/>
      <c r="R20" s="121">
        <f>SUM(R14,R17:R19)</f>
        <v>-11225</v>
      </c>
      <c r="S20" s="101"/>
      <c r="T20" s="121">
        <f>SUM(T14,T17:T19)</f>
        <v>3002</v>
      </c>
      <c r="U20" s="101"/>
      <c r="V20" s="121">
        <f>SUM(V14,V17:V19)</f>
        <v>-8223</v>
      </c>
      <c r="W20" s="101"/>
      <c r="X20" s="121">
        <f>SUM(X14,X17:X19)</f>
        <v>2132277</v>
      </c>
      <c r="Y20" s="101"/>
      <c r="Z20" s="122" t="s">
        <v>82</v>
      </c>
      <c r="AA20" s="101"/>
      <c r="AB20" s="121">
        <f>SUM(AB14,AB17:AB19)</f>
        <v>2132277</v>
      </c>
      <c r="AC20" s="62"/>
    </row>
    <row r="21" spans="1:29" ht="19.5" thickTop="1">
      <c r="A21" s="235"/>
      <c r="B21" s="235"/>
      <c r="C21" s="235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62"/>
    </row>
    <row r="22" spans="1:29" ht="18" customHeight="1">
      <c r="A22" s="230" t="s">
        <v>149</v>
      </c>
      <c r="B22" s="230"/>
      <c r="C22" s="230"/>
      <c r="D22" s="111">
        <f>D20</f>
        <v>345000</v>
      </c>
      <c r="E22" s="112"/>
      <c r="F22" s="111">
        <f>F20</f>
        <v>1315440</v>
      </c>
      <c r="G22" s="111"/>
      <c r="H22" s="111">
        <f>H20</f>
        <v>-79961</v>
      </c>
      <c r="I22" s="111"/>
      <c r="J22" s="111">
        <f>J20</f>
        <v>34500</v>
      </c>
      <c r="K22" s="112"/>
      <c r="L22" s="111">
        <f>L20</f>
        <v>127299</v>
      </c>
      <c r="M22" s="112"/>
      <c r="N22" s="111">
        <v>540857</v>
      </c>
      <c r="O22" s="112"/>
      <c r="P22" s="111">
        <f>P20</f>
        <v>-127299</v>
      </c>
      <c r="Q22" s="112"/>
      <c r="R22" s="111">
        <v>-13650</v>
      </c>
      <c r="S22" s="112"/>
      <c r="T22" s="111">
        <v>5837</v>
      </c>
      <c r="U22" s="112"/>
      <c r="V22" s="111">
        <v>-7813</v>
      </c>
      <c r="W22" s="112"/>
      <c r="X22" s="102">
        <v>2148022.7906940002</v>
      </c>
      <c r="Y22" s="112"/>
      <c r="Z22" s="111">
        <v>24298</v>
      </c>
      <c r="AA22" s="112"/>
      <c r="AB22" s="129">
        <f>SUM(X22:Z22)</f>
        <v>2172320.7906940002</v>
      </c>
    </row>
    <row r="23" spans="1:29" ht="18" customHeight="1">
      <c r="A23" s="220" t="s">
        <v>96</v>
      </c>
      <c r="D23" s="113">
        <v>0</v>
      </c>
      <c r="E23" s="114"/>
      <c r="F23" s="113">
        <v>0</v>
      </c>
      <c r="G23" s="115"/>
      <c r="H23" s="113">
        <v>0</v>
      </c>
      <c r="I23" s="114"/>
      <c r="J23" s="113" t="s">
        <v>82</v>
      </c>
      <c r="K23" s="100"/>
      <c r="L23" s="113" t="s">
        <v>82</v>
      </c>
      <c r="M23" s="100"/>
      <c r="N23" s="128">
        <f>'PL &amp; OCI_6M'!D36</f>
        <v>219916</v>
      </c>
      <c r="O23" s="114"/>
      <c r="P23" s="113">
        <v>0</v>
      </c>
      <c r="Q23" s="114"/>
      <c r="R23" s="113" t="s">
        <v>82</v>
      </c>
      <c r="S23" s="100"/>
      <c r="T23" s="113">
        <v>0</v>
      </c>
      <c r="U23" s="100"/>
      <c r="V23" s="113">
        <v>0</v>
      </c>
      <c r="W23" s="100"/>
      <c r="X23" s="102">
        <f>SUM(N23,V23)</f>
        <v>219916</v>
      </c>
      <c r="Y23" s="111"/>
      <c r="Z23" s="129">
        <v>-3076</v>
      </c>
      <c r="AA23" s="111"/>
      <c r="AB23" s="129">
        <f>SUM(X23:Z23)</f>
        <v>216840</v>
      </c>
    </row>
    <row r="24" spans="1:29" ht="18" customHeight="1">
      <c r="A24" s="232" t="s">
        <v>145</v>
      </c>
      <c r="B24" s="232"/>
      <c r="C24" s="232"/>
      <c r="D24" s="113">
        <v>0</v>
      </c>
      <c r="E24" s="236"/>
      <c r="F24" s="113">
        <v>0</v>
      </c>
      <c r="G24" s="115"/>
      <c r="H24" s="113">
        <v>0</v>
      </c>
      <c r="I24" s="114"/>
      <c r="J24" s="132" t="s">
        <v>82</v>
      </c>
      <c r="K24" s="100"/>
      <c r="L24" s="132" t="s">
        <v>82</v>
      </c>
      <c r="M24" s="116"/>
      <c r="N24" s="113" t="s">
        <v>82</v>
      </c>
      <c r="O24" s="116"/>
      <c r="P24" s="113">
        <v>0</v>
      </c>
      <c r="Q24" s="116"/>
      <c r="R24" s="117">
        <v>4743</v>
      </c>
      <c r="S24" s="116"/>
      <c r="T24" s="113">
        <v>-15350</v>
      </c>
      <c r="U24" s="116"/>
      <c r="V24" s="113">
        <v>-10607</v>
      </c>
      <c r="W24" s="116"/>
      <c r="X24" s="102">
        <f>SUM(N24,V24)</f>
        <v>-10607</v>
      </c>
      <c r="Y24" s="116"/>
      <c r="Z24" s="130">
        <v>0</v>
      </c>
      <c r="AA24" s="116"/>
      <c r="AB24" s="111">
        <f>SUM(X24:Z24)</f>
        <v>-10607</v>
      </c>
    </row>
    <row r="25" spans="1:29" ht="18" customHeight="1">
      <c r="A25" s="232" t="s">
        <v>146</v>
      </c>
      <c r="B25" s="232"/>
      <c r="C25" s="232"/>
      <c r="D25" s="118">
        <f>SUM(D23:D24)</f>
        <v>0</v>
      </c>
      <c r="E25" s="119"/>
      <c r="F25" s="118">
        <f>SUM(F23:F24)</f>
        <v>0</v>
      </c>
      <c r="G25" s="120"/>
      <c r="H25" s="118">
        <f>SUM(H23:H24)</f>
        <v>0</v>
      </c>
      <c r="I25" s="101"/>
      <c r="J25" s="113" t="s">
        <v>82</v>
      </c>
      <c r="K25" s="131"/>
      <c r="L25" s="113" t="s">
        <v>82</v>
      </c>
      <c r="M25" s="119"/>
      <c r="N25" s="118">
        <f>SUM(N23:N24)</f>
        <v>219916</v>
      </c>
      <c r="O25" s="119"/>
      <c r="P25" s="118">
        <f>SUM(P23:P24)</f>
        <v>0</v>
      </c>
      <c r="Q25" s="119"/>
      <c r="R25" s="118">
        <f>SUM(R23:R24)</f>
        <v>4743</v>
      </c>
      <c r="S25" s="119"/>
      <c r="T25" s="118">
        <f>SUM(T23:T24)</f>
        <v>-15350</v>
      </c>
      <c r="U25" s="119"/>
      <c r="V25" s="118">
        <f>SUM(V23:V24)</f>
        <v>-10607</v>
      </c>
      <c r="W25" s="119"/>
      <c r="X25" s="118">
        <f>SUM(X23:X24)</f>
        <v>209309</v>
      </c>
      <c r="Y25" s="119"/>
      <c r="Z25" s="118">
        <f>SUM(Z23:Z24)</f>
        <v>-3076</v>
      </c>
      <c r="AA25" s="119"/>
      <c r="AB25" s="118">
        <f>SUM(AB23:AB24)</f>
        <v>206233</v>
      </c>
    </row>
    <row r="26" spans="1:29" ht="18" customHeight="1">
      <c r="A26" s="232" t="s">
        <v>147</v>
      </c>
      <c r="B26" s="227">
        <v>13</v>
      </c>
      <c r="C26" s="232"/>
      <c r="D26" s="113">
        <v>0</v>
      </c>
      <c r="E26" s="114"/>
      <c r="F26" s="113">
        <v>0</v>
      </c>
      <c r="G26" s="115"/>
      <c r="H26" s="113">
        <v>0</v>
      </c>
      <c r="I26" s="114"/>
      <c r="J26" s="113" t="s">
        <v>82</v>
      </c>
      <c r="K26" s="119"/>
      <c r="L26" s="113" t="s">
        <v>82</v>
      </c>
      <c r="M26" s="119"/>
      <c r="N26" s="113">
        <v>-177450</v>
      </c>
      <c r="O26" s="119"/>
      <c r="P26" s="113">
        <v>0</v>
      </c>
      <c r="Q26" s="119"/>
      <c r="R26" s="113">
        <v>0</v>
      </c>
      <c r="S26" s="100"/>
      <c r="T26" s="113">
        <v>0</v>
      </c>
      <c r="U26" s="100"/>
      <c r="V26" s="113">
        <v>0</v>
      </c>
      <c r="W26" s="119"/>
      <c r="X26" s="102">
        <f>SUM(N26,V26)</f>
        <v>-177450</v>
      </c>
      <c r="Y26" s="111"/>
      <c r="Z26" s="113">
        <v>0</v>
      </c>
      <c r="AA26" s="111"/>
      <c r="AB26" s="129">
        <f>SUM(X26:Z26)</f>
        <v>-177450</v>
      </c>
    </row>
    <row r="27" spans="1:29" ht="18" customHeight="1" thickBot="1">
      <c r="A27" s="230" t="s">
        <v>150</v>
      </c>
      <c r="B27" s="230"/>
      <c r="C27" s="230"/>
      <c r="D27" s="121">
        <f>SUM(D22,D25:D26)</f>
        <v>345000</v>
      </c>
      <c r="E27" s="101"/>
      <c r="F27" s="121">
        <f>SUM(F22,F25:F26)</f>
        <v>1315440</v>
      </c>
      <c r="G27" s="101"/>
      <c r="H27" s="121">
        <f>SUM(H22,H25:H26)</f>
        <v>-79961</v>
      </c>
      <c r="I27" s="101"/>
      <c r="J27" s="121">
        <f>SUM(J22,J25:J26)</f>
        <v>34500</v>
      </c>
      <c r="K27" s="101"/>
      <c r="L27" s="121">
        <f>SUM(L22,L25:L26)</f>
        <v>127299</v>
      </c>
      <c r="M27" s="101"/>
      <c r="N27" s="121">
        <f>SUM(N22,N25:N26)</f>
        <v>583323</v>
      </c>
      <c r="O27" s="101"/>
      <c r="P27" s="121">
        <f>SUM(P22,P25:P26)</f>
        <v>-127299</v>
      </c>
      <c r="Q27" s="101"/>
      <c r="R27" s="121">
        <f>SUM(R22,R25:R26)</f>
        <v>-8907</v>
      </c>
      <c r="S27" s="101"/>
      <c r="T27" s="121">
        <f>SUM(T22,T25:T26)</f>
        <v>-9513</v>
      </c>
      <c r="U27" s="101"/>
      <c r="V27" s="121">
        <f>SUM(V22,V25:V26)</f>
        <v>-18420</v>
      </c>
      <c r="W27" s="101"/>
      <c r="X27" s="121">
        <f>SUM(X22,X25:X26)</f>
        <v>2179881.7906940002</v>
      </c>
      <c r="Y27" s="101"/>
      <c r="Z27" s="121">
        <f>SUM(Z22,Z25:Z26)</f>
        <v>21222</v>
      </c>
      <c r="AA27" s="101"/>
      <c r="AB27" s="121">
        <f>SUM(AB22,AB25:AB26)</f>
        <v>2201103.7906940002</v>
      </c>
    </row>
    <row r="28" spans="1:29" ht="18" customHeight="1" thickTop="1">
      <c r="AC28" s="62"/>
    </row>
    <row r="29" spans="1:29" ht="19">
      <c r="A29" s="235"/>
      <c r="B29" s="235"/>
      <c r="C29" s="235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62"/>
    </row>
    <row r="30" spans="1:29" ht="20.25" customHeight="1"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62"/>
    </row>
    <row r="31" spans="1:29" ht="20.25" customHeight="1">
      <c r="A31" s="230" t="s">
        <v>77</v>
      </c>
      <c r="B31" s="230"/>
      <c r="C31" s="230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62"/>
    </row>
    <row r="32" spans="1:29" ht="20.25" customHeight="1">
      <c r="B32" s="230"/>
      <c r="C32" s="230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62"/>
    </row>
    <row r="33" spans="1:1" ht="20.25" customHeight="1"/>
    <row r="34" spans="1:1" ht="20.25" customHeight="1"/>
    <row r="35" spans="1:1" ht="20.25" customHeight="1"/>
    <row r="36" spans="1:1" ht="20.25" customHeight="1"/>
    <row r="37" spans="1:1" ht="20.25" customHeight="1"/>
    <row r="38" spans="1:1" ht="20.25" customHeight="1"/>
    <row r="39" spans="1:1" ht="19.5" customHeight="1">
      <c r="A39" s="238" t="s">
        <v>37</v>
      </c>
    </row>
  </sheetData>
  <mergeCells count="10">
    <mergeCell ref="J11:L11"/>
    <mergeCell ref="R9:T9"/>
    <mergeCell ref="J10:N10"/>
    <mergeCell ref="A1:AB1"/>
    <mergeCell ref="A2:AB2"/>
    <mergeCell ref="A3:AB3"/>
    <mergeCell ref="A4:AB4"/>
    <mergeCell ref="A5:AB5"/>
    <mergeCell ref="D7:AB7"/>
    <mergeCell ref="R8:V8"/>
  </mergeCells>
  <pageMargins left="0.55000000000000004" right="0.2" top="0.8" bottom="0.5" header="0.6" footer="0.3"/>
  <pageSetup paperSize="9" scale="69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AA11-DB49-43D4-B3B1-ADB85BFD274B}">
  <sheetPr>
    <tabColor theme="0" tint="-0.14999847407452621"/>
  </sheetPr>
  <dimension ref="A1:AJ33"/>
  <sheetViews>
    <sheetView topLeftCell="A4" zoomScale="115" zoomScaleNormal="115" zoomScaleSheetLayoutView="51" workbookViewId="0">
      <selection activeCell="B43" sqref="B43"/>
    </sheetView>
  </sheetViews>
  <sheetFormatPr defaultColWidth="10.59765625" defaultRowHeight="24" customHeight="1"/>
  <cols>
    <col min="1" max="1" width="42.69921875" style="35" customWidth="1"/>
    <col min="2" max="2" width="9.09765625" style="35" customWidth="1"/>
    <col min="3" max="3" width="2.69921875" style="35" customWidth="1"/>
    <col min="4" max="4" width="18" style="37" customWidth="1"/>
    <col min="5" max="5" width="2.69921875" style="37" customWidth="1"/>
    <col min="6" max="6" width="18" style="37" customWidth="1"/>
    <col min="7" max="7" width="2.69921875" style="37" customWidth="1"/>
    <col min="8" max="8" width="15.3984375" style="37" customWidth="1"/>
    <col min="9" max="9" width="2.69921875" style="37" customWidth="1"/>
    <col min="10" max="10" width="17.8984375" style="37" customWidth="1"/>
    <col min="11" max="11" width="2.69921875" style="37" customWidth="1"/>
    <col min="12" max="12" width="18" style="36" customWidth="1"/>
    <col min="13" max="13" width="2.69921875" style="36" customWidth="1"/>
    <col min="14" max="14" width="22.09765625" style="36" customWidth="1"/>
    <col min="15" max="15" width="2.69921875" style="36" customWidth="1"/>
    <col min="16" max="16" width="22.09765625" style="36" customWidth="1"/>
    <col min="17" max="17" width="2.69921875" style="36" customWidth="1"/>
    <col min="18" max="18" width="18" style="36" customWidth="1"/>
    <col min="19" max="19" width="13.8984375" style="35" customWidth="1"/>
    <col min="20" max="25" width="10.59765625" style="35"/>
    <col min="26" max="26" width="10" style="35" customWidth="1"/>
    <col min="27" max="16384" width="10.59765625" style="35"/>
  </cols>
  <sheetData>
    <row r="1" spans="1:36" ht="24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</row>
    <row r="2" spans="1:36" s="56" customFormat="1" ht="24" customHeight="1">
      <c r="A2" s="252" t="s">
        <v>151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</row>
    <row r="3" spans="1:36" s="56" customFormat="1" ht="24" customHeight="1">
      <c r="A3" s="252" t="s">
        <v>109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</row>
    <row r="4" spans="1:36" s="57" customFormat="1" ht="24" customHeight="1">
      <c r="A4" s="252" t="s">
        <v>76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</row>
    <row r="5" spans="1:36" ht="21.65" customHeight="1">
      <c r="A5" s="256" t="s">
        <v>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36" ht="2.9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106"/>
      <c r="Q6" s="71"/>
      <c r="R6" s="71"/>
    </row>
    <row r="7" spans="1:36" ht="21.65" customHeight="1">
      <c r="A7" s="71"/>
      <c r="B7" s="85" t="s">
        <v>4</v>
      </c>
      <c r="C7" s="71"/>
      <c r="D7" s="257" t="s">
        <v>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</row>
    <row r="8" spans="1:36" ht="21.65" customHeight="1">
      <c r="D8" s="58"/>
      <c r="E8" s="58"/>
      <c r="F8" s="84"/>
      <c r="G8" s="58"/>
      <c r="H8" s="255" t="s">
        <v>64</v>
      </c>
      <c r="I8" s="255"/>
      <c r="J8" s="255"/>
      <c r="K8" s="255"/>
      <c r="L8" s="255"/>
      <c r="M8" s="58"/>
      <c r="N8" s="58"/>
      <c r="O8" s="58"/>
      <c r="P8" s="58" t="s">
        <v>120</v>
      </c>
      <c r="Q8" s="90"/>
      <c r="R8" s="35"/>
    </row>
    <row r="9" spans="1:36" ht="21.65" customHeight="1">
      <c r="D9" s="58"/>
      <c r="E9" s="58"/>
      <c r="F9" s="84"/>
      <c r="G9" s="58"/>
      <c r="H9" s="254" t="s">
        <v>118</v>
      </c>
      <c r="I9" s="254"/>
      <c r="J9" s="254"/>
      <c r="K9" s="58"/>
      <c r="L9" s="58"/>
      <c r="M9" s="58"/>
      <c r="N9" s="58"/>
      <c r="O9" s="58"/>
      <c r="P9" s="94" t="s">
        <v>152</v>
      </c>
      <c r="Q9" s="90"/>
      <c r="R9" s="35"/>
    </row>
    <row r="10" spans="1:36" ht="21.65" customHeight="1">
      <c r="D10" s="58" t="s">
        <v>122</v>
      </c>
      <c r="E10" s="58"/>
      <c r="F10" s="58" t="s">
        <v>123</v>
      </c>
      <c r="G10" s="58"/>
      <c r="H10" s="58" t="s">
        <v>125</v>
      </c>
      <c r="I10" s="58"/>
      <c r="J10" s="58"/>
      <c r="K10" s="58"/>
      <c r="L10" s="58"/>
      <c r="M10" s="58"/>
      <c r="N10" s="58"/>
      <c r="O10" s="58"/>
      <c r="P10" s="58" t="s">
        <v>153</v>
      </c>
      <c r="Q10" s="90"/>
      <c r="R10" s="58" t="s">
        <v>115</v>
      </c>
    </row>
    <row r="11" spans="1:36" ht="21.65" customHeight="1">
      <c r="D11" s="94" t="s">
        <v>132</v>
      </c>
      <c r="E11" s="58"/>
      <c r="F11" s="94" t="s">
        <v>133</v>
      </c>
      <c r="G11" s="58"/>
      <c r="H11" s="94" t="s">
        <v>135</v>
      </c>
      <c r="I11" s="58"/>
      <c r="J11" s="94" t="s">
        <v>136</v>
      </c>
      <c r="K11" s="58"/>
      <c r="L11" s="94" t="s">
        <v>137</v>
      </c>
      <c r="M11" s="58"/>
      <c r="N11" s="94" t="s">
        <v>138</v>
      </c>
      <c r="O11" s="58"/>
      <c r="P11" s="94" t="s">
        <v>154</v>
      </c>
      <c r="Q11" s="90"/>
      <c r="R11" s="94" t="s">
        <v>56</v>
      </c>
    </row>
    <row r="12" spans="1:36" ht="21.65" customHeight="1">
      <c r="A12" s="59" t="s">
        <v>144</v>
      </c>
      <c r="B12" s="59"/>
      <c r="C12" s="59"/>
      <c r="D12" s="61">
        <v>345000</v>
      </c>
      <c r="E12" s="61"/>
      <c r="F12" s="61">
        <v>1315440</v>
      </c>
      <c r="G12" s="61"/>
      <c r="H12" s="61">
        <v>34500</v>
      </c>
      <c r="I12" s="61"/>
      <c r="J12" s="70" t="s">
        <v>82</v>
      </c>
      <c r="K12" s="74"/>
      <c r="L12" s="61">
        <v>1009209</v>
      </c>
      <c r="M12" s="61"/>
      <c r="N12" s="66" t="s">
        <v>82</v>
      </c>
      <c r="O12" s="61"/>
      <c r="P12" s="70" t="s">
        <v>82</v>
      </c>
      <c r="Q12" s="74"/>
      <c r="R12" s="61">
        <f>SUM(D12:Q12)</f>
        <v>2704149</v>
      </c>
    </row>
    <row r="13" spans="1:36" ht="21.65" customHeight="1">
      <c r="A13" s="105" t="s">
        <v>96</v>
      </c>
      <c r="B13" s="59"/>
      <c r="C13" s="59"/>
      <c r="D13" s="70" t="s">
        <v>82</v>
      </c>
      <c r="E13" s="73"/>
      <c r="F13" s="70" t="s">
        <v>82</v>
      </c>
      <c r="G13" s="35"/>
      <c r="H13" s="70" t="s">
        <v>82</v>
      </c>
      <c r="I13" s="70"/>
      <c r="J13" s="66" t="s">
        <v>82</v>
      </c>
      <c r="K13" s="35"/>
      <c r="L13" s="70">
        <v>174701</v>
      </c>
      <c r="M13" s="35"/>
      <c r="N13" s="66" t="s">
        <v>82</v>
      </c>
      <c r="O13" s="35"/>
      <c r="P13" s="70" t="s">
        <v>82</v>
      </c>
      <c r="Q13" s="35"/>
      <c r="R13" s="60">
        <f>SUM(D13:P13)</f>
        <v>174701</v>
      </c>
    </row>
    <row r="14" spans="1:36" ht="21.65" customHeight="1">
      <c r="A14" s="105" t="s">
        <v>155</v>
      </c>
      <c r="B14" s="104"/>
      <c r="C14" s="59"/>
      <c r="D14" s="69" t="s">
        <v>82</v>
      </c>
      <c r="E14" s="73"/>
      <c r="F14" s="69" t="s">
        <v>82</v>
      </c>
      <c r="G14" s="35"/>
      <c r="H14" s="69" t="s">
        <v>82</v>
      </c>
      <c r="I14" s="70"/>
      <c r="J14" s="66" t="s">
        <v>82</v>
      </c>
      <c r="K14" s="35"/>
      <c r="L14" s="69" t="s">
        <v>82</v>
      </c>
      <c r="M14" s="35"/>
      <c r="N14" s="66" t="s">
        <v>82</v>
      </c>
      <c r="O14" s="35"/>
      <c r="P14" s="69">
        <v>3002</v>
      </c>
      <c r="Q14" s="35"/>
      <c r="R14" s="75">
        <f>SUM(D14:P14)</f>
        <v>3002</v>
      </c>
    </row>
    <row r="15" spans="1:36" ht="21.65" customHeight="1">
      <c r="A15" s="77" t="s">
        <v>103</v>
      </c>
      <c r="B15" s="77"/>
      <c r="C15" s="77"/>
      <c r="D15" s="70" t="s">
        <v>82</v>
      </c>
      <c r="E15" s="73"/>
      <c r="F15" s="70" t="s">
        <v>82</v>
      </c>
      <c r="G15" s="35"/>
      <c r="H15" s="70" t="s">
        <v>82</v>
      </c>
      <c r="I15" s="70"/>
      <c r="J15" s="110" t="s">
        <v>82</v>
      </c>
      <c r="K15" s="60"/>
      <c r="L15" s="70">
        <f>SUM(L13:L14)</f>
        <v>174701</v>
      </c>
      <c r="M15" s="60"/>
      <c r="N15" s="110" t="s">
        <v>82</v>
      </c>
      <c r="O15" s="60"/>
      <c r="P15" s="70">
        <f>SUM(P13:P14)</f>
        <v>3002</v>
      </c>
      <c r="Q15" s="60"/>
      <c r="R15" s="70">
        <f>SUM(R13:R14)</f>
        <v>177703</v>
      </c>
    </row>
    <row r="16" spans="1:36" ht="21.65" customHeight="1">
      <c r="A16" s="77" t="s">
        <v>138</v>
      </c>
      <c r="B16" s="143"/>
      <c r="C16" s="77"/>
      <c r="D16" s="70" t="s">
        <v>82</v>
      </c>
      <c r="E16" s="73"/>
      <c r="F16" s="70" t="s">
        <v>82</v>
      </c>
      <c r="G16" s="35"/>
      <c r="H16" s="70" t="s">
        <v>82</v>
      </c>
      <c r="I16" s="70"/>
      <c r="J16" s="70">
        <v>127299</v>
      </c>
      <c r="K16" s="35"/>
      <c r="L16" s="70">
        <v>-127299</v>
      </c>
      <c r="M16" s="35"/>
      <c r="N16" s="70">
        <v>-127299</v>
      </c>
      <c r="O16" s="35"/>
      <c r="P16" s="70" t="s">
        <v>82</v>
      </c>
      <c r="Q16" s="35"/>
      <c r="R16" s="61">
        <f>SUM(D16:Q16)</f>
        <v>-127299</v>
      </c>
    </row>
    <row r="17" spans="1:18" ht="21.65" customHeight="1">
      <c r="A17" s="77" t="s">
        <v>147</v>
      </c>
      <c r="B17" s="143">
        <v>13</v>
      </c>
      <c r="C17" s="77"/>
      <c r="D17" s="69" t="s">
        <v>82</v>
      </c>
      <c r="E17" s="73"/>
      <c r="F17" s="69" t="s">
        <v>82</v>
      </c>
      <c r="G17" s="35"/>
      <c r="H17" s="69" t="s">
        <v>82</v>
      </c>
      <c r="I17" s="70"/>
      <c r="J17" s="70" t="s">
        <v>82</v>
      </c>
      <c r="K17" s="35"/>
      <c r="L17" s="69">
        <v>-282555</v>
      </c>
      <c r="M17" s="35"/>
      <c r="N17" s="70" t="s">
        <v>82</v>
      </c>
      <c r="O17" s="35"/>
      <c r="P17" s="70" t="s">
        <v>82</v>
      </c>
      <c r="Q17" s="35"/>
      <c r="R17" s="61">
        <f>SUM(D17:Q17)</f>
        <v>-282555</v>
      </c>
    </row>
    <row r="18" spans="1:18" ht="21.65" customHeight="1" thickBot="1">
      <c r="A18" s="59" t="s">
        <v>148</v>
      </c>
      <c r="B18" s="59"/>
      <c r="C18" s="59"/>
      <c r="D18" s="48">
        <f>SUM(D12,D15:D17)</f>
        <v>345000</v>
      </c>
      <c r="E18" s="60"/>
      <c r="F18" s="48">
        <f>SUM(F12,F15:F17)</f>
        <v>1315440</v>
      </c>
      <c r="G18" s="60"/>
      <c r="H18" s="48">
        <f>SUM(H12,H15:H17)</f>
        <v>34500</v>
      </c>
      <c r="I18" s="41"/>
      <c r="J18" s="48">
        <f>SUM(J12,J15:J17)</f>
        <v>127299</v>
      </c>
      <c r="K18" s="61"/>
      <c r="L18" s="48">
        <f>SUM(L12,L15:L17)</f>
        <v>774056</v>
      </c>
      <c r="M18" s="61"/>
      <c r="N18" s="48">
        <f>SUM(N12,N15:N17)</f>
        <v>-127299</v>
      </c>
      <c r="O18" s="61"/>
      <c r="P18" s="48">
        <f>SUM(P12,P15:P17)</f>
        <v>3002</v>
      </c>
      <c r="Q18" s="61"/>
      <c r="R18" s="48">
        <f>SUM(R12,R15:R17)</f>
        <v>2471998</v>
      </c>
    </row>
    <row r="19" spans="1:18" s="64" customFormat="1" ht="21.65" customHeight="1" thickTop="1">
      <c r="B19" s="65"/>
      <c r="C19" s="65"/>
      <c r="D19" s="63"/>
      <c r="E19" s="40"/>
      <c r="F19" s="11"/>
      <c r="G19" s="11"/>
      <c r="H19" s="11"/>
      <c r="I19" s="11"/>
      <c r="J19" s="11"/>
      <c r="K19" s="13"/>
      <c r="L19" s="11"/>
      <c r="M19" s="13"/>
      <c r="N19" s="13"/>
      <c r="O19" s="13"/>
    </row>
    <row r="20" spans="1:18" ht="21.65" customHeight="1">
      <c r="A20" s="59" t="s">
        <v>149</v>
      </c>
      <c r="B20" s="59"/>
      <c r="C20" s="59"/>
      <c r="D20" s="61">
        <v>345000</v>
      </c>
      <c r="E20" s="61"/>
      <c r="F20" s="61">
        <v>1315440</v>
      </c>
      <c r="G20" s="61"/>
      <c r="H20" s="61">
        <v>34500</v>
      </c>
      <c r="I20" s="61"/>
      <c r="J20" s="70">
        <v>127299</v>
      </c>
      <c r="K20" s="74"/>
      <c r="L20" s="61">
        <v>606131</v>
      </c>
      <c r="M20" s="61"/>
      <c r="N20" s="66">
        <v>-127299</v>
      </c>
      <c r="O20" s="61"/>
      <c r="P20" s="70">
        <v>5837</v>
      </c>
      <c r="Q20" s="74"/>
      <c r="R20" s="61">
        <f>SUM(D20:Q20)</f>
        <v>2306908</v>
      </c>
    </row>
    <row r="21" spans="1:18" ht="21.65" customHeight="1">
      <c r="A21" s="105" t="s">
        <v>96</v>
      </c>
      <c r="B21" s="59"/>
      <c r="C21" s="59"/>
      <c r="D21" s="70" t="s">
        <v>82</v>
      </c>
      <c r="E21" s="73"/>
      <c r="F21" s="70" t="s">
        <v>82</v>
      </c>
      <c r="G21" s="35"/>
      <c r="H21" s="70" t="s">
        <v>82</v>
      </c>
      <c r="I21" s="70"/>
      <c r="J21" s="66" t="s">
        <v>82</v>
      </c>
      <c r="K21" s="35"/>
      <c r="L21" s="70">
        <f>'PL &amp; OCI_6M'!H36</f>
        <v>245670</v>
      </c>
      <c r="M21" s="35"/>
      <c r="N21" s="66" t="s">
        <v>82</v>
      </c>
      <c r="O21" s="35"/>
      <c r="P21" s="70" t="s">
        <v>82</v>
      </c>
      <c r="Q21" s="35"/>
      <c r="R21" s="60">
        <f>SUM(D21:P21)</f>
        <v>245670</v>
      </c>
    </row>
    <row r="22" spans="1:18" ht="21.65" customHeight="1">
      <c r="A22" s="105" t="s">
        <v>156</v>
      </c>
      <c r="B22" s="104"/>
      <c r="C22" s="59"/>
      <c r="D22" s="69" t="s">
        <v>82</v>
      </c>
      <c r="E22" s="73"/>
      <c r="F22" s="69" t="s">
        <v>82</v>
      </c>
      <c r="G22" s="35"/>
      <c r="H22" s="69" t="s">
        <v>82</v>
      </c>
      <c r="I22" s="70"/>
      <c r="J22" s="69" t="s">
        <v>82</v>
      </c>
      <c r="K22" s="35"/>
      <c r="L22" s="69" t="s">
        <v>82</v>
      </c>
      <c r="M22" s="35"/>
      <c r="N22" s="69" t="s">
        <v>82</v>
      </c>
      <c r="O22" s="35"/>
      <c r="P22" s="69">
        <v>-15350</v>
      </c>
      <c r="Q22" s="35"/>
      <c r="R22" s="75">
        <f>SUM(D22:P22)</f>
        <v>-15350</v>
      </c>
    </row>
    <row r="23" spans="1:18" ht="21.65" customHeight="1">
      <c r="A23" s="77" t="s">
        <v>146</v>
      </c>
      <c r="B23" s="77"/>
      <c r="C23" s="77"/>
      <c r="D23" s="70" t="s">
        <v>82</v>
      </c>
      <c r="E23" s="73"/>
      <c r="F23" s="70" t="s">
        <v>82</v>
      </c>
      <c r="G23" s="35"/>
      <c r="H23" s="70" t="s">
        <v>82</v>
      </c>
      <c r="I23" s="70"/>
      <c r="J23" s="70" t="s">
        <v>82</v>
      </c>
      <c r="K23" s="60"/>
      <c r="L23" s="70">
        <f>SUM(L21:L22)</f>
        <v>245670</v>
      </c>
      <c r="M23" s="60"/>
      <c r="N23" s="70" t="s">
        <v>82</v>
      </c>
      <c r="O23" s="60"/>
      <c r="P23" s="70">
        <f>SUM(P21:P22)</f>
        <v>-15350</v>
      </c>
      <c r="Q23" s="60"/>
      <c r="R23" s="70">
        <f>SUM(R21:R22)</f>
        <v>230320</v>
      </c>
    </row>
    <row r="24" spans="1:18" ht="21.65" customHeight="1">
      <c r="A24" s="77" t="s">
        <v>147</v>
      </c>
      <c r="B24" s="143">
        <v>13</v>
      </c>
      <c r="C24" s="77"/>
      <c r="D24" s="69" t="s">
        <v>82</v>
      </c>
      <c r="E24" s="73"/>
      <c r="F24" s="69" t="s">
        <v>82</v>
      </c>
      <c r="G24" s="35"/>
      <c r="H24" s="69" t="s">
        <v>82</v>
      </c>
      <c r="I24" s="70"/>
      <c r="J24" s="69" t="s">
        <v>82</v>
      </c>
      <c r="K24" s="35"/>
      <c r="L24" s="69">
        <v>-177450</v>
      </c>
      <c r="M24" s="35"/>
      <c r="N24" s="69" t="s">
        <v>82</v>
      </c>
      <c r="O24" s="35"/>
      <c r="P24" s="69" t="s">
        <v>82</v>
      </c>
      <c r="Q24" s="35"/>
      <c r="R24" s="61">
        <f>SUM(D24:Q24)</f>
        <v>-177450</v>
      </c>
    </row>
    <row r="25" spans="1:18" ht="21.65" customHeight="1" thickBot="1">
      <c r="A25" s="59" t="s">
        <v>150</v>
      </c>
      <c r="B25" s="59"/>
      <c r="C25" s="59"/>
      <c r="D25" s="48">
        <f>SUM(D20,D23:D24)</f>
        <v>345000</v>
      </c>
      <c r="E25" s="60"/>
      <c r="F25" s="48">
        <f>SUM(F20,F23:F24)</f>
        <v>1315440</v>
      </c>
      <c r="G25" s="60"/>
      <c r="H25" s="48">
        <f>SUM(H20,H23:H24)</f>
        <v>34500</v>
      </c>
      <c r="I25" s="41"/>
      <c r="J25" s="48">
        <f>SUM(J20,J23:J24)</f>
        <v>127299</v>
      </c>
      <c r="K25" s="61"/>
      <c r="L25" s="48">
        <f>SUM(L20,L23:L24)</f>
        <v>674351</v>
      </c>
      <c r="M25" s="61"/>
      <c r="N25" s="48">
        <f>SUM(N20,N23:N24)</f>
        <v>-127299</v>
      </c>
      <c r="O25" s="61"/>
      <c r="P25" s="48">
        <f>SUM(P20,P23:P24)</f>
        <v>-9513</v>
      </c>
      <c r="Q25" s="61"/>
      <c r="R25" s="48">
        <f>SUM(R20,R23:R24)</f>
        <v>2359778</v>
      </c>
    </row>
    <row r="26" spans="1:18" ht="21.65" customHeight="1" thickTop="1"/>
    <row r="27" spans="1:18" s="64" customFormat="1" ht="21.65" customHeight="1">
      <c r="B27" s="65"/>
      <c r="C27" s="65"/>
      <c r="D27" s="63"/>
      <c r="E27" s="40"/>
      <c r="F27" s="11"/>
      <c r="G27" s="11"/>
      <c r="H27" s="11"/>
      <c r="I27" s="11"/>
      <c r="J27" s="11"/>
      <c r="K27" s="13"/>
      <c r="L27" s="11"/>
      <c r="M27" s="13"/>
      <c r="N27" s="13"/>
      <c r="O27" s="13"/>
    </row>
    <row r="29" spans="1:18" ht="17.899999999999999" customHeight="1"/>
    <row r="33" spans="1:1" ht="24" customHeight="1">
      <c r="A33" s="65" t="s">
        <v>37</v>
      </c>
    </row>
  </sheetData>
  <mergeCells count="8">
    <mergeCell ref="H9:J9"/>
    <mergeCell ref="H8:L8"/>
    <mergeCell ref="A1:R1"/>
    <mergeCell ref="A2:R2"/>
    <mergeCell ref="A3:R3"/>
    <mergeCell ref="A4:R4"/>
    <mergeCell ref="A5:R5"/>
    <mergeCell ref="D7:R7"/>
  </mergeCells>
  <pageMargins left="0.8" right="0.2" top="0.8" bottom="0.5" header="0.6" footer="0.3"/>
  <pageSetup paperSize="9" scale="69" firstPageNumber="1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F9A4E-5E57-4349-AFD0-EC4F997B345D}">
  <dimension ref="A1:AF6"/>
  <sheetViews>
    <sheetView workbookViewId="0"/>
  </sheetViews>
  <sheetFormatPr defaultRowHeight="21.5"/>
  <cols>
    <col min="5" max="5" width="12.09765625" bestFit="1" customWidth="1"/>
    <col min="17" max="17" width="12.69921875" bestFit="1" customWidth="1"/>
    <col min="20" max="20" width="8.8984375" bestFit="1" customWidth="1"/>
  </cols>
  <sheetData>
    <row r="1" spans="1:32">
      <c r="A1">
        <v>1783584507651</v>
      </c>
      <c r="B1" t="s">
        <v>157</v>
      </c>
      <c r="C1" t="s">
        <v>158</v>
      </c>
      <c r="D1">
        <v>5</v>
      </c>
      <c r="E1">
        <v>1784225451882</v>
      </c>
      <c r="F1" t="s">
        <v>159</v>
      </c>
      <c r="G1" t="s">
        <v>160</v>
      </c>
      <c r="H1">
        <v>5</v>
      </c>
      <c r="I1">
        <v>1785408256453</v>
      </c>
      <c r="J1" t="s">
        <v>161</v>
      </c>
      <c r="K1" t="s">
        <v>162</v>
      </c>
      <c r="L1">
        <v>0</v>
      </c>
      <c r="M1">
        <v>1785464684778</v>
      </c>
      <c r="N1" t="s">
        <v>163</v>
      </c>
      <c r="O1" t="s">
        <v>164</v>
      </c>
      <c r="P1">
        <v>0</v>
      </c>
      <c r="Q1">
        <v>1785485977975</v>
      </c>
      <c r="R1" t="s">
        <v>165</v>
      </c>
      <c r="S1" t="s">
        <v>166</v>
      </c>
      <c r="T1">
        <v>0</v>
      </c>
      <c r="U1">
        <v>1785832015309</v>
      </c>
      <c r="V1" t="s">
        <v>239</v>
      </c>
      <c r="W1" t="s">
        <v>240</v>
      </c>
      <c r="X1">
        <v>0</v>
      </c>
      <c r="Y1">
        <v>1786587972841</v>
      </c>
      <c r="Z1" t="s">
        <v>243</v>
      </c>
      <c r="AA1" t="s">
        <v>244</v>
      </c>
      <c r="AB1">
        <v>0</v>
      </c>
      <c r="AC1">
        <v>1786630410104</v>
      </c>
      <c r="AD1" t="s">
        <v>246</v>
      </c>
      <c r="AE1" t="s">
        <v>247</v>
      </c>
      <c r="AF1">
        <v>0</v>
      </c>
    </row>
    <row r="2" spans="1:32">
      <c r="A2">
        <v>1783584507776</v>
      </c>
      <c r="B2" t="s">
        <v>167</v>
      </c>
      <c r="C2" t="s">
        <v>168</v>
      </c>
      <c r="D2" t="s">
        <v>169</v>
      </c>
      <c r="E2">
        <v>1785756440662</v>
      </c>
      <c r="F2" t="s">
        <v>167</v>
      </c>
      <c r="G2" t="s">
        <v>170</v>
      </c>
      <c r="H2" t="s">
        <v>171</v>
      </c>
    </row>
    <row r="3" spans="1:32">
      <c r="A3">
        <v>1783584507776</v>
      </c>
      <c r="B3" t="s">
        <v>167</v>
      </c>
      <c r="C3" t="s">
        <v>172</v>
      </c>
      <c r="D3" t="s">
        <v>173</v>
      </c>
      <c r="E3">
        <v>1785756440662</v>
      </c>
      <c r="F3" t="s">
        <v>167</v>
      </c>
      <c r="G3" t="s">
        <v>174</v>
      </c>
      <c r="H3" t="s">
        <v>175</v>
      </c>
    </row>
    <row r="4" spans="1:32">
      <c r="A4">
        <v>1783584507776</v>
      </c>
      <c r="B4" t="s">
        <v>167</v>
      </c>
      <c r="C4" t="s">
        <v>176</v>
      </c>
      <c r="D4" t="s">
        <v>177</v>
      </c>
      <c r="E4">
        <v>1785756440662</v>
      </c>
      <c r="F4" t="s">
        <v>167</v>
      </c>
      <c r="G4" t="s">
        <v>178</v>
      </c>
      <c r="H4" t="s">
        <v>179</v>
      </c>
    </row>
    <row r="5" spans="1:32">
      <c r="A5">
        <v>1783584507776</v>
      </c>
      <c r="B5" t="s">
        <v>167</v>
      </c>
      <c r="C5" t="s">
        <v>180</v>
      </c>
      <c r="D5" t="s">
        <v>181</v>
      </c>
      <c r="E5">
        <v>1785756440662</v>
      </c>
      <c r="F5" t="s">
        <v>167</v>
      </c>
      <c r="G5" t="s">
        <v>182</v>
      </c>
      <c r="H5" t="s">
        <v>183</v>
      </c>
    </row>
    <row r="6" spans="1:32">
      <c r="A6">
        <v>1783584507776</v>
      </c>
      <c r="B6" t="s">
        <v>167</v>
      </c>
      <c r="C6" t="s">
        <v>184</v>
      </c>
      <c r="D6" t="s">
        <v>185</v>
      </c>
      <c r="E6">
        <v>1785756440662</v>
      </c>
      <c r="F6" t="s">
        <v>167</v>
      </c>
      <c r="G6" t="s">
        <v>186</v>
      </c>
      <c r="H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BB03D-3E3D-4A7C-8DAB-8AAA59A986E3}">
  <dimension ref="A1:AF1"/>
  <sheetViews>
    <sheetView workbookViewId="0"/>
  </sheetViews>
  <sheetFormatPr defaultRowHeight="21.5"/>
  <cols>
    <col min="17" max="17" width="12.69921875" bestFit="1" customWidth="1"/>
    <col min="20" max="20" width="8.8984375" bestFit="1" customWidth="1"/>
  </cols>
  <sheetData>
    <row r="1" spans="1:32">
      <c r="A1">
        <v>1783584507697</v>
      </c>
      <c r="B1" t="s">
        <v>157</v>
      </c>
      <c r="C1" t="s">
        <v>158</v>
      </c>
      <c r="D1">
        <v>0</v>
      </c>
      <c r="E1">
        <v>1784225451914</v>
      </c>
      <c r="F1" t="s">
        <v>159</v>
      </c>
      <c r="G1" t="s">
        <v>160</v>
      </c>
      <c r="H1">
        <v>0</v>
      </c>
      <c r="I1">
        <v>1785408257274</v>
      </c>
      <c r="J1" t="s">
        <v>161</v>
      </c>
      <c r="K1" t="s">
        <v>162</v>
      </c>
      <c r="L1">
        <v>0</v>
      </c>
      <c r="M1">
        <v>1785464685910</v>
      </c>
      <c r="N1" t="s">
        <v>163</v>
      </c>
      <c r="O1" t="s">
        <v>164</v>
      </c>
      <c r="P1">
        <v>0</v>
      </c>
      <c r="Q1">
        <v>1785485978007</v>
      </c>
      <c r="R1" t="s">
        <v>165</v>
      </c>
      <c r="S1" t="s">
        <v>166</v>
      </c>
      <c r="T1">
        <v>0</v>
      </c>
      <c r="U1">
        <v>1785832015677</v>
      </c>
      <c r="V1" t="s">
        <v>239</v>
      </c>
      <c r="W1" t="s">
        <v>240</v>
      </c>
      <c r="X1">
        <v>0</v>
      </c>
      <c r="Y1">
        <v>1786587973163</v>
      </c>
      <c r="Z1" t="s">
        <v>243</v>
      </c>
      <c r="AA1" t="s">
        <v>244</v>
      </c>
      <c r="AB1">
        <v>0</v>
      </c>
      <c r="AC1">
        <v>1786630410527</v>
      </c>
      <c r="AD1" t="s">
        <v>246</v>
      </c>
      <c r="AE1" t="s">
        <v>247</v>
      </c>
      <c r="AF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B7D61-6C42-4F67-8D15-3513C4351514}">
  <dimension ref="A1:AF1"/>
  <sheetViews>
    <sheetView workbookViewId="0"/>
  </sheetViews>
  <sheetFormatPr defaultRowHeight="21.5"/>
  <cols>
    <col min="17" max="17" width="12.69921875" bestFit="1" customWidth="1"/>
    <col min="20" max="20" width="8.8984375" bestFit="1" customWidth="1"/>
  </cols>
  <sheetData>
    <row r="1" spans="1:32">
      <c r="A1">
        <v>1783584507734</v>
      </c>
      <c r="B1" t="s">
        <v>157</v>
      </c>
      <c r="C1" t="s">
        <v>158</v>
      </c>
      <c r="D1">
        <v>0</v>
      </c>
      <c r="E1">
        <v>1784225451914</v>
      </c>
      <c r="F1" t="s">
        <v>159</v>
      </c>
      <c r="G1" t="s">
        <v>160</v>
      </c>
      <c r="H1">
        <v>0</v>
      </c>
      <c r="I1">
        <v>1785408257378</v>
      </c>
      <c r="J1" t="s">
        <v>161</v>
      </c>
      <c r="K1" t="s">
        <v>162</v>
      </c>
      <c r="L1">
        <v>0</v>
      </c>
      <c r="M1">
        <v>1785464685935</v>
      </c>
      <c r="N1" t="s">
        <v>163</v>
      </c>
      <c r="O1" t="s">
        <v>164</v>
      </c>
      <c r="P1">
        <v>0</v>
      </c>
      <c r="Q1">
        <v>1785485978009</v>
      </c>
      <c r="R1" t="s">
        <v>165</v>
      </c>
      <c r="S1" t="s">
        <v>166</v>
      </c>
      <c r="T1">
        <v>0</v>
      </c>
      <c r="U1">
        <v>1785832015677</v>
      </c>
      <c r="V1" t="s">
        <v>239</v>
      </c>
      <c r="W1" t="s">
        <v>240</v>
      </c>
      <c r="X1">
        <v>0</v>
      </c>
      <c r="Y1">
        <v>1786587973177</v>
      </c>
      <c r="Z1" t="s">
        <v>243</v>
      </c>
      <c r="AA1" t="s">
        <v>244</v>
      </c>
      <c r="AB1">
        <v>0</v>
      </c>
      <c r="AC1">
        <v>1786630410542</v>
      </c>
      <c r="AD1" t="s">
        <v>246</v>
      </c>
      <c r="AE1" t="s">
        <v>247</v>
      </c>
      <c r="AF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5281-FCD6-42ED-9D0C-6DB591281848}">
  <dimension ref="A1:AF1"/>
  <sheetViews>
    <sheetView workbookViewId="0"/>
  </sheetViews>
  <sheetFormatPr defaultRowHeight="21.5"/>
  <cols>
    <col min="17" max="17" width="12.69921875" bestFit="1" customWidth="1"/>
    <col min="20" max="20" width="8.8984375" bestFit="1" customWidth="1"/>
  </cols>
  <sheetData>
    <row r="1" spans="1:32">
      <c r="A1">
        <v>1783584507766</v>
      </c>
      <c r="B1" t="s">
        <v>157</v>
      </c>
      <c r="C1" t="s">
        <v>158</v>
      </c>
      <c r="D1">
        <v>0</v>
      </c>
      <c r="E1">
        <v>1784225451914</v>
      </c>
      <c r="F1" t="s">
        <v>159</v>
      </c>
      <c r="G1" t="s">
        <v>160</v>
      </c>
      <c r="H1">
        <v>0</v>
      </c>
      <c r="I1">
        <v>1785408257494</v>
      </c>
      <c r="J1" t="s">
        <v>161</v>
      </c>
      <c r="K1" t="s">
        <v>162</v>
      </c>
      <c r="L1">
        <v>0</v>
      </c>
      <c r="M1">
        <v>1785464685978</v>
      </c>
      <c r="N1" t="s">
        <v>163</v>
      </c>
      <c r="O1" t="s">
        <v>164</v>
      </c>
      <c r="P1">
        <v>0</v>
      </c>
      <c r="Q1">
        <v>1785485978011</v>
      </c>
      <c r="R1" t="s">
        <v>165</v>
      </c>
      <c r="S1" t="s">
        <v>166</v>
      </c>
      <c r="T1">
        <v>0</v>
      </c>
      <c r="U1">
        <v>1785832015677</v>
      </c>
      <c r="V1" t="s">
        <v>239</v>
      </c>
      <c r="W1" t="s">
        <v>240</v>
      </c>
      <c r="X1">
        <v>0</v>
      </c>
      <c r="Y1">
        <v>1786587973177</v>
      </c>
      <c r="Z1" t="s">
        <v>243</v>
      </c>
      <c r="AA1" t="s">
        <v>244</v>
      </c>
      <c r="AB1">
        <v>0</v>
      </c>
      <c r="AC1">
        <v>1786630410542</v>
      </c>
      <c r="AD1" t="s">
        <v>246</v>
      </c>
      <c r="AE1" t="s">
        <v>247</v>
      </c>
      <c r="AF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FE9B-6EF8-42E8-8CE1-A6BDE5C065DA}">
  <sheetPr>
    <tabColor theme="0" tint="-0.14999847407452621"/>
  </sheetPr>
  <dimension ref="A1:HT107"/>
  <sheetViews>
    <sheetView topLeftCell="A71" zoomScaleNormal="100" zoomScaleSheetLayoutView="100" workbookViewId="0">
      <selection activeCell="B43" sqref="B43"/>
    </sheetView>
  </sheetViews>
  <sheetFormatPr defaultColWidth="9.09765625" defaultRowHeight="20"/>
  <cols>
    <col min="1" max="1" width="72.8984375" style="63" customWidth="1"/>
    <col min="2" max="2" width="9.09765625" style="63" customWidth="1"/>
    <col min="3" max="3" width="12.69921875" style="40" customWidth="1"/>
    <col min="4" max="4" width="1.59765625" style="11" customWidth="1"/>
    <col min="5" max="5" width="12.69921875" style="11" customWidth="1"/>
    <col min="6" max="6" width="1.59765625" style="11" customWidth="1"/>
    <col min="7" max="7" width="12.69921875" style="13" customWidth="1"/>
    <col min="8" max="8" width="1.59765625" style="11" customWidth="1"/>
    <col min="9" max="9" width="12.69921875" style="11" customWidth="1"/>
    <col min="10" max="10" width="9.09765625" style="64"/>
    <col min="11" max="11" width="9.69921875" style="64" bestFit="1" customWidth="1"/>
    <col min="12" max="16384" width="9.09765625" style="64"/>
  </cols>
  <sheetData>
    <row r="1" spans="1:228" s="156" customFormat="1" ht="23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228" s="156" customFormat="1" ht="23">
      <c r="A2" s="241" t="s">
        <v>188</v>
      </c>
      <c r="B2" s="241"/>
      <c r="C2" s="241"/>
      <c r="D2" s="241"/>
      <c r="E2" s="241"/>
      <c r="F2" s="241"/>
      <c r="G2" s="241"/>
      <c r="H2" s="241"/>
      <c r="I2" s="241"/>
    </row>
    <row r="3" spans="1:228" s="156" customFormat="1" ht="23">
      <c r="A3" s="241" t="s">
        <v>109</v>
      </c>
      <c r="B3" s="241"/>
      <c r="C3" s="241"/>
      <c r="D3" s="241"/>
      <c r="E3" s="241"/>
      <c r="F3" s="241"/>
      <c r="G3" s="241"/>
      <c r="H3" s="241"/>
      <c r="I3" s="241"/>
    </row>
    <row r="4" spans="1:228" s="157" customFormat="1" ht="23">
      <c r="A4" s="242" t="s">
        <v>76</v>
      </c>
      <c r="B4" s="242"/>
      <c r="C4" s="242"/>
      <c r="D4" s="242"/>
      <c r="E4" s="242"/>
      <c r="F4" s="242"/>
      <c r="G4" s="242"/>
      <c r="H4" s="242"/>
      <c r="I4" s="242"/>
    </row>
    <row r="5" spans="1:228" s="156" customFormat="1" ht="20.5">
      <c r="A5" s="243" t="s">
        <v>3</v>
      </c>
      <c r="B5" s="243"/>
      <c r="C5" s="243"/>
      <c r="D5" s="243"/>
      <c r="E5" s="243"/>
      <c r="F5" s="243"/>
      <c r="G5" s="243"/>
      <c r="H5" s="243"/>
      <c r="I5" s="243"/>
    </row>
    <row r="6" spans="1:228" s="156" customFormat="1" ht="5.15" customHeight="1">
      <c r="C6" s="38"/>
      <c r="D6" s="158"/>
      <c r="E6" s="158"/>
      <c r="F6" s="158"/>
      <c r="G6" s="158"/>
    </row>
    <row r="7" spans="1:228" ht="19.5" customHeight="1">
      <c r="A7" s="63" t="s">
        <v>77</v>
      </c>
      <c r="B7" s="159"/>
      <c r="C7" s="239" t="s">
        <v>5</v>
      </c>
      <c r="D7" s="239"/>
      <c r="E7" s="239"/>
      <c r="F7" s="17"/>
      <c r="G7" s="240" t="s">
        <v>6</v>
      </c>
      <c r="H7" s="240"/>
      <c r="I7" s="240"/>
    </row>
    <row r="8" spans="1:228" ht="19.5" customHeight="1">
      <c r="B8" s="160"/>
      <c r="C8" s="3" t="s">
        <v>10</v>
      </c>
      <c r="D8" s="3"/>
      <c r="E8" s="3" t="s">
        <v>11</v>
      </c>
      <c r="F8" s="3"/>
      <c r="G8" s="3" t="s">
        <v>10</v>
      </c>
      <c r="H8" s="3"/>
      <c r="I8" s="3" t="s">
        <v>11</v>
      </c>
    </row>
    <row r="9" spans="1:228" ht="19.5" customHeight="1">
      <c r="A9" s="161" t="s">
        <v>189</v>
      </c>
      <c r="B9" s="162"/>
      <c r="C9" s="39"/>
      <c r="D9" s="18"/>
      <c r="E9" s="39"/>
      <c r="F9" s="18"/>
      <c r="G9" s="18"/>
      <c r="H9" s="18"/>
      <c r="I9" s="18"/>
    </row>
    <row r="10" spans="1:228" ht="19.5" customHeight="1">
      <c r="A10" s="156" t="s">
        <v>96</v>
      </c>
      <c r="B10" s="163"/>
      <c r="C10" s="11">
        <v>216840</v>
      </c>
      <c r="E10" s="11">
        <v>184913</v>
      </c>
      <c r="F10" s="21"/>
      <c r="G10" s="11">
        <v>245670</v>
      </c>
      <c r="H10" s="21"/>
      <c r="I10" s="11">
        <v>174701</v>
      </c>
    </row>
    <row r="11" spans="1:228" ht="19.5" customHeight="1">
      <c r="A11" s="156" t="s">
        <v>190</v>
      </c>
      <c r="B11" s="163"/>
      <c r="C11" s="11"/>
      <c r="F11" s="21"/>
      <c r="G11" s="21"/>
      <c r="H11" s="21"/>
      <c r="I11" s="21"/>
    </row>
    <row r="12" spans="1:228" ht="19.5" customHeight="1">
      <c r="A12" s="164" t="s">
        <v>95</v>
      </c>
      <c r="B12" s="163"/>
      <c r="C12" s="11">
        <v>47921</v>
      </c>
      <c r="E12" s="11">
        <v>28004</v>
      </c>
      <c r="F12" s="21"/>
      <c r="G12" s="11">
        <v>34599</v>
      </c>
      <c r="H12" s="21"/>
      <c r="I12" s="11">
        <v>25546</v>
      </c>
    </row>
    <row r="13" spans="1:228" ht="19.5" customHeight="1">
      <c r="A13" s="164" t="s">
        <v>191</v>
      </c>
      <c r="B13" s="165"/>
      <c r="C13" s="11">
        <v>96369</v>
      </c>
      <c r="E13" s="11">
        <v>90881</v>
      </c>
      <c r="F13" s="21"/>
      <c r="G13" s="21">
        <v>84861</v>
      </c>
      <c r="H13" s="21"/>
      <c r="I13" s="21">
        <v>76460</v>
      </c>
    </row>
    <row r="14" spans="1:228" ht="19.5" customHeight="1">
      <c r="A14" s="164" t="s">
        <v>192</v>
      </c>
      <c r="B14" s="165"/>
      <c r="C14" s="11">
        <v>7124</v>
      </c>
      <c r="E14" s="11">
        <v>4392</v>
      </c>
      <c r="F14" s="21"/>
      <c r="G14" s="21">
        <v>4636</v>
      </c>
      <c r="H14" s="21"/>
      <c r="I14" s="21">
        <v>3286</v>
      </c>
    </row>
    <row r="15" spans="1:228" ht="19.5" customHeight="1">
      <c r="A15" s="164" t="s">
        <v>193</v>
      </c>
      <c r="B15" s="166"/>
      <c r="C15" s="167">
        <v>15488</v>
      </c>
      <c r="D15" s="166"/>
      <c r="E15" s="167">
        <v>2472</v>
      </c>
      <c r="F15" s="166"/>
      <c r="G15" s="168">
        <v>14875</v>
      </c>
      <c r="H15" s="166"/>
      <c r="I15" s="167">
        <v>1221</v>
      </c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6"/>
      <c r="EJ15" s="166"/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  <c r="FF15" s="166"/>
      <c r="FG15" s="166"/>
      <c r="FH15" s="166"/>
      <c r="FI15" s="166"/>
      <c r="FJ15" s="166"/>
      <c r="FK15" s="166"/>
      <c r="FL15" s="166"/>
      <c r="FM15" s="166"/>
      <c r="FN15" s="166"/>
      <c r="FO15" s="166"/>
      <c r="FP15" s="166"/>
      <c r="FQ15" s="166"/>
      <c r="FR15" s="166"/>
      <c r="FS15" s="166"/>
      <c r="FT15" s="166"/>
      <c r="FU15" s="166"/>
      <c r="FV15" s="166"/>
      <c r="FW15" s="166"/>
      <c r="FX15" s="166"/>
      <c r="FY15" s="166"/>
      <c r="FZ15" s="166"/>
      <c r="GA15" s="166"/>
      <c r="GB15" s="166"/>
      <c r="GC15" s="166"/>
      <c r="GD15" s="166"/>
      <c r="GE15" s="166"/>
      <c r="GF15" s="166"/>
      <c r="GG15" s="166"/>
      <c r="GH15" s="166"/>
      <c r="GI15" s="166"/>
      <c r="GJ15" s="166"/>
      <c r="GK15" s="166"/>
      <c r="GL15" s="166"/>
      <c r="GM15" s="166"/>
      <c r="GN15" s="166"/>
      <c r="GO15" s="166"/>
      <c r="GP15" s="166"/>
      <c r="GQ15" s="166"/>
      <c r="GR15" s="166"/>
      <c r="GS15" s="166"/>
      <c r="GT15" s="166"/>
      <c r="GU15" s="166"/>
      <c r="GV15" s="166"/>
      <c r="GW15" s="166"/>
      <c r="GX15" s="166"/>
      <c r="GY15" s="166"/>
      <c r="GZ15" s="166"/>
      <c r="HA15" s="166"/>
      <c r="HB15" s="166"/>
      <c r="HC15" s="166"/>
      <c r="HD15" s="166"/>
      <c r="HE15" s="166"/>
      <c r="HF15" s="166"/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</row>
    <row r="16" spans="1:228" ht="19.5" customHeight="1">
      <c r="A16" s="164" t="s">
        <v>194</v>
      </c>
      <c r="B16" s="166"/>
      <c r="C16" s="167">
        <v>4562</v>
      </c>
      <c r="D16" s="166"/>
      <c r="E16" s="144">
        <v>0</v>
      </c>
      <c r="F16" s="166"/>
      <c r="G16" s="167">
        <v>4562</v>
      </c>
      <c r="H16" s="166"/>
      <c r="I16" s="144">
        <v>0</v>
      </c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6"/>
      <c r="GA16" s="166"/>
      <c r="GB16" s="166"/>
      <c r="GC16" s="166"/>
      <c r="GD16" s="166"/>
      <c r="GE16" s="166"/>
      <c r="GF16" s="166"/>
      <c r="GG16" s="166"/>
      <c r="GH16" s="166"/>
      <c r="GI16" s="166"/>
      <c r="GJ16" s="166"/>
      <c r="GK16" s="166"/>
      <c r="GL16" s="166"/>
      <c r="GM16" s="166"/>
      <c r="GN16" s="166"/>
      <c r="GO16" s="166"/>
      <c r="GP16" s="166"/>
      <c r="GQ16" s="166"/>
      <c r="GR16" s="166"/>
      <c r="GS16" s="166"/>
      <c r="GT16" s="166"/>
      <c r="GU16" s="166"/>
      <c r="GV16" s="166"/>
      <c r="GW16" s="166"/>
      <c r="GX16" s="166"/>
      <c r="GY16" s="166"/>
      <c r="GZ16" s="166"/>
      <c r="HA16" s="166"/>
      <c r="HB16" s="166"/>
      <c r="HC16" s="166"/>
      <c r="HD16" s="166"/>
      <c r="HE16" s="166"/>
      <c r="HF16" s="166"/>
      <c r="HG16" s="166"/>
      <c r="HH16" s="166"/>
      <c r="HI16" s="166"/>
      <c r="HJ16" s="166"/>
      <c r="HK16" s="166"/>
      <c r="HL16" s="166"/>
      <c r="HM16" s="166"/>
      <c r="HN16" s="166"/>
      <c r="HO16" s="166"/>
      <c r="HP16" s="166"/>
      <c r="HQ16" s="166"/>
      <c r="HR16" s="166"/>
      <c r="HS16" s="166"/>
      <c r="HT16" s="166"/>
    </row>
    <row r="17" spans="1:12" ht="19.5" customHeight="1">
      <c r="A17" s="164" t="s">
        <v>195</v>
      </c>
      <c r="B17" s="165"/>
      <c r="C17" s="11">
        <v>217</v>
      </c>
      <c r="E17" s="11">
        <v>51</v>
      </c>
      <c r="F17" s="21"/>
      <c r="G17" s="21">
        <v>-53</v>
      </c>
      <c r="H17" s="21"/>
      <c r="I17" s="21">
        <v>-152</v>
      </c>
    </row>
    <row r="18" spans="1:12" ht="19.5" customHeight="1">
      <c r="A18" s="164" t="s">
        <v>241</v>
      </c>
      <c r="B18" s="165"/>
      <c r="C18" s="11">
        <v>-9638</v>
      </c>
      <c r="E18" s="11">
        <v>-431</v>
      </c>
      <c r="F18" s="21"/>
      <c r="G18" s="91">
        <v>-1374</v>
      </c>
      <c r="H18" s="21"/>
      <c r="I18" s="91">
        <v>0</v>
      </c>
    </row>
    <row r="19" spans="1:12" ht="19.5" customHeight="1">
      <c r="A19" s="164" t="s">
        <v>196</v>
      </c>
      <c r="B19" s="165"/>
      <c r="C19" s="66">
        <v>-2178</v>
      </c>
      <c r="E19" s="66">
        <v>-58</v>
      </c>
      <c r="G19" s="66">
        <v>-913</v>
      </c>
      <c r="I19" s="66">
        <v>-44</v>
      </c>
    </row>
    <row r="20" spans="1:12" ht="19.5" customHeight="1">
      <c r="A20" s="164" t="s">
        <v>197</v>
      </c>
      <c r="B20" s="165"/>
      <c r="C20" s="64"/>
      <c r="D20" s="64"/>
      <c r="E20" s="64"/>
      <c r="F20" s="64"/>
      <c r="G20" s="64"/>
      <c r="H20" s="64"/>
      <c r="I20" s="64"/>
    </row>
    <row r="21" spans="1:12" ht="19.5" customHeight="1">
      <c r="A21" s="169" t="s">
        <v>198</v>
      </c>
      <c r="B21" s="165"/>
      <c r="C21" s="25">
        <v>28259</v>
      </c>
      <c r="E21" s="25">
        <v>-4</v>
      </c>
      <c r="F21" s="21"/>
      <c r="G21" s="92">
        <v>1158</v>
      </c>
      <c r="H21" s="21"/>
      <c r="I21" s="92">
        <v>-16</v>
      </c>
    </row>
    <row r="22" spans="1:12" ht="19.5" customHeight="1">
      <c r="A22" s="164" t="s">
        <v>199</v>
      </c>
      <c r="B22" s="165"/>
      <c r="C22" s="11">
        <v>-7554</v>
      </c>
      <c r="E22" s="11">
        <v>-483</v>
      </c>
      <c r="F22" s="21"/>
      <c r="G22" s="21">
        <v>-7554</v>
      </c>
      <c r="H22" s="21"/>
      <c r="I22" s="21">
        <v>-483</v>
      </c>
    </row>
    <row r="23" spans="1:12" ht="19.5" customHeight="1">
      <c r="A23" s="164" t="s">
        <v>200</v>
      </c>
      <c r="B23" s="165"/>
      <c r="C23" s="144">
        <v>0</v>
      </c>
      <c r="E23" s="11">
        <v>-337</v>
      </c>
      <c r="F23" s="21"/>
      <c r="G23" s="144">
        <v>0</v>
      </c>
      <c r="H23" s="21"/>
      <c r="I23" s="21">
        <v>-337</v>
      </c>
    </row>
    <row r="24" spans="1:12">
      <c r="A24" s="164" t="s">
        <v>201</v>
      </c>
      <c r="C24" s="40">
        <v>352</v>
      </c>
      <c r="E24" s="40">
        <v>390</v>
      </c>
      <c r="F24" s="21"/>
      <c r="G24" s="66">
        <v>0</v>
      </c>
      <c r="H24" s="21"/>
      <c r="I24" s="91">
        <v>0</v>
      </c>
    </row>
    <row r="25" spans="1:12" ht="19.5" customHeight="1">
      <c r="A25" s="164" t="s">
        <v>202</v>
      </c>
      <c r="B25" s="165"/>
      <c r="C25" s="40">
        <v>7403</v>
      </c>
      <c r="D25" s="13"/>
      <c r="E25" s="40">
        <v>3128</v>
      </c>
      <c r="F25" s="12"/>
      <c r="G25" s="12">
        <v>7081</v>
      </c>
      <c r="H25" s="12"/>
      <c r="I25" s="12">
        <v>2898</v>
      </c>
    </row>
    <row r="26" spans="1:12" ht="19.5" customHeight="1">
      <c r="A26" s="164" t="s">
        <v>203</v>
      </c>
      <c r="B26" s="165"/>
      <c r="C26" s="12">
        <v>-10200</v>
      </c>
      <c r="D26" s="13"/>
      <c r="E26" s="12">
        <v>-3380</v>
      </c>
      <c r="F26" s="12"/>
      <c r="G26" s="12">
        <v>-10200</v>
      </c>
      <c r="H26" s="12"/>
      <c r="I26" s="12">
        <v>-3380</v>
      </c>
    </row>
    <row r="27" spans="1:12" ht="19.5" customHeight="1">
      <c r="A27" s="164" t="s">
        <v>204</v>
      </c>
      <c r="B27" s="165"/>
      <c r="C27" s="13">
        <v>-522</v>
      </c>
      <c r="E27" s="13">
        <v>-1584</v>
      </c>
      <c r="F27" s="21"/>
      <c r="G27" s="21">
        <v>-3256</v>
      </c>
      <c r="H27" s="21"/>
      <c r="I27" s="21">
        <v>-5115</v>
      </c>
      <c r="K27" s="170"/>
      <c r="L27" s="171"/>
    </row>
    <row r="28" spans="1:12" ht="19.5" customHeight="1">
      <c r="A28" s="164" t="s">
        <v>93</v>
      </c>
      <c r="B28" s="165"/>
      <c r="C28" s="24">
        <v>10780</v>
      </c>
      <c r="D28" s="13"/>
      <c r="E28" s="24">
        <v>11230</v>
      </c>
      <c r="F28" s="12"/>
      <c r="G28" s="24">
        <v>9923</v>
      </c>
      <c r="H28" s="12"/>
      <c r="I28" s="24">
        <v>9875</v>
      </c>
    </row>
    <row r="29" spans="1:12" ht="19.5" customHeight="1">
      <c r="A29" s="172" t="s">
        <v>242</v>
      </c>
      <c r="B29" s="173"/>
      <c r="C29" s="12">
        <f>SUM(C10:C28)</f>
        <v>405223</v>
      </c>
      <c r="D29" s="174"/>
      <c r="E29" s="12">
        <f>SUM(E10:E28)</f>
        <v>319184</v>
      </c>
      <c r="F29" s="174"/>
      <c r="G29" s="12">
        <f>SUM(G10:G28)</f>
        <v>384015</v>
      </c>
      <c r="H29" s="175"/>
      <c r="I29" s="12">
        <f>SUM(I10:I28)</f>
        <v>284460</v>
      </c>
    </row>
    <row r="30" spans="1:12" ht="19.5" customHeight="1">
      <c r="A30" s="172" t="s">
        <v>205</v>
      </c>
      <c r="B30" s="176"/>
      <c r="C30" s="41"/>
      <c r="D30" s="13"/>
      <c r="E30" s="41"/>
      <c r="F30" s="13"/>
      <c r="H30" s="13"/>
      <c r="I30" s="13"/>
    </row>
    <row r="31" spans="1:12" ht="19.5" customHeight="1">
      <c r="A31" s="164" t="s">
        <v>17</v>
      </c>
      <c r="B31" s="164"/>
      <c r="C31" s="25">
        <v>148160</v>
      </c>
      <c r="D31" s="174"/>
      <c r="E31" s="25">
        <v>-114675</v>
      </c>
      <c r="F31" s="174"/>
      <c r="G31" s="145">
        <v>148684</v>
      </c>
      <c r="H31" s="177"/>
      <c r="I31" s="92">
        <v>-98835</v>
      </c>
    </row>
    <row r="32" spans="1:12" ht="19.5" customHeight="1">
      <c r="A32" s="164" t="s">
        <v>206</v>
      </c>
      <c r="B32" s="164"/>
      <c r="C32" s="34">
        <v>-861745</v>
      </c>
      <c r="D32" s="174"/>
      <c r="E32" s="34">
        <v>-517021</v>
      </c>
      <c r="F32" s="174"/>
      <c r="G32" s="146">
        <v>-848735</v>
      </c>
      <c r="H32" s="177"/>
      <c r="I32" s="108">
        <v>-530695</v>
      </c>
    </row>
    <row r="33" spans="1:12" ht="19.5" customHeight="1">
      <c r="A33" s="164" t="s">
        <v>21</v>
      </c>
      <c r="B33" s="164"/>
      <c r="C33" s="13">
        <v>16296</v>
      </c>
      <c r="D33" s="174"/>
      <c r="E33" s="13">
        <v>-285</v>
      </c>
      <c r="F33" s="174"/>
      <c r="G33" s="147">
        <v>11404</v>
      </c>
      <c r="H33" s="177"/>
      <c r="I33" s="12">
        <v>3031</v>
      </c>
    </row>
    <row r="34" spans="1:12" ht="19.5" customHeight="1">
      <c r="A34" s="178" t="s">
        <v>24</v>
      </c>
      <c r="B34" s="164"/>
      <c r="C34" s="13">
        <v>-5900</v>
      </c>
      <c r="D34" s="148"/>
      <c r="E34" s="144">
        <v>0</v>
      </c>
      <c r="F34" s="147"/>
      <c r="G34" s="144">
        <v>-5900</v>
      </c>
      <c r="H34" s="147"/>
      <c r="I34" s="144">
        <v>0</v>
      </c>
    </row>
    <row r="35" spans="1:12" ht="19.5" customHeight="1">
      <c r="A35" s="164" t="s">
        <v>34</v>
      </c>
      <c r="B35" s="164"/>
      <c r="C35" s="149">
        <v>6612</v>
      </c>
      <c r="D35" s="174"/>
      <c r="E35" s="13">
        <v>-1141</v>
      </c>
      <c r="F35" s="174"/>
      <c r="G35" s="66">
        <v>0</v>
      </c>
      <c r="H35" s="177"/>
      <c r="I35" s="91">
        <v>-565</v>
      </c>
      <c r="L35" s="171"/>
    </row>
    <row r="36" spans="1:12" ht="19.5" customHeight="1">
      <c r="A36" s="172" t="s">
        <v>207</v>
      </c>
      <c r="B36" s="164"/>
      <c r="C36" s="13" t="s">
        <v>77</v>
      </c>
      <c r="D36" s="174"/>
      <c r="E36" s="13"/>
      <c r="F36" s="174"/>
      <c r="G36" s="12"/>
      <c r="H36" s="177"/>
      <c r="I36" s="12"/>
    </row>
    <row r="37" spans="1:12" ht="19.5" customHeight="1">
      <c r="A37" s="164" t="s">
        <v>43</v>
      </c>
      <c r="B37" s="164"/>
      <c r="C37" s="11">
        <v>9770</v>
      </c>
      <c r="D37" s="174"/>
      <c r="E37" s="11">
        <v>20956</v>
      </c>
      <c r="F37" s="174"/>
      <c r="G37" s="147">
        <v>40730</v>
      </c>
      <c r="H37" s="177"/>
      <c r="I37" s="21">
        <v>29653</v>
      </c>
    </row>
    <row r="38" spans="1:12" ht="19.5" customHeight="1">
      <c r="A38" s="164" t="s">
        <v>47</v>
      </c>
      <c r="B38" s="164"/>
      <c r="C38" s="13">
        <v>-10397</v>
      </c>
      <c r="D38" s="174"/>
      <c r="E38" s="13">
        <v>-1863</v>
      </c>
      <c r="F38" s="174"/>
      <c r="G38" s="147">
        <v>-10361</v>
      </c>
      <c r="H38" s="177"/>
      <c r="I38" s="12">
        <v>-1872</v>
      </c>
    </row>
    <row r="39" spans="1:12" ht="19.5" customHeight="1">
      <c r="A39" s="164" t="s">
        <v>53</v>
      </c>
      <c r="B39" s="164"/>
      <c r="C39" s="13">
        <v>-708</v>
      </c>
      <c r="D39" s="174"/>
      <c r="E39" s="13">
        <v>-200</v>
      </c>
      <c r="F39" s="174"/>
      <c r="G39" s="144">
        <v>570</v>
      </c>
      <c r="H39" s="177"/>
      <c r="I39" s="91">
        <v>0</v>
      </c>
    </row>
    <row r="40" spans="1:12" ht="19.5" customHeight="1">
      <c r="A40" s="164" t="s">
        <v>208</v>
      </c>
      <c r="B40" s="164"/>
      <c r="C40" s="13">
        <v>-5335</v>
      </c>
      <c r="D40" s="174"/>
      <c r="E40" s="13">
        <v>-514</v>
      </c>
      <c r="F40" s="174"/>
      <c r="G40" s="144">
        <v>-4857</v>
      </c>
      <c r="H40" s="177"/>
      <c r="I40" s="91">
        <v>-514</v>
      </c>
    </row>
    <row r="41" spans="1:12" ht="19.5" customHeight="1">
      <c r="A41" s="164" t="s">
        <v>209</v>
      </c>
      <c r="B41" s="179"/>
      <c r="C41" s="87">
        <f>SUM(C29:C40)</f>
        <v>-298024</v>
      </c>
      <c r="D41" s="174"/>
      <c r="E41" s="87">
        <f>SUM(E29:E40)</f>
        <v>-295559</v>
      </c>
      <c r="F41" s="174"/>
      <c r="G41" s="87">
        <f>SUM(G29:G40)</f>
        <v>-284450</v>
      </c>
      <c r="H41" s="175"/>
      <c r="I41" s="87">
        <f>SUM(I29:I40)</f>
        <v>-315337</v>
      </c>
    </row>
    <row r="42" spans="1:12" ht="19.5" customHeight="1">
      <c r="A42" s="176" t="s">
        <v>210</v>
      </c>
      <c r="B42" s="164"/>
      <c r="C42" s="23">
        <v>-35636</v>
      </c>
      <c r="D42" s="174"/>
      <c r="E42" s="23">
        <v>-21444</v>
      </c>
      <c r="F42" s="174"/>
      <c r="G42" s="150">
        <v>-32491</v>
      </c>
      <c r="H42" s="177"/>
      <c r="I42" s="23">
        <v>-17011</v>
      </c>
    </row>
    <row r="43" spans="1:12" ht="19.5" customHeight="1">
      <c r="A43" s="180" t="s">
        <v>211</v>
      </c>
      <c r="B43" s="180"/>
      <c r="C43" s="33">
        <f>SUM(C41:C42)</f>
        <v>-333660</v>
      </c>
      <c r="D43" s="21"/>
      <c r="E43" s="33">
        <f>SUM(E41:E42)</f>
        <v>-317003</v>
      </c>
      <c r="F43" s="175"/>
      <c r="G43" s="33">
        <f>SUM(G41:G42)</f>
        <v>-316941</v>
      </c>
      <c r="H43" s="21"/>
      <c r="I43" s="33">
        <f>SUM(I41:I42)</f>
        <v>-332348</v>
      </c>
    </row>
    <row r="44" spans="1:12" ht="19.5" customHeight="1">
      <c r="A44" s="180"/>
      <c r="B44" s="180"/>
      <c r="C44" s="12"/>
      <c r="D44" s="21"/>
      <c r="E44" s="12"/>
      <c r="F44" s="175"/>
      <c r="G44" s="12"/>
      <c r="H44" s="21"/>
      <c r="I44" s="12"/>
    </row>
    <row r="45" spans="1:12" ht="19.5" customHeight="1">
      <c r="A45" s="180"/>
      <c r="B45" s="180"/>
      <c r="C45" s="12"/>
      <c r="D45" s="21"/>
      <c r="E45" s="12"/>
      <c r="F45" s="175"/>
      <c r="G45" s="12"/>
      <c r="H45" s="21"/>
      <c r="I45" s="12"/>
    </row>
    <row r="46" spans="1:12" ht="19.5" customHeight="1">
      <c r="A46" s="180"/>
      <c r="B46" s="180"/>
      <c r="C46" s="12"/>
      <c r="D46" s="21"/>
      <c r="E46" s="12"/>
      <c r="F46" s="175"/>
      <c r="G46" s="12"/>
      <c r="H46" s="21"/>
      <c r="I46" s="12"/>
    </row>
    <row r="47" spans="1:12" ht="19.5" customHeight="1">
      <c r="A47" s="180"/>
      <c r="B47" s="180"/>
      <c r="C47" s="12"/>
      <c r="D47" s="21"/>
      <c r="E47" s="12"/>
      <c r="F47" s="175"/>
      <c r="G47" s="12"/>
      <c r="H47" s="21"/>
      <c r="I47" s="12"/>
    </row>
    <row r="48" spans="1:12" ht="19.5" customHeight="1">
      <c r="A48" s="180"/>
      <c r="B48" s="180"/>
      <c r="C48" s="12"/>
      <c r="D48" s="21"/>
      <c r="E48" s="12"/>
      <c r="F48" s="175"/>
      <c r="G48" s="12"/>
      <c r="H48" s="21"/>
      <c r="I48" s="12"/>
    </row>
    <row r="49" spans="1:9" ht="19.5" customHeight="1">
      <c r="A49" s="180"/>
      <c r="B49" s="180"/>
      <c r="C49" s="12"/>
      <c r="D49" s="21"/>
      <c r="E49" s="12"/>
      <c r="F49" s="175"/>
      <c r="G49" s="12"/>
      <c r="H49" s="21"/>
      <c r="I49" s="12"/>
    </row>
    <row r="50" spans="1:9" ht="19.5" customHeight="1">
      <c r="A50" s="180"/>
      <c r="B50" s="180"/>
      <c r="C50" s="12"/>
      <c r="D50" s="21"/>
      <c r="E50" s="12"/>
      <c r="F50" s="175"/>
      <c r="G50" s="12"/>
      <c r="H50" s="21"/>
      <c r="I50" s="12"/>
    </row>
    <row r="51" spans="1:9" ht="19.5" customHeight="1">
      <c r="A51" s="180"/>
      <c r="B51" s="180"/>
      <c r="C51" s="12"/>
      <c r="D51" s="21"/>
      <c r="E51" s="12"/>
      <c r="F51" s="175"/>
      <c r="G51" s="12"/>
      <c r="H51" s="21"/>
      <c r="I51" s="12"/>
    </row>
    <row r="52" spans="1:9" ht="23">
      <c r="A52" s="241" t="s">
        <v>0</v>
      </c>
      <c r="B52" s="241"/>
      <c r="C52" s="241"/>
      <c r="D52" s="241"/>
      <c r="E52" s="241"/>
      <c r="F52" s="241"/>
      <c r="G52" s="241"/>
      <c r="H52" s="241"/>
      <c r="I52" s="241"/>
    </row>
    <row r="53" spans="1:9" ht="23">
      <c r="A53" s="241" t="s">
        <v>212</v>
      </c>
      <c r="B53" s="241"/>
      <c r="C53" s="241"/>
      <c r="D53" s="241"/>
      <c r="E53" s="241"/>
      <c r="F53" s="241"/>
      <c r="G53" s="241"/>
      <c r="H53" s="241"/>
      <c r="I53" s="241"/>
    </row>
    <row r="54" spans="1:9" ht="23">
      <c r="A54" s="241" t="s">
        <v>109</v>
      </c>
      <c r="B54" s="241"/>
      <c r="C54" s="241"/>
      <c r="D54" s="241"/>
      <c r="E54" s="241"/>
      <c r="F54" s="241"/>
      <c r="G54" s="241"/>
      <c r="H54" s="241"/>
      <c r="I54" s="241"/>
    </row>
    <row r="55" spans="1:9" ht="23">
      <c r="A55" s="242" t="s">
        <v>76</v>
      </c>
      <c r="B55" s="242"/>
      <c r="C55" s="242"/>
      <c r="D55" s="242"/>
      <c r="E55" s="242"/>
      <c r="F55" s="242"/>
      <c r="G55" s="242"/>
      <c r="H55" s="242"/>
      <c r="I55" s="242"/>
    </row>
    <row r="56" spans="1:9" ht="20.5">
      <c r="A56" s="243" t="s">
        <v>3</v>
      </c>
      <c r="B56" s="243"/>
      <c r="C56" s="243"/>
      <c r="D56" s="243"/>
      <c r="E56" s="243"/>
      <c r="F56" s="243"/>
      <c r="G56" s="243"/>
      <c r="H56" s="243"/>
      <c r="I56" s="243"/>
    </row>
    <row r="57" spans="1:9" ht="5.25" customHeight="1">
      <c r="A57" s="156"/>
      <c r="B57" s="156"/>
      <c r="C57" s="38"/>
      <c r="D57" s="158"/>
      <c r="E57" s="158"/>
      <c r="F57" s="158"/>
      <c r="G57" s="158"/>
      <c r="H57" s="156"/>
      <c r="I57" s="156"/>
    </row>
    <row r="58" spans="1:9" ht="20.5">
      <c r="A58" s="63" t="s">
        <v>77</v>
      </c>
      <c r="B58" s="159"/>
      <c r="C58" s="239" t="s">
        <v>5</v>
      </c>
      <c r="D58" s="239"/>
      <c r="E58" s="239"/>
      <c r="F58" s="17"/>
      <c r="G58" s="240" t="s">
        <v>6</v>
      </c>
      <c r="H58" s="240"/>
      <c r="I58" s="240"/>
    </row>
    <row r="59" spans="1:9" ht="20.5">
      <c r="B59" s="160"/>
      <c r="C59" s="3" t="s">
        <v>10</v>
      </c>
      <c r="D59" s="3"/>
      <c r="E59" s="3" t="s">
        <v>11</v>
      </c>
      <c r="F59" s="3"/>
      <c r="G59" s="3" t="s">
        <v>10</v>
      </c>
      <c r="H59" s="3"/>
      <c r="I59" s="3" t="s">
        <v>11</v>
      </c>
    </row>
    <row r="60" spans="1:9" ht="20.5">
      <c r="A60" s="181" t="s">
        <v>213</v>
      </c>
      <c r="B60" s="181"/>
      <c r="E60" s="40"/>
      <c r="G60" s="11"/>
    </row>
    <row r="61" spans="1:9">
      <c r="A61" s="164" t="s">
        <v>214</v>
      </c>
      <c r="B61" s="164"/>
      <c r="C61" s="11">
        <v>-7779</v>
      </c>
      <c r="E61" s="11">
        <v>-9934</v>
      </c>
      <c r="F61" s="21"/>
      <c r="G61" s="147">
        <v>-7763</v>
      </c>
      <c r="H61" s="12"/>
      <c r="I61" s="21">
        <v>-9884</v>
      </c>
    </row>
    <row r="62" spans="1:9">
      <c r="A62" s="164" t="s">
        <v>215</v>
      </c>
      <c r="B62" s="165"/>
      <c r="C62" s="133">
        <v>-94206</v>
      </c>
      <c r="E62" s="133">
        <v>-73135</v>
      </c>
      <c r="F62" s="21"/>
      <c r="G62" s="147">
        <v>-90617</v>
      </c>
      <c r="H62" s="21"/>
      <c r="I62" s="21">
        <v>-45438</v>
      </c>
    </row>
    <row r="63" spans="1:9">
      <c r="A63" s="164" t="s">
        <v>216</v>
      </c>
      <c r="B63" s="164"/>
      <c r="C63" s="11">
        <v>7278</v>
      </c>
      <c r="E63" s="11">
        <v>181</v>
      </c>
      <c r="F63" s="21"/>
      <c r="G63" s="144">
        <v>2062</v>
      </c>
      <c r="H63" s="12"/>
      <c r="I63" s="70">
        <v>168</v>
      </c>
    </row>
    <row r="64" spans="1:9">
      <c r="A64" s="164" t="s">
        <v>217</v>
      </c>
      <c r="B64" s="164"/>
      <c r="C64" s="133">
        <v>0</v>
      </c>
      <c r="D64" s="40"/>
      <c r="E64" s="91">
        <v>-269142</v>
      </c>
      <c r="F64" s="108"/>
      <c r="G64" s="133">
        <v>0</v>
      </c>
      <c r="H64" s="109"/>
      <c r="I64" s="91">
        <v>-269142</v>
      </c>
    </row>
    <row r="65" spans="1:11">
      <c r="A65" s="164" t="s">
        <v>218</v>
      </c>
      <c r="B65" s="164"/>
      <c r="C65" s="133">
        <v>0</v>
      </c>
      <c r="D65" s="40"/>
      <c r="E65" s="91">
        <v>3672</v>
      </c>
      <c r="F65" s="108"/>
      <c r="G65" s="133">
        <v>0</v>
      </c>
      <c r="H65" s="109"/>
      <c r="I65" s="91">
        <v>3671</v>
      </c>
    </row>
    <row r="66" spans="1:11">
      <c r="A66" s="164" t="s">
        <v>219</v>
      </c>
      <c r="B66" s="165"/>
      <c r="C66" s="133">
        <v>0</v>
      </c>
      <c r="E66" s="91">
        <v>0</v>
      </c>
      <c r="F66" s="21"/>
      <c r="G66" s="133">
        <v>0</v>
      </c>
      <c r="H66" s="12"/>
      <c r="I66" s="34">
        <v>-10000</v>
      </c>
    </row>
    <row r="67" spans="1:11">
      <c r="A67" s="164" t="s">
        <v>220</v>
      </c>
      <c r="B67" s="165"/>
      <c r="C67" s="133">
        <v>10200</v>
      </c>
      <c r="E67" s="70">
        <v>3380</v>
      </c>
      <c r="F67" s="21"/>
      <c r="G67" s="133">
        <v>10200</v>
      </c>
      <c r="H67" s="12"/>
      <c r="I67" s="34">
        <v>3380</v>
      </c>
    </row>
    <row r="68" spans="1:11">
      <c r="A68" s="164" t="s">
        <v>221</v>
      </c>
      <c r="B68" s="164"/>
      <c r="C68" s="133">
        <v>527</v>
      </c>
      <c r="E68" s="11">
        <v>1559</v>
      </c>
      <c r="F68" s="21"/>
      <c r="G68" s="133">
        <v>3307</v>
      </c>
      <c r="H68" s="12"/>
      <c r="I68" s="34">
        <v>5091</v>
      </c>
    </row>
    <row r="69" spans="1:11" ht="20.5">
      <c r="A69" s="180" t="s">
        <v>222</v>
      </c>
      <c r="B69" s="180"/>
      <c r="C69" s="32">
        <f>SUM(C61:C68)</f>
        <v>-83980</v>
      </c>
      <c r="E69" s="32">
        <f>SUM(E61:E68)</f>
        <v>-343419</v>
      </c>
      <c r="G69" s="151">
        <f>SUM(G61:G68)</f>
        <v>-82811</v>
      </c>
      <c r="I69" s="43">
        <f>SUM(I61:I68)</f>
        <v>-322154</v>
      </c>
    </row>
    <row r="70" spans="1:11" ht="20.5">
      <c r="C70" s="182"/>
      <c r="D70" s="182"/>
      <c r="E70" s="182"/>
      <c r="F70" s="182"/>
      <c r="G70" s="183"/>
      <c r="H70" s="182"/>
      <c r="I70" s="182"/>
    </row>
    <row r="71" spans="1:11" s="156" customFormat="1" ht="20.5">
      <c r="A71" s="181" t="s">
        <v>223</v>
      </c>
      <c r="B71" s="181"/>
      <c r="C71" s="40"/>
      <c r="D71" s="11"/>
      <c r="E71" s="40"/>
      <c r="F71" s="11"/>
      <c r="G71" s="11"/>
      <c r="H71" s="11"/>
      <c r="I71" s="11"/>
    </row>
    <row r="72" spans="1:11" s="156" customFormat="1">
      <c r="A72" s="164" t="s">
        <v>224</v>
      </c>
      <c r="B72" s="165"/>
      <c r="C72" s="41">
        <v>-2272374</v>
      </c>
      <c r="D72" s="11"/>
      <c r="E72" s="41">
        <v>-1421835</v>
      </c>
      <c r="F72" s="21"/>
      <c r="G72" s="146">
        <v>-2572374</v>
      </c>
      <c r="H72" s="21"/>
      <c r="I72" s="108">
        <v>-1411935</v>
      </c>
    </row>
    <row r="73" spans="1:11">
      <c r="A73" s="164" t="s">
        <v>225</v>
      </c>
      <c r="B73" s="165"/>
      <c r="C73" s="41">
        <v>2845595</v>
      </c>
      <c r="E73" s="41">
        <v>2402101</v>
      </c>
      <c r="F73" s="21"/>
      <c r="G73" s="146">
        <v>3145597</v>
      </c>
      <c r="H73" s="21"/>
      <c r="I73" s="108">
        <v>2386201</v>
      </c>
    </row>
    <row r="74" spans="1:11">
      <c r="A74" s="164" t="s">
        <v>245</v>
      </c>
      <c r="B74" s="165"/>
      <c r="C74" s="70">
        <v>0</v>
      </c>
      <c r="E74" s="70">
        <v>-1953</v>
      </c>
      <c r="G74" s="144">
        <v>0</v>
      </c>
      <c r="I74" s="34">
        <v>0</v>
      </c>
      <c r="K74" s="184"/>
    </row>
    <row r="75" spans="1:11">
      <c r="A75" s="164" t="s">
        <v>226</v>
      </c>
      <c r="B75" s="165"/>
      <c r="C75" s="144">
        <v>-14220</v>
      </c>
      <c r="E75" s="91">
        <v>0</v>
      </c>
      <c r="G75" s="133">
        <v>-14220</v>
      </c>
      <c r="I75" s="34">
        <v>0</v>
      </c>
    </row>
    <row r="76" spans="1:11" s="156" customFormat="1">
      <c r="A76" s="164" t="s">
        <v>227</v>
      </c>
      <c r="B76" s="165"/>
      <c r="C76" s="152">
        <v>-25460</v>
      </c>
      <c r="D76" s="11"/>
      <c r="E76" s="41">
        <v>-20604</v>
      </c>
      <c r="F76" s="21"/>
      <c r="G76" s="144">
        <v>-18903</v>
      </c>
      <c r="H76" s="21"/>
      <c r="I76" s="70">
        <v>-12940</v>
      </c>
    </row>
    <row r="77" spans="1:11" s="156" customFormat="1">
      <c r="A77" s="164" t="s">
        <v>228</v>
      </c>
      <c r="B77" s="165"/>
      <c r="C77" s="144">
        <v>0</v>
      </c>
      <c r="D77" s="11"/>
      <c r="E77" s="41">
        <v>-127299</v>
      </c>
      <c r="F77" s="21"/>
      <c r="G77" s="144">
        <v>0</v>
      </c>
      <c r="H77" s="12"/>
      <c r="I77" s="34">
        <v>-127299</v>
      </c>
    </row>
    <row r="78" spans="1:11" s="156" customFormat="1">
      <c r="A78" s="164" t="s">
        <v>147</v>
      </c>
      <c r="B78" s="165"/>
      <c r="C78" s="46">
        <v>-177320</v>
      </c>
      <c r="D78" s="11"/>
      <c r="E78" s="46">
        <v>-282516</v>
      </c>
      <c r="F78" s="21"/>
      <c r="G78" s="133">
        <v>-177320</v>
      </c>
      <c r="H78" s="21"/>
      <c r="I78" s="107">
        <v>-282516</v>
      </c>
    </row>
    <row r="79" spans="1:11">
      <c r="A79" s="164" t="s">
        <v>229</v>
      </c>
      <c r="B79" s="164"/>
      <c r="C79" s="46">
        <v>-10798</v>
      </c>
      <c r="D79" s="13"/>
      <c r="E79" s="46">
        <v>-11107</v>
      </c>
      <c r="F79" s="21"/>
      <c r="G79" s="145">
        <v>-9940</v>
      </c>
      <c r="H79" s="21"/>
      <c r="I79" s="92">
        <v>-9753</v>
      </c>
    </row>
    <row r="80" spans="1:11" ht="20.5">
      <c r="A80" s="180" t="s">
        <v>230</v>
      </c>
      <c r="B80" s="180"/>
      <c r="C80" s="43">
        <f>SUM(C72:C79)</f>
        <v>345423</v>
      </c>
      <c r="D80" s="41">
        <f>SUM(D72:D79)</f>
        <v>0</v>
      </c>
      <c r="E80" s="43">
        <f>SUM(E72:E79)</f>
        <v>536787</v>
      </c>
      <c r="G80" s="151">
        <f>SUM(G72:G79)</f>
        <v>352840</v>
      </c>
      <c r="I80" s="43">
        <f>SUM(I72:I79)</f>
        <v>541758</v>
      </c>
    </row>
    <row r="81" spans="1:9" ht="20.5">
      <c r="A81" s="181"/>
      <c r="B81" s="181"/>
      <c r="C81" s="41"/>
      <c r="D81" s="13"/>
      <c r="E81" s="41"/>
      <c r="I81" s="13"/>
    </row>
    <row r="82" spans="1:9">
      <c r="A82" s="63" t="s">
        <v>231</v>
      </c>
      <c r="C82" s="47">
        <v>-1479</v>
      </c>
      <c r="D82" s="175"/>
      <c r="E82" s="47">
        <v>1350</v>
      </c>
      <c r="F82" s="175"/>
      <c r="G82" s="93">
        <v>0</v>
      </c>
      <c r="H82" s="175"/>
      <c r="I82" s="93">
        <v>0</v>
      </c>
    </row>
    <row r="83" spans="1:9" ht="20.5">
      <c r="A83" s="181" t="s">
        <v>232</v>
      </c>
      <c r="B83" s="181"/>
      <c r="C83" s="41">
        <f>C43+C69+C80+C82</f>
        <v>-73696</v>
      </c>
      <c r="E83" s="41">
        <f>E43+E69+E80+E82</f>
        <v>-122285</v>
      </c>
      <c r="G83" s="41">
        <f>G43+G69+G80+G82</f>
        <v>-46912</v>
      </c>
      <c r="I83" s="41">
        <f>I43+I69+I80+I82</f>
        <v>-112744</v>
      </c>
    </row>
    <row r="84" spans="1:9">
      <c r="A84" s="63" t="s">
        <v>233</v>
      </c>
      <c r="C84" s="41">
        <v>368725</v>
      </c>
      <c r="D84" s="175"/>
      <c r="E84" s="41">
        <v>415992</v>
      </c>
      <c r="F84" s="175"/>
      <c r="G84" s="41">
        <v>237840</v>
      </c>
      <c r="H84" s="175"/>
      <c r="I84" s="41">
        <v>354196</v>
      </c>
    </row>
    <row r="85" spans="1:9" ht="21" thickBot="1">
      <c r="A85" s="181" t="s">
        <v>234</v>
      </c>
      <c r="B85" s="181"/>
      <c r="C85" s="48">
        <f>SUM(C83,C84)</f>
        <v>295029</v>
      </c>
      <c r="E85" s="48">
        <f>SUM(E83,E84)</f>
        <v>293707</v>
      </c>
      <c r="G85" s="48">
        <f>SUM(G83,G84)</f>
        <v>190928</v>
      </c>
      <c r="I85" s="48">
        <f>SUM(I83,I84)</f>
        <v>241452</v>
      </c>
    </row>
    <row r="86" spans="1:9" ht="21" thickTop="1">
      <c r="A86" s="181"/>
      <c r="B86" s="181"/>
      <c r="C86" s="41"/>
      <c r="E86" s="41"/>
      <c r="G86" s="41"/>
      <c r="I86" s="41"/>
    </row>
    <row r="87" spans="1:9" ht="20.5">
      <c r="A87" s="185" t="s">
        <v>235</v>
      </c>
      <c r="C87" s="11"/>
      <c r="G87" s="11"/>
    </row>
    <row r="88" spans="1:9">
      <c r="A88" s="186" t="s">
        <v>236</v>
      </c>
      <c r="C88" s="11">
        <v>20353</v>
      </c>
      <c r="E88" s="11">
        <v>6643</v>
      </c>
      <c r="G88" s="11">
        <v>18324</v>
      </c>
      <c r="I88" s="11">
        <v>4966</v>
      </c>
    </row>
    <row r="89" spans="1:9">
      <c r="A89" s="186" t="s">
        <v>237</v>
      </c>
      <c r="C89" s="40">
        <v>4203</v>
      </c>
      <c r="E89" s="40">
        <v>4028</v>
      </c>
      <c r="G89" s="11">
        <v>4203</v>
      </c>
      <c r="I89" s="11">
        <v>4028.1254900000004</v>
      </c>
    </row>
    <row r="90" spans="1:9">
      <c r="A90" s="186" t="s">
        <v>238</v>
      </c>
      <c r="C90" s="70">
        <v>6259</v>
      </c>
      <c r="E90" s="70">
        <v>20534</v>
      </c>
      <c r="G90" s="70">
        <v>12396</v>
      </c>
      <c r="I90" s="70">
        <v>1581</v>
      </c>
    </row>
    <row r="91" spans="1:9">
      <c r="C91" s="49"/>
      <c r="G91" s="11"/>
    </row>
    <row r="92" spans="1:9">
      <c r="C92" s="123"/>
      <c r="D92" s="123"/>
      <c r="E92" s="123"/>
      <c r="F92" s="123"/>
      <c r="G92" s="123"/>
      <c r="H92" s="123"/>
      <c r="I92" s="123"/>
    </row>
    <row r="93" spans="1:9">
      <c r="C93" s="49"/>
      <c r="G93" s="11"/>
    </row>
    <row r="94" spans="1:9">
      <c r="A94" s="64"/>
      <c r="C94" s="49"/>
      <c r="G94" s="11"/>
    </row>
    <row r="95" spans="1:9">
      <c r="I95" s="13"/>
    </row>
    <row r="96" spans="1:9">
      <c r="I96" s="13"/>
    </row>
    <row r="97" spans="1:9">
      <c r="I97" s="13"/>
    </row>
    <row r="98" spans="1:9">
      <c r="A98" s="64"/>
      <c r="I98" s="13"/>
    </row>
    <row r="99" spans="1:9">
      <c r="A99" s="65" t="s">
        <v>37</v>
      </c>
      <c r="I99" s="13"/>
    </row>
    <row r="100" spans="1:9">
      <c r="I100" s="13"/>
    </row>
    <row r="101" spans="1:9" ht="23">
      <c r="A101" s="187"/>
      <c r="B101" s="187"/>
      <c r="C101" s="42"/>
      <c r="D101" s="188"/>
      <c r="E101" s="188"/>
      <c r="F101" s="188"/>
      <c r="G101" s="188"/>
      <c r="H101" s="188"/>
      <c r="I101" s="188"/>
    </row>
    <row r="102" spans="1:9" ht="23">
      <c r="A102" s="187"/>
      <c r="B102" s="187"/>
      <c r="C102" s="42"/>
      <c r="D102" s="188"/>
      <c r="E102" s="188"/>
      <c r="F102" s="188"/>
      <c r="G102" s="188"/>
      <c r="H102" s="188"/>
      <c r="I102" s="188"/>
    </row>
    <row r="103" spans="1:9">
      <c r="I103" s="13"/>
    </row>
    <row r="107" spans="1:9">
      <c r="A107" s="64"/>
    </row>
  </sheetData>
  <mergeCells count="14">
    <mergeCell ref="C58:E58"/>
    <mergeCell ref="G58:I58"/>
    <mergeCell ref="A1:I1"/>
    <mergeCell ref="A2:I2"/>
    <mergeCell ref="A3:I3"/>
    <mergeCell ref="A4:I4"/>
    <mergeCell ref="A5:I5"/>
    <mergeCell ref="C7:E7"/>
    <mergeCell ref="G7:I7"/>
    <mergeCell ref="A52:I52"/>
    <mergeCell ref="A53:I53"/>
    <mergeCell ref="A54:I54"/>
    <mergeCell ref="A55:I55"/>
    <mergeCell ref="A56:I56"/>
  </mergeCells>
  <pageMargins left="0.8" right="0.3" top="0.8" bottom="0.5" header="0.6" footer="0.3"/>
  <pageSetup paperSize="9" scale="75" firstPageNumber="13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included="true" dataSnipperSheetDeleted="false" guid="ab01888d-c934-44ed-aebe-72d913daafa8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92e9f0ed7301807815af8d0ec2473b15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44497f6b5b9468995f53370853d57a28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5.xml><?xml version="1.0" encoding="utf-8"?>
<datasnipper xmlns="http://datasnipper" xmlMigrated="true" guid="f53004ce-f7f6-40e1-a4f1-ec38725ac634" revision="4"/>
</file>

<file path=customXml/itemProps1.xml><?xml version="1.0" encoding="utf-8"?>
<ds:datastoreItem xmlns:ds="http://schemas.openxmlformats.org/officeDocument/2006/customXml" ds:itemID="{F45C9E4F-38CC-428A-9C37-87E851299635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1ADC52C6-70B8-4172-8FFA-06FD0944D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2AF673-7415-4B7D-BECD-10C749FF4C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1BCB83-1FA2-4327-9797-17302AEF6E35}">
  <ds:schemaRefs>
    <ds:schemaRef ds:uri="http://www.w3.org/XML/1998/namespace"/>
    <ds:schemaRef ds:uri="http://schemas.microsoft.com/office/2006/documentManagement/types"/>
    <ds:schemaRef ds:uri="0d7c2dac-94df-4015-ad90-7375b076b3e2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368c8dd-b33d-431e-bbdf-61e6517d1484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56ABCA72-12AE-4DA0-B9C5-227524A61ADB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</vt:lpstr>
      <vt:lpstr>PL &amp; OCI_3M</vt:lpstr>
      <vt:lpstr>PL &amp; OCI_6M</vt:lpstr>
      <vt:lpstr>EQ รวม</vt:lpstr>
      <vt:lpstr>EQ เฉพาะกิจการ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Thantapanit, Prapai</cp:lastModifiedBy>
  <cp:revision/>
  <cp:lastPrinted>2026-08-13T14:14:15Z</cp:lastPrinted>
  <dcterms:created xsi:type="dcterms:W3CDTF">2001-07-26T07:12:28Z</dcterms:created>
  <dcterms:modified xsi:type="dcterms:W3CDTF">2026-08-13T14:49:42Z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