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TKN (1653258)\"/>
    </mc:Choice>
  </mc:AlternateContent>
  <xr:revisionPtr revIDLastSave="0" documentId="13_ncr:1_{D10FEC9A-8129-4643-A1E0-73617175BC67}" xr6:coauthVersionLast="47" xr6:coauthVersionMax="47" xr10:uidLastSave="{00000000-0000-0000-0000-000000000000}"/>
  <bookViews>
    <workbookView xWindow="-110" yWindow="-110" windowWidth="19420" windowHeight="11500" tabRatio="724" xr2:uid="{00000000-000D-0000-FFFF-FFFF00000000}"/>
  </bookViews>
  <sheets>
    <sheet name="BS" sheetId="35" r:id="rId1"/>
    <sheet name="PL &amp; OCI_3M" sheetId="24" r:id="rId2"/>
    <sheet name="PL &amp; OCI_6M" sheetId="29" r:id="rId3"/>
    <sheet name="EQ (Conso)" sheetId="17" r:id="rId4"/>
    <sheet name="EQ (Separate)" sheetId="23" r:id="rId5"/>
    <sheet name="CF" sheetId="31" r:id="rId6"/>
  </sheets>
  <definedNames>
    <definedName name="_xlnm._FilterDatabase" localSheetId="1" hidden="1">'PL &amp; OCI_3M'!$A$1:$M$32</definedName>
    <definedName name="_xlnm._FilterDatabase" localSheetId="2" hidden="1">'PL &amp; OCI_6M'!$A$1:$M$31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OCI_6M'!#REF!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OCI_6M'!#REF!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OCI_6M'!#REF!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OCI_6M'!#REF!</definedName>
    <definedName name="Z_E1DB4DD3_3D3D_4C8E_ADFF_122E3B5E40F3_.wvu.Rows" localSheetId="1" hidden="1">'PL &amp; OCI_3M'!#REF!</definedName>
    <definedName name="Z_E1DB4DD3_3D3D_4C8E_ADFF_122E3B5E40F3_.wvu.Rows" localSheetId="2" hidden="1">'PL &amp; OCI_6M'!#REF!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29" l="1"/>
  <c r="G29" i="31"/>
  <c r="H45" i="29"/>
  <c r="D45" i="29"/>
  <c r="J23" i="23"/>
  <c r="D15" i="23"/>
  <c r="R20" i="23"/>
  <c r="R26" i="17"/>
  <c r="J100" i="35" l="1"/>
  <c r="J102" i="35" s="1"/>
  <c r="H100" i="35"/>
  <c r="H102" i="35" s="1"/>
  <c r="F100" i="35"/>
  <c r="F102" i="35" s="1"/>
  <c r="D100" i="35"/>
  <c r="D102" i="35" s="1"/>
  <c r="J80" i="35"/>
  <c r="H80" i="35"/>
  <c r="F80" i="35"/>
  <c r="D80" i="35"/>
  <c r="J73" i="35"/>
  <c r="H73" i="35"/>
  <c r="H81" i="35" s="1"/>
  <c r="F73" i="35"/>
  <c r="F81" i="35" s="1"/>
  <c r="F103" i="35" s="1"/>
  <c r="D73" i="35"/>
  <c r="D81" i="35" s="1"/>
  <c r="F36" i="35"/>
  <c r="J35" i="35"/>
  <c r="J36" i="35" s="1"/>
  <c r="H35" i="35"/>
  <c r="F35" i="35"/>
  <c r="D35" i="35"/>
  <c r="J21" i="35"/>
  <c r="H21" i="35"/>
  <c r="F21" i="35"/>
  <c r="D21" i="35"/>
  <c r="D36" i="35" s="1"/>
  <c r="D103" i="35" l="1"/>
  <c r="J81" i="35"/>
  <c r="H36" i="35"/>
  <c r="H103" i="35"/>
  <c r="J103" i="35"/>
  <c r="F34" i="24"/>
  <c r="F20" i="24"/>
  <c r="F14" i="24"/>
  <c r="F21" i="24" s="1"/>
  <c r="F23" i="24" s="1"/>
  <c r="F25" i="24" s="1"/>
  <c r="F27" i="24" s="1"/>
  <c r="J34" i="24"/>
  <c r="J20" i="24"/>
  <c r="J14" i="24"/>
  <c r="J21" i="24" s="1"/>
  <c r="J23" i="24" s="1"/>
  <c r="J25" i="24" s="1"/>
  <c r="J27" i="24" s="1"/>
  <c r="F43" i="29"/>
  <c r="F39" i="29"/>
  <c r="F33" i="29"/>
  <c r="F19" i="29"/>
  <c r="F14" i="29"/>
  <c r="F20" i="29" s="1"/>
  <c r="F22" i="29" s="1"/>
  <c r="F24" i="29" s="1"/>
  <c r="F26" i="29" s="1"/>
  <c r="J33" i="29"/>
  <c r="J19" i="29"/>
  <c r="J14" i="29"/>
  <c r="J20" i="29" s="1"/>
  <c r="J22" i="29" s="1"/>
  <c r="J24" i="29" s="1"/>
  <c r="J26" i="29" s="1"/>
  <c r="AB27" i="17"/>
  <c r="Z26" i="17"/>
  <c r="Z28" i="17" s="1"/>
  <c r="X26" i="17"/>
  <c r="X28" i="17" s="1"/>
  <c r="V26" i="17"/>
  <c r="V28" i="17" s="1"/>
  <c r="T26" i="17"/>
  <c r="T28" i="17" s="1"/>
  <c r="R28" i="17"/>
  <c r="P28" i="17"/>
  <c r="N26" i="17"/>
  <c r="N28" i="17" s="1"/>
  <c r="L28" i="17"/>
  <c r="J26" i="17"/>
  <c r="J28" i="17" s="1"/>
  <c r="H26" i="17"/>
  <c r="H28" i="17" s="1"/>
  <c r="F26" i="17"/>
  <c r="F28" i="17" s="1"/>
  <c r="D26" i="17"/>
  <c r="D28" i="17" s="1"/>
  <c r="AB25" i="17"/>
  <c r="AB24" i="17"/>
  <c r="D25" i="23"/>
  <c r="R24" i="23"/>
  <c r="P23" i="23"/>
  <c r="P25" i="23" s="1"/>
  <c r="N23" i="23"/>
  <c r="N25" i="23" s="1"/>
  <c r="L23" i="23"/>
  <c r="L25" i="23" s="1"/>
  <c r="J25" i="23"/>
  <c r="H23" i="23"/>
  <c r="H25" i="23" s="1"/>
  <c r="F23" i="23"/>
  <c r="F25" i="23" s="1"/>
  <c r="D23" i="23"/>
  <c r="R22" i="23"/>
  <c r="R21" i="23"/>
  <c r="E83" i="31"/>
  <c r="E72" i="31"/>
  <c r="I83" i="31"/>
  <c r="I72" i="31"/>
  <c r="E29" i="31"/>
  <c r="E41" i="31" s="1"/>
  <c r="E43" i="31" s="1"/>
  <c r="I29" i="31"/>
  <c r="I41" i="31" s="1"/>
  <c r="I43" i="31" s="1"/>
  <c r="N15" i="23"/>
  <c r="J15" i="23"/>
  <c r="H15" i="23"/>
  <c r="F15" i="23"/>
  <c r="L18" i="17"/>
  <c r="J18" i="17"/>
  <c r="J21" i="17" s="1"/>
  <c r="G83" i="31"/>
  <c r="G72" i="31"/>
  <c r="C72" i="31"/>
  <c r="Z18" i="17"/>
  <c r="Z21" i="17" s="1"/>
  <c r="T18" i="17"/>
  <c r="T21" i="17" s="1"/>
  <c r="R18" i="17"/>
  <c r="R21" i="17" s="1"/>
  <c r="AB20" i="17"/>
  <c r="H18" i="17"/>
  <c r="H21" i="17" s="1"/>
  <c r="F18" i="17"/>
  <c r="F21" i="17" s="1"/>
  <c r="D18" i="17"/>
  <c r="D21" i="17" s="1"/>
  <c r="R17" i="23"/>
  <c r="R14" i="23"/>
  <c r="R13" i="23"/>
  <c r="R12" i="23"/>
  <c r="H34" i="24"/>
  <c r="D34" i="24"/>
  <c r="H20" i="24"/>
  <c r="D20" i="24"/>
  <c r="D43" i="29"/>
  <c r="D39" i="29"/>
  <c r="H33" i="29"/>
  <c r="D33" i="29"/>
  <c r="AB26" i="17" l="1"/>
  <c r="AB28" i="17"/>
  <c r="F34" i="29"/>
  <c r="E86" i="31"/>
  <c r="E88" i="31" s="1"/>
  <c r="I86" i="31"/>
  <c r="I88" i="31" s="1"/>
  <c r="R23" i="23"/>
  <c r="R25" i="23" s="1"/>
  <c r="F38" i="24"/>
  <c r="F35" i="24"/>
  <c r="F42" i="24" s="1"/>
  <c r="F44" i="24" s="1"/>
  <c r="J38" i="24"/>
  <c r="J46" i="24" s="1"/>
  <c r="J35" i="24"/>
  <c r="J42" i="24" s="1"/>
  <c r="J37" i="29"/>
  <c r="J45" i="29" s="1"/>
  <c r="J34" i="29"/>
  <c r="J41" i="29" s="1"/>
  <c r="N18" i="23"/>
  <c r="R16" i="23"/>
  <c r="J18" i="23"/>
  <c r="G41" i="31"/>
  <c r="G43" i="31" s="1"/>
  <c r="G86" i="31" s="1"/>
  <c r="G88" i="31" s="1"/>
  <c r="P15" i="23"/>
  <c r="AB17" i="17"/>
  <c r="N18" i="17"/>
  <c r="N21" i="17" s="1"/>
  <c r="AB16" i="17"/>
  <c r="P21" i="17"/>
  <c r="V18" i="17"/>
  <c r="V21" i="17" s="1"/>
  <c r="F40" i="24" l="1"/>
  <c r="F46" i="24"/>
  <c r="L21" i="17"/>
  <c r="AB19" i="17"/>
  <c r="AB18" i="17"/>
  <c r="X18" i="17"/>
  <c r="AB21" i="17" l="1"/>
  <c r="X21" i="17"/>
  <c r="H19" i="29" l="1"/>
  <c r="D19" i="29"/>
  <c r="H14" i="29"/>
  <c r="D14" i="29"/>
  <c r="H14" i="24"/>
  <c r="H21" i="24" s="1"/>
  <c r="H23" i="24" s="1"/>
  <c r="H25" i="24" s="1"/>
  <c r="H27" i="24" s="1"/>
  <c r="D14" i="24"/>
  <c r="D21" i="24" s="1"/>
  <c r="D23" i="24" s="1"/>
  <c r="D25" i="24" s="1"/>
  <c r="D27" i="24" s="1"/>
  <c r="D35" i="24" l="1"/>
  <c r="D44" i="24" s="1"/>
  <c r="D40" i="24"/>
  <c r="H35" i="24"/>
  <c r="H42" i="24" s="1"/>
  <c r="H38" i="24"/>
  <c r="H20" i="29"/>
  <c r="H22" i="29" s="1"/>
  <c r="H24" i="29" s="1"/>
  <c r="H26" i="29" s="1"/>
  <c r="D20" i="29"/>
  <c r="D22" i="29" s="1"/>
  <c r="D24" i="29" s="1"/>
  <c r="D26" i="29" s="1"/>
  <c r="D34" i="29" s="1"/>
  <c r="C83" i="31"/>
  <c r="C29" i="31"/>
  <c r="C41" i="31" s="1"/>
  <c r="C43" i="31" s="1"/>
  <c r="F18" i="23"/>
  <c r="R15" i="23"/>
  <c r="R18" i="23" s="1"/>
  <c r="P18" i="23"/>
  <c r="L15" i="23"/>
  <c r="L18" i="23" s="1"/>
  <c r="H18" i="23"/>
  <c r="D18" i="23"/>
  <c r="H34" i="29" l="1"/>
  <c r="C86" i="31"/>
  <c r="C88" i="31" s="1"/>
</calcChain>
</file>

<file path=xl/sharedStrings.xml><?xml version="1.0" encoding="utf-8"?>
<sst xmlns="http://schemas.openxmlformats.org/spreadsheetml/2006/main" count="452" uniqueCount="244">
  <si>
    <t>TAOKAENOI  FOOD  &amp;  MARKETING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</si>
  <si>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</si>
  <si>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30,  2026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</si>
  <si>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</si>
  <si>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</si>
  <si>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</si>
  <si>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</si>
  <si>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</si>
  <si>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</si>
  <si>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</si>
  <si>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</si>
  <si>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</si>
  <si>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</t>
  </si>
  <si>
    <t>but reviewed”</t>
  </si>
  <si>
    <t>ASSETS</t>
  </si>
  <si>
    <t>CURRENT  ASSETS</t>
  </si>
  <si>
    <t>Cash and cash equivalents</t>
  </si>
  <si>
    <t>Trade and other current receivables</t>
  </si>
  <si>
    <t>Short-term loans to a subsidiary</t>
  </si>
  <si>
    <t>Current portion of long-term loans to an associate</t>
  </si>
  <si>
    <t>Inventories</t>
  </si>
  <si>
    <t>Other current assets</t>
  </si>
  <si>
    <t>Total Current Assets</t>
  </si>
  <si>
    <t>NON-CURRENT  ASSETS</t>
  </si>
  <si>
    <t>Other non-current receivables</t>
  </si>
  <si>
    <t>Other non-current financial assets</t>
  </si>
  <si>
    <t>Investment in subsidiaries</t>
  </si>
  <si>
    <t>Investment in an associate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</si>
  <si>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</si>
  <si>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</si>
  <si>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</si>
  <si>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</si>
  <si>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</si>
  <si>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</si>
  <si>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</si>
  <si>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</si>
  <si>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</si>
  <si>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</si>
  <si>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</si>
  <si>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</si>
  <si>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 LIABILITIES</t>
  </si>
  <si>
    <t>Short-term borrowings from financial institutions</t>
  </si>
  <si>
    <t>Current portion of long-term borrowings</t>
  </si>
  <si>
    <t>from financial institution</t>
  </si>
  <si>
    <t>Trade and other current payables</t>
  </si>
  <si>
    <t>Current portion of lease liabilities</t>
  </si>
  <si>
    <t>Current provision for employee benefits</t>
  </si>
  <si>
    <t>Other current liabilities</t>
  </si>
  <si>
    <t>Total Current Liabilities</t>
  </si>
  <si>
    <t>NON-CURRENT  LIABILITIES</t>
  </si>
  <si>
    <t>Long-term borrowings from financial institution</t>
  </si>
  <si>
    <t>Lease liabilities</t>
  </si>
  <si>
    <t>Non-current provision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</si>
  <si>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</si>
  <si>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</si>
  <si>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</si>
  <si>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</si>
  <si>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</si>
  <si>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</si>
  <si>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</si>
  <si>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</si>
  <si>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</si>
  <si>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</si>
  <si>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>Share premium on ordinary shares</t>
  </si>
  <si>
    <t xml:space="preserve">Deficit arising from change in </t>
  </si>
  <si>
    <t>ownership interest in subsidiary</t>
  </si>
  <si>
    <t xml:space="preserve">RETAINED  EARNINGS </t>
  </si>
  <si>
    <t>Appropriated - Legal reserve</t>
  </si>
  <si>
    <t>Appropriated - Treasury share reserve</t>
  </si>
  <si>
    <t xml:space="preserve">Unappropriated 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</si>
  <si>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</si>
  <si>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>Other components of shareholders’ equity</t>
  </si>
  <si>
    <t>Total shareholders’ equity attributable to</t>
  </si>
  <si>
    <t>owners of the Company</t>
  </si>
  <si>
    <t>Non-controlling interests</t>
  </si>
  <si>
    <t>TOTAL  SHAREHOLDERS’  EQUITY</t>
  </si>
  <si>
    <t>TOTAL  LIABILITIES  AND  SHAREHOLDERS’  EQUITY</t>
  </si>
  <si>
    <t>STATEMENTS  OF  PROFIT  OR  LOSS  AND  OTHER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</si>
  <si>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</si>
  <si>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“UNAUDITED  BUT  REVIEWED”</t>
  </si>
  <si>
    <t>6M18</t>
  </si>
  <si>
    <t>NOTE</t>
  </si>
  <si>
    <t>Revenues</t>
  </si>
  <si>
    <t>Revenue from sales</t>
  </si>
  <si>
    <t>Revenue from sale of goods</t>
  </si>
  <si>
    <t>Gain on exchange rates - net</t>
  </si>
  <si>
    <t>-</t>
  </si>
  <si>
    <t>Other income</t>
  </si>
  <si>
    <t>Total revenues</t>
  </si>
  <si>
    <t>Expenses</t>
  </si>
  <si>
    <t>Costs</t>
  </si>
  <si>
    <t>Cost of sales</t>
  </si>
  <si>
    <t>Cost of sale of goods</t>
  </si>
  <si>
    <t>Distribution costs</t>
  </si>
  <si>
    <t>Administrative expenses</t>
  </si>
  <si>
    <t>Loss on exchange rates - net</t>
  </si>
  <si>
    <t>Total expenses</t>
  </si>
  <si>
    <t>Profit from operating activities</t>
  </si>
  <si>
    <t>Share of loss from investment in an associate</t>
  </si>
  <si>
    <t>Profit before finance costs and income tax expense</t>
  </si>
  <si>
    <t>Finance costs</t>
  </si>
  <si>
    <t>Profit before income tax expense</t>
  </si>
  <si>
    <t>Income tax expense</t>
  </si>
  <si>
    <t>Tax expense</t>
  </si>
  <si>
    <t>PROFIT  FOR  THE  PERIODS</t>
  </si>
  <si>
    <t>Profit for the periods</t>
  </si>
  <si>
    <t>OTHER  COMPREHENSIVE  INCOME</t>
  </si>
  <si>
    <t>Items that may be reclassified subsequently to profit or loss</t>
  </si>
  <si>
    <t xml:space="preserve">   Exchange differences on translating financial statements</t>
  </si>
  <si>
    <t>Items that will not be reclassified subsequently to profit or loss</t>
  </si>
  <si>
    <t>Changes in fair value on equity instruments</t>
  </si>
  <si>
    <t>Other comprehensive loss for the period - net of income tax</t>
  </si>
  <si>
    <t>TOTAL  COMPREHENSIVE  INCOME  FOR  THE  PERIODS</t>
  </si>
  <si>
    <t>PROFIT  ATTRIBUTABLE  TO</t>
  </si>
  <si>
    <t xml:space="preserve">    Owners of the parent</t>
  </si>
  <si>
    <t xml:space="preserve">    Non-controlling interests</t>
  </si>
  <si>
    <t>TOTAL  COMPREHENSIVE  INCOME  ATTRIBUTABLE  TO</t>
  </si>
  <si>
    <t>Owners of the parent</t>
  </si>
  <si>
    <t>BASIC  EARNINGS  PER  SHARE  (BAHT)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</si>
  <si>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</si>
  <si>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Other comprehensive income (loss) for the period - net of income tax</t>
  </si>
  <si>
    <t xml:space="preserve">    Owners of the Parent</t>
  </si>
  <si>
    <t>Owners of the Parent</t>
  </si>
  <si>
    <t>TAOKAENOI FOOD  &amp;  MARKETING  PUBLIC  COMPANY  LIMITED  AND  ITS  SUBSIDIARIES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</si>
  <si>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</si>
  <si>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CONSOLIDATED  FINANCIAL  STATEMENTS</t>
  </si>
  <si>
    <t>Other comprehensive</t>
  </si>
  <si>
    <t>Deficit arising</t>
  </si>
  <si>
    <t xml:space="preserve"> income (loss)</t>
  </si>
  <si>
    <t>from change in</t>
  </si>
  <si>
    <t>Retained earnings</t>
  </si>
  <si>
    <t>Exchange</t>
  </si>
  <si>
    <t>Total other</t>
  </si>
  <si>
    <t>Total shareholders’</t>
  </si>
  <si>
    <t>Issued and</t>
  </si>
  <si>
    <t>Share premium</t>
  </si>
  <si>
    <t>ownership</t>
  </si>
  <si>
    <t>Appropriated</t>
  </si>
  <si>
    <t>differences</t>
  </si>
  <si>
    <t>components of</t>
  </si>
  <si>
    <t>equity attributable</t>
  </si>
  <si>
    <t>Total</t>
  </si>
  <si>
    <t>paid-up</t>
  </si>
  <si>
    <t>on ordinary</t>
  </si>
  <si>
    <t xml:space="preserve"> interest in </t>
  </si>
  <si>
    <t>Legal</t>
  </si>
  <si>
    <t>Treasury share</t>
  </si>
  <si>
    <t>on translating</t>
  </si>
  <si>
    <t xml:space="preserve"> Change in fair value</t>
  </si>
  <si>
    <t>shareholders’</t>
  </si>
  <si>
    <t>to owners</t>
  </si>
  <si>
    <t>Non-controlling</t>
  </si>
  <si>
    <t>share capital</t>
  </si>
  <si>
    <t>shares</t>
  </si>
  <si>
    <t>a subsidiary</t>
  </si>
  <si>
    <t>reserve</t>
  </si>
  <si>
    <t xml:space="preserve"> reserve</t>
  </si>
  <si>
    <t>Unappropriated</t>
  </si>
  <si>
    <t>Treasury shares</t>
  </si>
  <si>
    <t>financial statements</t>
  </si>
  <si>
    <t xml:space="preserve"> of equity instruments</t>
  </si>
  <si>
    <t>equity</t>
  </si>
  <si>
    <t>of the Parent</t>
  </si>
  <si>
    <t>interests</t>
  </si>
  <si>
    <t>Balance as at January 1, 2025</t>
  </si>
  <si>
    <t>Profit for the period</t>
  </si>
  <si>
    <t>Other comprehensive income (loss) for the period</t>
  </si>
  <si>
    <t>Total comprehensive income (loss) for the period</t>
  </si>
  <si>
    <t>Dividends paid</t>
  </si>
  <si>
    <t>Balance as at June 30, 2025</t>
  </si>
  <si>
    <t>Balance as at January 1, 2026</t>
  </si>
  <si>
    <t>Balance as at June 30, 2026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</si>
  <si>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</si>
  <si>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</si>
  <si>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Other components of </t>
  </si>
  <si>
    <t>shareholders’ equity</t>
  </si>
  <si>
    <t>Issued and paid-up</t>
  </si>
  <si>
    <t xml:space="preserve">Share premium </t>
  </si>
  <si>
    <t>Change in fair value</t>
  </si>
  <si>
    <t>on ordinary shares</t>
  </si>
  <si>
    <t>Legal reserve</t>
  </si>
  <si>
    <t xml:space="preserve"> Treasury share reserve </t>
  </si>
  <si>
    <t xml:space="preserve"> Treasury shares</t>
  </si>
  <si>
    <t>of equity instruments</t>
  </si>
  <si>
    <t>Other comprehensive income for the period</t>
  </si>
  <si>
    <t>Total comprehensive income for the period</t>
  </si>
  <si>
    <t>Other comprehensive loss for the period</t>
  </si>
  <si>
    <t>STATEMENTS  OF  CASH  FLOWS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</si>
  <si>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30,  2026</t>
    </r>
  </si>
  <si>
    <t>Cash flows from operating activities</t>
  </si>
  <si>
    <t>Adjustments for</t>
  </si>
  <si>
    <t>Depreciation of fixed assets and right-of-use assets</t>
  </si>
  <si>
    <t xml:space="preserve">Amortization of intangible assets </t>
  </si>
  <si>
    <t xml:space="preserve">Loss from diminution in value of inventories </t>
  </si>
  <si>
    <t>Unrealized loss on derivatives</t>
  </si>
  <si>
    <t>Allowance for expected credit loss (reversal)</t>
  </si>
  <si>
    <t>Reversal allowance for impairment of fixed assets and intangible assets</t>
  </si>
  <si>
    <t>Difference from cancellation of leases</t>
  </si>
  <si>
    <t>(Gain) loss on sales and write-off of fixed assets and intangible assets</t>
  </si>
  <si>
    <t>Unrealized gain on exchange rate</t>
  </si>
  <si>
    <t>Gain on sales of other current financial assets</t>
  </si>
  <si>
    <t>Share of loss investment in associate</t>
  </si>
  <si>
    <t>Employee benefit obligations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</si>
  <si>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</si>
  <si>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</si>
  <si>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</si>
  <si>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</si>
  <si>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 xml:space="preserve">Trade and other current receivables </t>
  </si>
  <si>
    <t>Operating liabilities increase (decrease)</t>
  </si>
  <si>
    <t xml:space="preserve">Employee benefit obligation expenses </t>
  </si>
  <si>
    <t>Cash generated by operations</t>
  </si>
  <si>
    <t>Income tax paid</t>
  </si>
  <si>
    <t>Net cash used in operating activities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</si>
  <si>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</si>
  <si>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</si>
  <si>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>Advance payments for purchases of fixed and intangible assets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</si>
  <si>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</si>
  <si>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</si>
  <si>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</si>
  <si>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</si>
  <si>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>Cash paid for short-term loan to a subsidiary</t>
  </si>
  <si>
    <t>Dividend received</t>
  </si>
  <si>
    <t>Interest received</t>
  </si>
  <si>
    <t>Net cash used in investing activities</t>
  </si>
  <si>
    <t>Cash flows from financing activities</t>
  </si>
  <si>
    <t>Cash repayments for short-term borrowings from financial institutions</t>
  </si>
  <si>
    <t>Proceeds from short-term borrowings from financial institutions</t>
  </si>
  <si>
    <t>Cash repayments for short-term borrowings</t>
  </si>
  <si>
    <t>Cash repayments for lease liabilities</t>
  </si>
  <si>
    <t xml:space="preserve">Payment for treasury shares </t>
  </si>
  <si>
    <t>Interest paid</t>
  </si>
  <si>
    <t>Net cash provided by financing activities</t>
  </si>
  <si>
    <t>Effect of exchange rate changes</t>
  </si>
  <si>
    <t>Net decrease in cash and cash equivalents</t>
  </si>
  <si>
    <t>Cash and cash equivalents as at January 1,</t>
  </si>
  <si>
    <t>Cash and cash equivalents as at June 30,</t>
  </si>
  <si>
    <t>Non cash items</t>
  </si>
  <si>
    <t xml:space="preserve">Liabilities incurred from the acquisition of fixed assets and </t>
  </si>
  <si>
    <t xml:space="preserve">    intangible assets</t>
  </si>
  <si>
    <t xml:space="preserve">Accrued dividends </t>
  </si>
  <si>
    <t>Acquisition of right-of-use assets under the lease</t>
  </si>
  <si>
    <t>Corporate income tax payable</t>
  </si>
  <si>
    <t>Profit before finance costs and income tax</t>
  </si>
  <si>
    <t>Cash repayments for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</si>
</sst>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</numFmts>
  <fonts count="34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1" fillId="0" borderId="4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4" xfId="1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5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75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11" fillId="0" borderId="0" xfId="0" applyNumberFormat="1" applyFont="1"/>
    <xf numFmtId="173" fontId="11" fillId="0" borderId="0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9" fontId="11" fillId="0" borderId="0" xfId="4" applyNumberFormat="1" applyFont="1" applyFill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quotePrefix="1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0" fontId="30" fillId="0" borderId="3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2" fontId="31" fillId="0" borderId="0" xfId="3" applyNumberFormat="1" applyFont="1" applyFill="1" applyBorder="1" applyAlignment="1">
      <alignment horizontal="right" vertical="center"/>
    </xf>
    <xf numFmtId="172" fontId="31" fillId="0" borderId="0" xfId="3" applyNumberFormat="1" applyFont="1" applyFill="1" applyBorder="1" applyAlignment="1">
      <alignment vertical="center"/>
    </xf>
    <xf numFmtId="172" fontId="31" fillId="0" borderId="0" xfId="3" applyNumberFormat="1" applyFont="1" applyFill="1" applyBorder="1" applyAlignment="1">
      <alignment horizontal="center" vertical="center"/>
    </xf>
    <xf numFmtId="172" fontId="31" fillId="0" borderId="0" xfId="5" applyNumberFormat="1" applyFont="1" applyFill="1" applyAlignment="1">
      <alignment horizontal="center" vertical="center"/>
    </xf>
    <xf numFmtId="172" fontId="31" fillId="0" borderId="0" xfId="3" applyNumberFormat="1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172" fontId="31" fillId="0" borderId="0" xfId="3" applyNumberFormat="1" applyFont="1" applyFill="1" applyAlignment="1">
      <alignment vertical="center"/>
    </xf>
    <xf numFmtId="172" fontId="31" fillId="0" borderId="3" xfId="3" applyNumberFormat="1" applyFont="1" applyFill="1" applyBorder="1" applyAlignment="1">
      <alignment horizontal="center" vertical="center"/>
    </xf>
    <xf numFmtId="172" fontId="31" fillId="0" borderId="3" xfId="3" applyNumberFormat="1" applyFont="1" applyFill="1" applyBorder="1" applyAlignment="1">
      <alignment vertical="center"/>
    </xf>
    <xf numFmtId="172" fontId="31" fillId="0" borderId="3" xfId="3" applyNumberFormat="1" applyFont="1" applyFill="1" applyBorder="1" applyAlignment="1">
      <alignment horizontal="right" vertical="center"/>
    </xf>
    <xf numFmtId="172" fontId="31" fillId="0" borderId="5" xfId="3" applyNumberFormat="1" applyFont="1" applyFill="1" applyBorder="1" applyAlignment="1">
      <alignment horizontal="center" vertical="center"/>
    </xf>
    <xf numFmtId="174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Border="1" applyAlignment="1">
      <alignment horizontal="right" vertical="center"/>
    </xf>
    <xf numFmtId="171" fontId="31" fillId="0" borderId="0" xfId="3" applyNumberFormat="1" applyFont="1" applyFill="1" applyBorder="1" applyAlignment="1">
      <alignment horizontal="right" vertical="center"/>
    </xf>
    <xf numFmtId="41" fontId="31" fillId="0" borderId="0" xfId="0" applyNumberFormat="1" applyFont="1" applyAlignment="1">
      <alignment horizontal="right" vertical="center"/>
    </xf>
    <xf numFmtId="41" fontId="31" fillId="0" borderId="0" xfId="0" applyNumberFormat="1" applyFont="1" applyAlignment="1">
      <alignment vertical="center"/>
    </xf>
    <xf numFmtId="172" fontId="31" fillId="0" borderId="3" xfId="5" applyNumberFormat="1" applyFont="1" applyFill="1" applyBorder="1" applyAlignment="1">
      <alignment horizontal="center" vertical="center"/>
    </xf>
    <xf numFmtId="172" fontId="31" fillId="0" borderId="0" xfId="5" applyNumberFormat="1" applyFont="1" applyFill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165" fontId="30" fillId="0" borderId="3" xfId="0" applyNumberFormat="1" applyFont="1" applyBorder="1" applyAlignment="1">
      <alignment horizontal="center" vertical="center"/>
    </xf>
    <xf numFmtId="41" fontId="30" fillId="0" borderId="0" xfId="0" quotePrefix="1" applyNumberFormat="1" applyFont="1" applyAlignment="1">
      <alignment horizontal="center" vertical="center"/>
    </xf>
    <xf numFmtId="165" fontId="30" fillId="0" borderId="0" xfId="0" applyNumberFormat="1" applyFont="1" applyAlignment="1">
      <alignment vertical="center" wrapText="1"/>
    </xf>
    <xf numFmtId="41" fontId="10" fillId="0" borderId="0" xfId="0" applyNumberFormat="1" applyFont="1" applyAlignment="1">
      <alignment vertical="center"/>
    </xf>
    <xf numFmtId="41" fontId="31" fillId="0" borderId="0" xfId="7" applyNumberFormat="1" applyFont="1" applyFill="1" applyAlignment="1">
      <alignment horizontal="right" vertical="center"/>
    </xf>
    <xf numFmtId="41" fontId="31" fillId="0" borderId="0" xfId="7" applyNumberFormat="1" applyFont="1" applyFill="1" applyAlignment="1">
      <alignment vertical="center"/>
    </xf>
    <xf numFmtId="172" fontId="31" fillId="0" borderId="0" xfId="9" applyNumberFormat="1" applyFont="1" applyFill="1" applyBorder="1" applyAlignment="1">
      <alignment vertical="center"/>
    </xf>
    <xf numFmtId="41" fontId="31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4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 wrapText="1"/>
    </xf>
    <xf numFmtId="172" fontId="25" fillId="0" borderId="0" xfId="5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41" fontId="30" fillId="0" borderId="0" xfId="0" applyNumberFormat="1" applyFont="1" applyAlignment="1">
      <alignment vertical="center"/>
    </xf>
    <xf numFmtId="0" fontId="7" fillId="0" borderId="0" xfId="89" applyFont="1"/>
    <xf numFmtId="0" fontId="11" fillId="0" borderId="0" xfId="89" applyFont="1"/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166" fontId="24" fillId="0" borderId="0" xfId="3" applyNumberFormat="1" applyFont="1" applyFill="1" applyAlignment="1">
      <alignment horizontal="center" vertical="center"/>
    </xf>
    <xf numFmtId="172" fontId="11" fillId="0" borderId="3" xfId="5" quotePrefix="1" applyNumberFormat="1" applyFont="1" applyFill="1" applyBorder="1" applyAlignment="1">
      <alignment horizontal="center" vertical="center"/>
    </xf>
    <xf numFmtId="37" fontId="11" fillId="0" borderId="0" xfId="5" quotePrefix="1" applyNumberFormat="1" applyFont="1" applyFill="1" applyAlignment="1">
      <alignment horizontal="center" vertical="center"/>
    </xf>
    <xf numFmtId="166" fontId="32" fillId="0" borderId="0" xfId="3" applyNumberFormat="1" applyFont="1" applyFill="1" applyBorder="1" applyAlignment="1">
      <alignment vertical="center"/>
    </xf>
    <xf numFmtId="166" fontId="32" fillId="0" borderId="0" xfId="3" applyNumberFormat="1" applyFont="1" applyFill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vertical="center"/>
    </xf>
    <xf numFmtId="165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1" shrinkToFit="1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4" xfId="10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1" fillId="0" borderId="4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41" fontId="11" fillId="0" borderId="5" xfId="3" applyNumberFormat="1" applyFont="1" applyFill="1" applyBorder="1" applyAlignment="1" applyProtection="1">
      <alignment vertical="center"/>
      <protection locked="0"/>
    </xf>
    <xf numFmtId="172" fontId="11" fillId="0" borderId="0" xfId="5" quotePrefix="1" applyNumberFormat="1" applyFont="1" applyFill="1" applyBorder="1" applyAlignment="1">
      <alignment horizontal="center" vertical="center"/>
    </xf>
    <xf numFmtId="165" fontId="30" fillId="0" borderId="0" xfId="0" quotePrefix="1" applyNumberFormat="1" applyFont="1" applyAlignment="1">
      <alignment horizontal="center" vertical="center" wrapText="1"/>
    </xf>
    <xf numFmtId="165" fontId="30" fillId="0" borderId="3" xfId="0" quotePrefix="1" applyNumberFormat="1" applyFont="1" applyBorder="1" applyAlignment="1">
      <alignment horizontal="center" vertical="center" wrapText="1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9" applyNumberFormat="1" applyFont="1" applyFill="1" applyAlignment="1">
      <alignment horizontal="right" vertical="center"/>
    </xf>
    <xf numFmtId="41" fontId="11" fillId="0" borderId="3" xfId="5" quotePrefix="1" applyNumberFormat="1" applyFont="1" applyFill="1" applyBorder="1" applyAlignment="1">
      <alignment horizontal="center" vertical="center"/>
    </xf>
    <xf numFmtId="172" fontId="31" fillId="0" borderId="0" xfId="5" applyNumberFormat="1" applyFont="1" applyAlignment="1">
      <alignment horizontal="center" vertical="center"/>
    </xf>
    <xf numFmtId="172" fontId="31" fillId="0" borderId="3" xfId="5" applyNumberFormat="1" applyFont="1" applyBorder="1" applyAlignment="1">
      <alignment horizontal="center" vertical="center"/>
    </xf>
    <xf numFmtId="173" fontId="11" fillId="0" borderId="0" xfId="3" applyNumberFormat="1" applyFont="1" applyAlignment="1">
      <alignment horizontal="center" vertical="center"/>
    </xf>
    <xf numFmtId="173" fontId="11" fillId="0" borderId="3" xfId="3" applyNumberFormat="1" applyFont="1" applyBorder="1" applyAlignment="1">
      <alignment horizontal="center" vertical="center"/>
    </xf>
    <xf numFmtId="172" fontId="25" fillId="0" borderId="0" xfId="5" applyNumberFormat="1" applyFont="1" applyAlignment="1">
      <alignment horizontal="center" vertical="center"/>
    </xf>
    <xf numFmtId="172" fontId="25" fillId="0" borderId="3" xfId="5" applyNumberFormat="1" applyFont="1" applyBorder="1" applyAlignment="1">
      <alignment horizontal="center" vertical="center"/>
    </xf>
    <xf numFmtId="41" fontId="7" fillId="0" borderId="0" xfId="89" applyNumberFormat="1" applyFont="1"/>
    <xf numFmtId="0" fontId="6" fillId="0" borderId="0" xfId="0" applyFont="1" applyAlignment="1">
      <alignment vertical="center"/>
    </xf>
    <xf numFmtId="165" fontId="11" fillId="0" borderId="0" xfId="0" applyNumberFormat="1" applyFont="1" applyAlignment="1">
      <alignment horizontal="left" vertical="center" wrapText="1" indent="1"/>
    </xf>
    <xf numFmtId="0" fontId="26" fillId="0" borderId="0" xfId="3" applyNumberFormat="1" applyFont="1" applyFill="1" applyAlignment="1">
      <alignment horizontal="center" vertical="center"/>
    </xf>
    <xf numFmtId="170" fontId="11" fillId="0" borderId="0" xfId="3" applyNumberFormat="1" applyFont="1" applyFill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37" fontId="11" fillId="0" borderId="0" xfId="5" applyNumberFormat="1" applyFont="1" applyFill="1" applyAlignment="1">
      <alignment horizontal="center" vertical="center"/>
    </xf>
    <xf numFmtId="41" fontId="5" fillId="0" borderId="0" xfId="0" applyNumberFormat="1" applyFont="1" applyAlignment="1" applyProtection="1">
      <alignment vertical="center"/>
      <protection locked="0"/>
    </xf>
    <xf numFmtId="166" fontId="25" fillId="0" borderId="0" xfId="3" applyNumberFormat="1" applyFont="1" applyAlignment="1">
      <alignment horizontal="left" vertical="center" indent="2"/>
    </xf>
    <xf numFmtId="41" fontId="11" fillId="0" borderId="6" xfId="10" applyNumberFormat="1" applyFont="1" applyFill="1" applyBorder="1" applyAlignment="1" applyProtection="1">
      <alignment vertical="center"/>
      <protection locked="0"/>
    </xf>
    <xf numFmtId="41" fontId="11" fillId="0" borderId="6" xfId="0" applyNumberFormat="1" applyFont="1" applyBorder="1" applyAlignment="1" applyProtection="1">
      <alignment vertical="center"/>
      <protection locked="0"/>
    </xf>
    <xf numFmtId="41" fontId="11" fillId="0" borderId="6" xfId="3" applyNumberFormat="1" applyFont="1" applyFill="1" applyBorder="1" applyAlignment="1">
      <alignment vertical="center"/>
    </xf>
    <xf numFmtId="41" fontId="11" fillId="0" borderId="7" xfId="3" applyNumberFormat="1" applyFont="1" applyFill="1" applyBorder="1" applyAlignment="1">
      <alignment vertical="center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37" fontId="11" fillId="0" borderId="6" xfId="5" applyNumberFormat="1" applyFont="1" applyFill="1" applyBorder="1" applyAlignment="1">
      <alignment vertical="center"/>
    </xf>
    <xf numFmtId="41" fontId="11" fillId="0" borderId="6" xfId="11" applyNumberFormat="1" applyFont="1" applyFill="1" applyBorder="1" applyAlignment="1">
      <alignment horizontal="right" vertical="center"/>
    </xf>
    <xf numFmtId="41" fontId="11" fillId="0" borderId="6" xfId="3" applyNumberFormat="1" applyFont="1" applyFill="1" applyBorder="1" applyAlignment="1">
      <alignment horizontal="right" vertical="center"/>
    </xf>
    <xf numFmtId="37" fontId="11" fillId="0" borderId="7" xfId="5" applyNumberFormat="1" applyFont="1" applyFill="1" applyBorder="1" applyAlignment="1">
      <alignment vertical="center"/>
    </xf>
    <xf numFmtId="41" fontId="30" fillId="0" borderId="7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 wrapText="1"/>
    </xf>
    <xf numFmtId="41" fontId="10" fillId="0" borderId="7" xfId="0" applyNumberFormat="1" applyFont="1" applyBorder="1" applyAlignment="1">
      <alignment horizontal="center" vertical="center" wrapText="1"/>
    </xf>
    <xf numFmtId="166" fontId="25" fillId="0" borderId="7" xfId="3" applyNumberFormat="1" applyFont="1" applyFill="1" applyBorder="1" applyAlignment="1">
      <alignment horizontal="right" vertical="center"/>
    </xf>
    <xf numFmtId="166" fontId="25" fillId="0" borderId="6" xfId="3" applyNumberFormat="1" applyFont="1" applyFill="1" applyBorder="1" applyAlignment="1">
      <alignment horizontal="right" vertical="center"/>
    </xf>
    <xf numFmtId="166" fontId="25" fillId="0" borderId="6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49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 wrapText="1"/>
    </xf>
    <xf numFmtId="165" fontId="30" fillId="0" borderId="7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1" fontId="30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2 2" xfId="91" xr:uid="{24CDCF6B-C315-4218-AE99-FE6407EF7B43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DFE6B-8D53-443A-9F64-BF81DB0E1214}">
  <sheetPr>
    <tabColor theme="0" tint="-0.14999847407452621"/>
  </sheetPr>
  <dimension ref="A1:J105"/>
  <sheetViews>
    <sheetView tabSelected="1" topLeftCell="A56" zoomScale="85" zoomScaleNormal="85" zoomScaleSheetLayoutView="80" workbookViewId="0">
      <selection activeCell="A71" sqref="A71"/>
    </sheetView>
  </sheetViews>
  <sheetFormatPr defaultColWidth="9.453125" defaultRowHeight="21.25" customHeight="1"/>
  <cols>
    <col min="1" max="1" width="55.7265625" style="139" customWidth="1"/>
    <col min="2" max="2" width="7.7265625" style="139" customWidth="1"/>
    <col min="3" max="3" width="2.26953125" style="139" customWidth="1"/>
    <col min="4" max="4" width="15.08984375" style="140" customWidth="1"/>
    <col min="5" max="5" width="1.453125" style="140" customWidth="1"/>
    <col min="6" max="6" width="15.08984375" style="140" customWidth="1"/>
    <col min="7" max="7" width="1.453125" style="140" customWidth="1"/>
    <col min="8" max="8" width="15.08984375" style="140" customWidth="1"/>
    <col min="9" max="9" width="1.453125" style="140" customWidth="1"/>
    <col min="10" max="10" width="15.08984375" style="140" customWidth="1"/>
    <col min="11" max="16384" width="9.453125" style="139"/>
  </cols>
  <sheetData>
    <row r="1" spans="1:10" ht="21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21.25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21.25" customHeight="1">
      <c r="A3" s="213" t="s">
        <v>2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1.25" customHeight="1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6" customHeight="1">
      <c r="A5" s="7"/>
      <c r="B5" s="2"/>
      <c r="C5" s="2"/>
      <c r="D5" s="62"/>
      <c r="E5" s="8"/>
      <c r="F5" s="62"/>
      <c r="G5" s="63"/>
      <c r="H5" s="62"/>
      <c r="I5" s="8"/>
      <c r="J5" s="8"/>
    </row>
    <row r="6" spans="1:10" ht="21.25" customHeight="1">
      <c r="A6" s="6"/>
      <c r="B6" s="4" t="s">
        <v>4</v>
      </c>
      <c r="C6" s="4"/>
      <c r="D6" s="213" t="s">
        <v>5</v>
      </c>
      <c r="E6" s="213"/>
      <c r="F6" s="213"/>
      <c r="G6" s="50"/>
      <c r="H6" s="213" t="s">
        <v>6</v>
      </c>
      <c r="I6" s="213"/>
      <c r="J6" s="213"/>
    </row>
    <row r="7" spans="1:10" ht="21.25" customHeight="1">
      <c r="A7" s="6"/>
      <c r="B7" s="50"/>
      <c r="C7" s="50"/>
      <c r="D7" s="213" t="s">
        <v>7</v>
      </c>
      <c r="E7" s="213"/>
      <c r="F7" s="213"/>
      <c r="G7" s="50"/>
      <c r="H7" s="213" t="s">
        <v>7</v>
      </c>
      <c r="I7" s="213"/>
      <c r="J7" s="213"/>
    </row>
    <row r="8" spans="1:10" ht="21.25" customHeight="1">
      <c r="A8" s="6"/>
      <c r="B8" s="50"/>
      <c r="C8" s="50"/>
      <c r="D8" s="10" t="s">
        <v>8</v>
      </c>
      <c r="E8" s="10"/>
      <c r="F8" s="10" t="s">
        <v>9</v>
      </c>
      <c r="G8" s="10"/>
      <c r="H8" s="10" t="s">
        <v>8</v>
      </c>
      <c r="I8" s="10"/>
      <c r="J8" s="10" t="s">
        <v>9</v>
      </c>
    </row>
    <row r="9" spans="1:10" ht="21.25" customHeight="1">
      <c r="A9" s="6"/>
      <c r="B9" s="50"/>
      <c r="C9" s="50"/>
      <c r="D9" s="10" t="s">
        <v>10</v>
      </c>
      <c r="E9" s="10"/>
      <c r="F9" s="10" t="s">
        <v>11</v>
      </c>
      <c r="G9" s="10"/>
      <c r="H9" s="10" t="s">
        <v>10</v>
      </c>
      <c r="I9" s="10"/>
      <c r="J9" s="10" t="s">
        <v>11</v>
      </c>
    </row>
    <row r="10" spans="1:10" ht="21.25" customHeight="1">
      <c r="A10" s="6"/>
      <c r="B10" s="50"/>
      <c r="C10" s="50"/>
      <c r="D10" s="185">
        <v>2026</v>
      </c>
      <c r="E10" s="185"/>
      <c r="F10" s="185">
        <v>2025</v>
      </c>
      <c r="G10" s="185"/>
      <c r="H10" s="185">
        <v>2026</v>
      </c>
      <c r="I10" s="185"/>
      <c r="J10" s="185">
        <v>2025</v>
      </c>
    </row>
    <row r="11" spans="1:10" ht="21.25" customHeight="1">
      <c r="A11" s="6"/>
      <c r="B11" s="50"/>
      <c r="C11" s="50"/>
      <c r="D11" s="10" t="s">
        <v>12</v>
      </c>
      <c r="E11" s="10"/>
      <c r="F11" s="10"/>
      <c r="G11" s="10"/>
      <c r="H11" s="10" t="s">
        <v>12</v>
      </c>
      <c r="I11" s="10"/>
      <c r="J11" s="10"/>
    </row>
    <row r="12" spans="1:10" ht="21.25" customHeight="1">
      <c r="A12" s="12"/>
      <c r="B12" s="13"/>
      <c r="C12" s="13"/>
      <c r="D12" s="10" t="s">
        <v>13</v>
      </c>
      <c r="E12" s="10"/>
      <c r="F12" s="10"/>
      <c r="G12" s="10"/>
      <c r="H12" s="10" t="s">
        <v>13</v>
      </c>
      <c r="I12" s="10"/>
      <c r="J12" s="10"/>
    </row>
    <row r="13" spans="1:10" ht="21.25" customHeight="1">
      <c r="A13" s="4" t="s">
        <v>14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21.25" customHeight="1">
      <c r="A14" s="142" t="s">
        <v>15</v>
      </c>
      <c r="B14" s="13"/>
      <c r="C14" s="13"/>
      <c r="D14" s="43"/>
      <c r="E14" s="43"/>
      <c r="F14" s="43"/>
      <c r="G14" s="43"/>
      <c r="H14" s="43"/>
      <c r="I14" s="43"/>
      <c r="J14" s="43"/>
    </row>
    <row r="15" spans="1:10" ht="21.25" customHeight="1">
      <c r="A15" s="154" t="s">
        <v>16</v>
      </c>
      <c r="B15" s="13"/>
      <c r="C15" s="13"/>
      <c r="D15" s="155">
        <v>295029</v>
      </c>
      <c r="E15" s="156"/>
      <c r="F15" s="155">
        <v>368725</v>
      </c>
      <c r="G15" s="157"/>
      <c r="H15" s="155">
        <v>190928</v>
      </c>
      <c r="I15" s="157"/>
      <c r="J15" s="155">
        <v>237840</v>
      </c>
    </row>
    <row r="16" spans="1:10" ht="21.25" customHeight="1">
      <c r="A16" s="154" t="s">
        <v>17</v>
      </c>
      <c r="B16" s="13">
        <v>4</v>
      </c>
      <c r="C16" s="13"/>
      <c r="D16" s="155">
        <v>807865</v>
      </c>
      <c r="E16" s="156"/>
      <c r="F16" s="155">
        <v>953641</v>
      </c>
      <c r="G16" s="157"/>
      <c r="H16" s="155">
        <v>873004</v>
      </c>
      <c r="I16" s="157"/>
      <c r="J16" s="155">
        <v>1019100</v>
      </c>
    </row>
    <row r="17" spans="1:10" ht="21.25" customHeight="1">
      <c r="A17" s="154" t="s">
        <v>18</v>
      </c>
      <c r="B17" s="13">
        <v>14</v>
      </c>
      <c r="C17" s="13"/>
      <c r="D17" s="186">
        <v>0</v>
      </c>
      <c r="E17" s="156"/>
      <c r="F17" s="186">
        <v>0</v>
      </c>
      <c r="G17" s="157"/>
      <c r="H17" s="186">
        <v>0</v>
      </c>
      <c r="I17" s="157"/>
      <c r="J17" s="155">
        <v>46</v>
      </c>
    </row>
    <row r="18" spans="1:10" ht="21.25" customHeight="1">
      <c r="A18" s="154" t="s">
        <v>19</v>
      </c>
      <c r="B18" s="13">
        <v>14</v>
      </c>
      <c r="C18" s="13"/>
      <c r="D18" s="155">
        <v>7119</v>
      </c>
      <c r="E18" s="156"/>
      <c r="F18" s="155">
        <v>7124</v>
      </c>
      <c r="G18" s="157"/>
      <c r="H18" s="155">
        <v>7119</v>
      </c>
      <c r="I18" s="157"/>
      <c r="J18" s="155">
        <v>7124</v>
      </c>
    </row>
    <row r="19" spans="1:10" ht="21.25" customHeight="1">
      <c r="A19" s="154" t="s">
        <v>20</v>
      </c>
      <c r="B19" s="13">
        <v>5</v>
      </c>
      <c r="C19" s="13"/>
      <c r="D19" s="155">
        <v>1868877</v>
      </c>
      <c r="E19" s="156"/>
      <c r="F19" s="155">
        <v>1022620</v>
      </c>
      <c r="G19" s="157"/>
      <c r="H19" s="155">
        <v>1805252</v>
      </c>
      <c r="I19" s="157"/>
      <c r="J19" s="155">
        <v>971393</v>
      </c>
    </row>
    <row r="20" spans="1:10" ht="21.25" customHeight="1">
      <c r="A20" s="154" t="s">
        <v>21</v>
      </c>
      <c r="B20" s="13"/>
      <c r="C20" s="13"/>
      <c r="D20" s="155">
        <v>16305</v>
      </c>
      <c r="E20" s="156"/>
      <c r="F20" s="155">
        <v>16968</v>
      </c>
      <c r="G20" s="157"/>
      <c r="H20" s="155">
        <v>14679</v>
      </c>
      <c r="I20" s="157"/>
      <c r="J20" s="155">
        <v>15128</v>
      </c>
    </row>
    <row r="21" spans="1:10" ht="21.25" customHeight="1">
      <c r="A21" s="144" t="s">
        <v>22</v>
      </c>
      <c r="B21" s="9"/>
      <c r="C21" s="9"/>
      <c r="D21" s="191">
        <f>SUM(D15:D20)</f>
        <v>2995195</v>
      </c>
      <c r="E21" s="158"/>
      <c r="F21" s="191">
        <f>SUM(F15:F20)</f>
        <v>2369078</v>
      </c>
      <c r="G21" s="157"/>
      <c r="H21" s="191">
        <f>SUM(H15:H20)</f>
        <v>2890982</v>
      </c>
      <c r="I21" s="157"/>
      <c r="J21" s="191">
        <f>SUM(J15:J20)</f>
        <v>2250631</v>
      </c>
    </row>
    <row r="22" spans="1:10" ht="21.25" customHeight="1">
      <c r="A22" s="51"/>
      <c r="B22" s="13"/>
      <c r="C22" s="13"/>
      <c r="D22" s="155"/>
      <c r="E22" s="158"/>
      <c r="F22" s="155"/>
      <c r="G22" s="157"/>
      <c r="H22" s="157"/>
      <c r="I22" s="157"/>
      <c r="J22" s="157"/>
    </row>
    <row r="23" spans="1:10" ht="21.25" customHeight="1">
      <c r="A23" s="142" t="s">
        <v>23</v>
      </c>
      <c r="B23" s="13"/>
      <c r="C23" s="13"/>
      <c r="D23" s="155"/>
      <c r="E23" s="158"/>
      <c r="F23" s="155"/>
      <c r="G23" s="157"/>
      <c r="H23" s="157"/>
      <c r="I23" s="157"/>
      <c r="J23" s="157"/>
    </row>
    <row r="24" spans="1:10" ht="21.25" customHeight="1">
      <c r="A24" s="154" t="s">
        <v>24</v>
      </c>
      <c r="B24" s="13"/>
      <c r="C24" s="13"/>
      <c r="D24" s="155">
        <v>5900</v>
      </c>
      <c r="E24" s="158"/>
      <c r="F24" s="186">
        <v>0</v>
      </c>
      <c r="G24" s="157"/>
      <c r="H24" s="157">
        <v>5900</v>
      </c>
      <c r="I24" s="157"/>
      <c r="J24" s="186">
        <v>0</v>
      </c>
    </row>
    <row r="25" spans="1:10" ht="21.25" customHeight="1">
      <c r="A25" s="154" t="s">
        <v>25</v>
      </c>
      <c r="B25" s="13">
        <v>6</v>
      </c>
      <c r="C25" s="13"/>
      <c r="D25" s="155">
        <v>257251</v>
      </c>
      <c r="E25" s="158"/>
      <c r="F25" s="155">
        <v>276438</v>
      </c>
      <c r="G25" s="157"/>
      <c r="H25" s="157">
        <v>257251</v>
      </c>
      <c r="I25" s="157"/>
      <c r="J25" s="157">
        <v>276438</v>
      </c>
    </row>
    <row r="26" spans="1:10" ht="21.25" customHeight="1">
      <c r="A26" s="154" t="s">
        <v>26</v>
      </c>
      <c r="B26" s="13"/>
      <c r="C26" s="13"/>
      <c r="D26" s="186">
        <v>0</v>
      </c>
      <c r="E26" s="156"/>
      <c r="F26" s="186">
        <v>0</v>
      </c>
      <c r="G26" s="157"/>
      <c r="H26" s="155">
        <v>216532</v>
      </c>
      <c r="I26" s="157"/>
      <c r="J26" s="155">
        <v>216532</v>
      </c>
    </row>
    <row r="27" spans="1:10" ht="21.25" customHeight="1">
      <c r="A27" s="154" t="s">
        <v>27</v>
      </c>
      <c r="B27" s="13"/>
      <c r="C27" s="13"/>
      <c r="D27" s="159">
        <v>5978</v>
      </c>
      <c r="E27" s="156"/>
      <c r="F27" s="159">
        <v>6330</v>
      </c>
      <c r="G27" s="157"/>
      <c r="H27" s="155">
        <v>10000</v>
      </c>
      <c r="I27" s="157"/>
      <c r="J27" s="155">
        <v>10000</v>
      </c>
    </row>
    <row r="28" spans="1:10" ht="21.25" customHeight="1">
      <c r="A28" s="154" t="s">
        <v>28</v>
      </c>
      <c r="B28" s="13"/>
      <c r="C28" s="13"/>
      <c r="D28" s="155">
        <v>39745</v>
      </c>
      <c r="E28" s="156"/>
      <c r="F28" s="155">
        <v>39745</v>
      </c>
      <c r="G28" s="157"/>
      <c r="H28" s="155">
        <v>39745</v>
      </c>
      <c r="I28" s="157"/>
      <c r="J28" s="155">
        <v>39745</v>
      </c>
    </row>
    <row r="29" spans="1:10" ht="21.25" customHeight="1">
      <c r="A29" s="154" t="s">
        <v>29</v>
      </c>
      <c r="B29" s="13">
        <v>7</v>
      </c>
      <c r="C29" s="13"/>
      <c r="D29" s="155">
        <v>963423</v>
      </c>
      <c r="E29" s="156"/>
      <c r="F29" s="155">
        <v>969581</v>
      </c>
      <c r="G29" s="157"/>
      <c r="H29" s="155">
        <v>951586</v>
      </c>
      <c r="I29" s="157"/>
      <c r="J29" s="155">
        <v>937046</v>
      </c>
    </row>
    <row r="30" spans="1:10" ht="21.25" customHeight="1">
      <c r="A30" s="154" t="s">
        <v>30</v>
      </c>
      <c r="B30" s="13">
        <v>8</v>
      </c>
      <c r="C30" s="13"/>
      <c r="D30" s="155">
        <v>57610</v>
      </c>
      <c r="E30" s="156"/>
      <c r="F30" s="155">
        <v>70190</v>
      </c>
      <c r="G30" s="157"/>
      <c r="H30" s="155">
        <v>44900</v>
      </c>
      <c r="I30" s="157"/>
      <c r="J30" s="155">
        <v>46126</v>
      </c>
    </row>
    <row r="31" spans="1:10" ht="21.25" customHeight="1">
      <c r="A31" s="154" t="s">
        <v>31</v>
      </c>
      <c r="B31" s="13"/>
      <c r="C31" s="13"/>
      <c r="D31" s="155">
        <v>12703</v>
      </c>
      <c r="E31" s="156"/>
      <c r="F31" s="155">
        <v>12059</v>
      </c>
      <c r="G31" s="157"/>
      <c r="H31" s="186">
        <v>0</v>
      </c>
      <c r="I31" s="157"/>
      <c r="J31" s="186">
        <v>0</v>
      </c>
    </row>
    <row r="32" spans="1:10" ht="21.25" customHeight="1">
      <c r="A32" s="154" t="s">
        <v>32</v>
      </c>
      <c r="B32" s="13"/>
      <c r="C32" s="13"/>
      <c r="D32" s="155">
        <v>98561</v>
      </c>
      <c r="E32" s="156"/>
      <c r="F32" s="155">
        <v>98914</v>
      </c>
      <c r="G32" s="157"/>
      <c r="H32" s="155">
        <v>73270</v>
      </c>
      <c r="I32" s="157"/>
      <c r="J32" s="155">
        <v>66508</v>
      </c>
    </row>
    <row r="33" spans="1:10" ht="21.25" customHeight="1">
      <c r="A33" s="154" t="s">
        <v>33</v>
      </c>
      <c r="B33" s="13"/>
      <c r="C33" s="13"/>
      <c r="D33" s="155">
        <v>61727</v>
      </c>
      <c r="E33" s="156"/>
      <c r="F33" s="155">
        <v>63689</v>
      </c>
      <c r="G33" s="157"/>
      <c r="H33" s="155">
        <v>106145</v>
      </c>
      <c r="I33" s="157"/>
      <c r="J33" s="155">
        <v>99921</v>
      </c>
    </row>
    <row r="34" spans="1:10" ht="21.25" customHeight="1">
      <c r="A34" s="154" t="s">
        <v>34</v>
      </c>
      <c r="B34" s="13"/>
      <c r="C34" s="13"/>
      <c r="D34" s="155">
        <v>8122</v>
      </c>
      <c r="E34" s="156"/>
      <c r="F34" s="155">
        <v>16116</v>
      </c>
      <c r="G34" s="157"/>
      <c r="H34" s="155">
        <v>3727</v>
      </c>
      <c r="I34" s="157"/>
      <c r="J34" s="155">
        <v>4823</v>
      </c>
    </row>
    <row r="35" spans="1:10" ht="21.25" customHeight="1">
      <c r="A35" s="144" t="s">
        <v>35</v>
      </c>
      <c r="B35" s="9"/>
      <c r="C35" s="9"/>
      <c r="D35" s="192">
        <f>SUM(D24:D34)</f>
        <v>1511020</v>
      </c>
      <c r="E35" s="158"/>
      <c r="F35" s="192">
        <f>SUM(F24:F34)</f>
        <v>1553062</v>
      </c>
      <c r="G35" s="157"/>
      <c r="H35" s="192">
        <f>SUM(H24:H34)</f>
        <v>1709056</v>
      </c>
      <c r="I35" s="157"/>
      <c r="J35" s="192">
        <f>SUM(J24:J34)</f>
        <v>1697139</v>
      </c>
    </row>
    <row r="36" spans="1:10" ht="21.25" customHeight="1" thickBot="1">
      <c r="A36" s="64" t="s">
        <v>36</v>
      </c>
      <c r="B36" s="9"/>
      <c r="C36" s="9"/>
      <c r="D36" s="160">
        <f>SUM(D21,D35)</f>
        <v>4506215</v>
      </c>
      <c r="E36" s="158"/>
      <c r="F36" s="160">
        <f>SUM(F21,F35)</f>
        <v>3922140</v>
      </c>
      <c r="G36" s="157"/>
      <c r="H36" s="160">
        <f>SUM(H21,H35)</f>
        <v>4600038</v>
      </c>
      <c r="I36" s="157"/>
      <c r="J36" s="160">
        <f>SUM(J21,J35)</f>
        <v>3947770</v>
      </c>
    </row>
    <row r="37" spans="1:10" ht="21.25" customHeight="1" thickTop="1">
      <c r="A37" s="51"/>
      <c r="B37" s="13"/>
      <c r="C37" s="13"/>
      <c r="D37" s="18"/>
      <c r="E37" s="18"/>
      <c r="F37" s="18"/>
      <c r="G37" s="18"/>
      <c r="H37" s="18"/>
      <c r="I37" s="18"/>
      <c r="J37" s="18"/>
    </row>
    <row r="38" spans="1:10" ht="21.25" customHeight="1">
      <c r="A38" s="51"/>
      <c r="B38" s="13"/>
      <c r="C38" s="13"/>
      <c r="D38" s="18"/>
      <c r="E38" s="18"/>
      <c r="F38" s="18"/>
      <c r="G38" s="18"/>
      <c r="H38" s="18"/>
      <c r="I38" s="18"/>
      <c r="J38" s="18"/>
    </row>
    <row r="39" spans="1:10" ht="21.25" customHeight="1">
      <c r="A39" s="51"/>
      <c r="B39" s="13"/>
      <c r="C39" s="13"/>
      <c r="D39" s="18"/>
      <c r="E39" s="18"/>
      <c r="F39" s="18"/>
      <c r="G39" s="18"/>
      <c r="H39" s="18"/>
      <c r="I39" s="18"/>
      <c r="J39" s="18"/>
    </row>
    <row r="40" spans="1:10" ht="21.25" customHeight="1">
      <c r="A40" s="51"/>
      <c r="B40" s="13"/>
      <c r="C40" s="13"/>
      <c r="D40" s="18"/>
      <c r="E40" s="18"/>
      <c r="F40" s="18"/>
      <c r="G40" s="18"/>
      <c r="H40" s="18"/>
      <c r="I40" s="18"/>
      <c r="J40" s="18"/>
    </row>
    <row r="41" spans="1:10" ht="21.25" customHeight="1">
      <c r="A41" s="51"/>
      <c r="B41" s="13"/>
      <c r="C41" s="13"/>
      <c r="D41" s="18"/>
      <c r="E41" s="18"/>
      <c r="F41" s="18"/>
      <c r="G41" s="18"/>
      <c r="H41" s="18"/>
      <c r="I41" s="18"/>
      <c r="J41" s="18"/>
    </row>
    <row r="42" spans="1:10" ht="21.25" customHeight="1">
      <c r="A42" s="51"/>
      <c r="B42" s="13"/>
      <c r="C42" s="13"/>
      <c r="D42" s="18"/>
      <c r="E42" s="18"/>
      <c r="F42" s="18"/>
      <c r="G42" s="18"/>
      <c r="H42" s="18"/>
      <c r="I42" s="18"/>
      <c r="J42" s="18"/>
    </row>
    <row r="43" spans="1:10" ht="21.25" customHeight="1">
      <c r="A43" s="51"/>
      <c r="B43" s="13"/>
      <c r="C43" s="13"/>
      <c r="D43" s="18"/>
      <c r="E43" s="18"/>
      <c r="F43" s="18"/>
      <c r="G43" s="18"/>
      <c r="H43" s="18"/>
      <c r="I43" s="18"/>
      <c r="J43" s="18"/>
    </row>
    <row r="44" spans="1:10" ht="21.25" customHeight="1">
      <c r="A44" s="51"/>
      <c r="B44" s="13"/>
      <c r="C44" s="13"/>
      <c r="D44" s="18"/>
      <c r="E44" s="18"/>
      <c r="F44" s="18"/>
      <c r="G44" s="18"/>
      <c r="H44" s="18"/>
      <c r="I44" s="18"/>
      <c r="J44" s="18"/>
    </row>
    <row r="45" spans="1:10" ht="21.25" customHeight="1">
      <c r="A45" s="51"/>
      <c r="B45" s="13"/>
      <c r="C45" s="13"/>
      <c r="D45" s="18"/>
      <c r="E45" s="18"/>
      <c r="F45" s="18"/>
      <c r="G45" s="18"/>
      <c r="H45" s="18"/>
      <c r="I45" s="18"/>
      <c r="J45" s="18"/>
    </row>
    <row r="46" spans="1:10" ht="21.25" customHeight="1">
      <c r="A46" s="51"/>
      <c r="B46" s="13"/>
      <c r="C46" s="13"/>
      <c r="D46" s="18"/>
      <c r="E46" s="18"/>
      <c r="F46" s="18"/>
      <c r="G46" s="18"/>
      <c r="H46" s="18"/>
      <c r="I46" s="18"/>
      <c r="J46" s="18"/>
    </row>
    <row r="47" spans="1:10" ht="21.25" customHeight="1">
      <c r="A47" s="51"/>
      <c r="B47" s="13"/>
      <c r="C47" s="13"/>
      <c r="D47" s="18"/>
      <c r="E47" s="18"/>
      <c r="F47" s="18"/>
      <c r="G47" s="18"/>
      <c r="H47" s="18"/>
      <c r="I47" s="18"/>
      <c r="J47" s="18"/>
    </row>
    <row r="48" spans="1:10" ht="21.25" customHeight="1">
      <c r="A48" s="51"/>
      <c r="B48" s="13"/>
      <c r="C48" s="13"/>
      <c r="D48" s="18"/>
      <c r="E48" s="18"/>
      <c r="F48" s="18"/>
      <c r="G48" s="18"/>
      <c r="H48" s="18"/>
      <c r="I48" s="18"/>
      <c r="J48" s="18"/>
    </row>
    <row r="49" spans="1:10" ht="21.25" customHeight="1">
      <c r="A49" s="51"/>
      <c r="B49" s="13"/>
      <c r="C49" s="13"/>
      <c r="D49" s="18"/>
      <c r="E49" s="18"/>
      <c r="F49" s="18"/>
      <c r="G49" s="18"/>
      <c r="H49" s="18"/>
      <c r="I49" s="18"/>
      <c r="J49" s="18"/>
    </row>
    <row r="50" spans="1:10" ht="21.25" customHeight="1">
      <c r="A50" s="51" t="s">
        <v>37</v>
      </c>
      <c r="B50" s="13"/>
      <c r="C50" s="13"/>
      <c r="D50" s="18"/>
      <c r="E50" s="18"/>
      <c r="F50" s="18"/>
      <c r="G50" s="18"/>
      <c r="H50" s="18"/>
      <c r="I50" s="18"/>
      <c r="J50" s="18"/>
    </row>
    <row r="51" spans="1:10" ht="21.25" customHeight="1">
      <c r="A51" s="213" t="s">
        <v>0</v>
      </c>
      <c r="B51" s="213"/>
      <c r="C51" s="213"/>
      <c r="D51" s="213"/>
      <c r="E51" s="213"/>
      <c r="F51" s="213"/>
      <c r="G51" s="213"/>
      <c r="H51" s="213"/>
      <c r="I51" s="213"/>
      <c r="J51" s="213"/>
    </row>
    <row r="52" spans="1:10" ht="21.25" customHeight="1">
      <c r="A52" s="213" t="s">
        <v>38</v>
      </c>
      <c r="B52" s="213"/>
      <c r="C52" s="213"/>
      <c r="D52" s="213"/>
      <c r="E52" s="213"/>
      <c r="F52" s="213"/>
      <c r="G52" s="213"/>
      <c r="H52" s="213"/>
      <c r="I52" s="213"/>
      <c r="J52" s="213"/>
    </row>
    <row r="53" spans="1:10" ht="21.25" customHeight="1">
      <c r="A53" s="213" t="s">
        <v>2</v>
      </c>
      <c r="B53" s="213"/>
      <c r="C53" s="213"/>
      <c r="D53" s="213"/>
      <c r="E53" s="213"/>
      <c r="F53" s="213"/>
      <c r="G53" s="213"/>
      <c r="H53" s="213"/>
      <c r="I53" s="213"/>
      <c r="J53" s="213"/>
    </row>
    <row r="54" spans="1:10" ht="18" customHeight="1">
      <c r="A54" s="214" t="s">
        <v>3</v>
      </c>
      <c r="B54" s="214"/>
      <c r="C54" s="214"/>
      <c r="D54" s="214"/>
      <c r="E54" s="214"/>
      <c r="F54" s="214"/>
      <c r="G54" s="214"/>
      <c r="H54" s="214"/>
      <c r="I54" s="214"/>
      <c r="J54" s="214"/>
    </row>
    <row r="55" spans="1:10" ht="6.5" customHeight="1">
      <c r="A55" s="7"/>
      <c r="B55" s="2"/>
      <c r="C55" s="2"/>
      <c r="D55" s="62"/>
      <c r="E55" s="8"/>
      <c r="F55" s="62"/>
      <c r="G55" s="63"/>
      <c r="H55" s="62"/>
      <c r="I55" s="8"/>
      <c r="J55" s="8"/>
    </row>
    <row r="56" spans="1:10" ht="19.25" customHeight="1">
      <c r="A56" s="6"/>
      <c r="B56" s="4" t="s">
        <v>4</v>
      </c>
      <c r="C56" s="4"/>
      <c r="D56" s="213" t="s">
        <v>5</v>
      </c>
      <c r="E56" s="213"/>
      <c r="F56" s="213"/>
      <c r="G56" s="50"/>
      <c r="H56" s="213" t="s">
        <v>6</v>
      </c>
      <c r="I56" s="213"/>
      <c r="J56" s="213"/>
    </row>
    <row r="57" spans="1:10" ht="19.25" customHeight="1">
      <c r="A57" s="6"/>
      <c r="B57" s="50"/>
      <c r="C57" s="50"/>
      <c r="D57" s="213" t="s">
        <v>7</v>
      </c>
      <c r="E57" s="213"/>
      <c r="F57" s="213"/>
      <c r="G57" s="50"/>
      <c r="H57" s="213" t="s">
        <v>7</v>
      </c>
      <c r="I57" s="213"/>
      <c r="J57" s="213"/>
    </row>
    <row r="58" spans="1:10" ht="19.25" customHeight="1">
      <c r="A58" s="6"/>
      <c r="B58" s="50"/>
      <c r="C58" s="50"/>
      <c r="D58" s="10" t="s">
        <v>8</v>
      </c>
      <c r="E58" s="10"/>
      <c r="F58" s="10" t="s">
        <v>9</v>
      </c>
      <c r="G58" s="10"/>
      <c r="H58" s="10" t="s">
        <v>8</v>
      </c>
      <c r="I58" s="10"/>
      <c r="J58" s="10" t="s">
        <v>9</v>
      </c>
    </row>
    <row r="59" spans="1:10" ht="19.25" customHeight="1">
      <c r="A59" s="6"/>
      <c r="B59" s="50"/>
      <c r="C59" s="50"/>
      <c r="D59" s="10" t="s">
        <v>10</v>
      </c>
      <c r="E59" s="10"/>
      <c r="F59" s="10" t="s">
        <v>11</v>
      </c>
      <c r="G59" s="10"/>
      <c r="H59" s="10" t="s">
        <v>10</v>
      </c>
      <c r="I59" s="10"/>
      <c r="J59" s="10" t="s">
        <v>11</v>
      </c>
    </row>
    <row r="60" spans="1:10" ht="19.25" customHeight="1">
      <c r="A60" s="6"/>
      <c r="B60" s="50"/>
      <c r="C60" s="50"/>
      <c r="D60" s="185">
        <v>2026</v>
      </c>
      <c r="E60" s="185"/>
      <c r="F60" s="185">
        <v>2025</v>
      </c>
      <c r="G60" s="185"/>
      <c r="H60" s="185">
        <v>2026</v>
      </c>
      <c r="I60" s="185"/>
      <c r="J60" s="185">
        <v>2025</v>
      </c>
    </row>
    <row r="61" spans="1:10" ht="19.25" customHeight="1">
      <c r="A61" s="6"/>
      <c r="B61" s="50"/>
      <c r="C61" s="50"/>
      <c r="D61" s="10" t="s">
        <v>12</v>
      </c>
      <c r="E61" s="10"/>
      <c r="F61" s="10"/>
      <c r="G61" s="10"/>
      <c r="H61" s="10" t="s">
        <v>12</v>
      </c>
      <c r="I61" s="10"/>
      <c r="J61" s="10"/>
    </row>
    <row r="62" spans="1:10" ht="19.25" customHeight="1">
      <c r="A62" s="12"/>
      <c r="B62" s="13"/>
      <c r="C62" s="13"/>
      <c r="D62" s="10" t="s">
        <v>13</v>
      </c>
      <c r="E62" s="10"/>
      <c r="F62" s="10"/>
      <c r="G62" s="10"/>
      <c r="H62" s="10" t="s">
        <v>13</v>
      </c>
      <c r="I62" s="10"/>
      <c r="J62" s="10"/>
    </row>
    <row r="63" spans="1:10" ht="19.899999999999999" customHeight="1">
      <c r="A63" s="50" t="s">
        <v>39</v>
      </c>
      <c r="B63" s="183"/>
      <c r="C63" s="50"/>
      <c r="D63" s="10"/>
      <c r="E63" s="10"/>
      <c r="F63" s="10"/>
      <c r="G63" s="10"/>
      <c r="H63" s="10"/>
      <c r="I63" s="10"/>
      <c r="J63" s="10"/>
    </row>
    <row r="64" spans="1:10" ht="19.899999999999999" customHeight="1">
      <c r="A64" s="142" t="s">
        <v>40</v>
      </c>
      <c r="B64" s="13"/>
      <c r="C64" s="13"/>
      <c r="D64" s="158"/>
      <c r="E64" s="158"/>
      <c r="F64" s="158"/>
      <c r="G64" s="20"/>
      <c r="H64" s="20"/>
      <c r="I64" s="20"/>
      <c r="J64" s="20"/>
    </row>
    <row r="65" spans="1:10" ht="19.899999999999999" customHeight="1">
      <c r="A65" s="35" t="s">
        <v>41</v>
      </c>
      <c r="B65" s="13">
        <v>9</v>
      </c>
      <c r="C65" s="13"/>
      <c r="D65" s="155">
        <v>1343121</v>
      </c>
      <c r="E65" s="158"/>
      <c r="F65" s="155">
        <v>769900</v>
      </c>
      <c r="G65" s="163"/>
      <c r="H65" s="159">
        <v>1323221</v>
      </c>
      <c r="I65" s="163"/>
      <c r="J65" s="159">
        <v>750000</v>
      </c>
    </row>
    <row r="66" spans="1:10" ht="19.899999999999999" customHeight="1">
      <c r="A66" s="35" t="s">
        <v>42</v>
      </c>
      <c r="D66" s="189"/>
      <c r="E66" s="182"/>
      <c r="F66" s="182"/>
      <c r="G66" s="182"/>
      <c r="H66" s="182"/>
      <c r="I66" s="182"/>
      <c r="J66" s="182"/>
    </row>
    <row r="67" spans="1:10" ht="19.899999999999999" customHeight="1">
      <c r="A67" s="143" t="s">
        <v>43</v>
      </c>
      <c r="B67" s="13">
        <v>10</v>
      </c>
      <c r="C67" s="13"/>
      <c r="D67" s="155">
        <v>28440</v>
      </c>
      <c r="E67" s="158"/>
      <c r="F67" s="155">
        <v>28440</v>
      </c>
      <c r="G67" s="163"/>
      <c r="H67" s="155">
        <v>28440</v>
      </c>
      <c r="I67" s="163"/>
      <c r="J67" s="155">
        <v>28440</v>
      </c>
    </row>
    <row r="68" spans="1:10" ht="19.899999999999999" customHeight="1">
      <c r="A68" s="35" t="s">
        <v>44</v>
      </c>
      <c r="B68" s="13"/>
      <c r="C68" s="13"/>
      <c r="D68" s="155">
        <v>683083</v>
      </c>
      <c r="E68" s="156"/>
      <c r="F68" s="155">
        <v>672931</v>
      </c>
      <c r="G68" s="163"/>
      <c r="H68" s="155">
        <v>655650</v>
      </c>
      <c r="I68" s="163"/>
      <c r="J68" s="155">
        <v>614279</v>
      </c>
    </row>
    <row r="69" spans="1:10" ht="19.899999999999999" customHeight="1">
      <c r="A69" s="35" t="s">
        <v>45</v>
      </c>
      <c r="B69" s="13"/>
      <c r="C69" s="13"/>
      <c r="D69" s="155">
        <v>26745</v>
      </c>
      <c r="E69" s="156"/>
      <c r="F69" s="155">
        <v>34867</v>
      </c>
      <c r="G69" s="163"/>
      <c r="H69" s="155">
        <v>20361</v>
      </c>
      <c r="I69" s="163"/>
      <c r="J69" s="155">
        <v>22743</v>
      </c>
    </row>
    <row r="70" spans="1:10" ht="19.899999999999999" customHeight="1">
      <c r="A70" s="35" t="s">
        <v>46</v>
      </c>
      <c r="B70" s="13"/>
      <c r="C70" s="13"/>
      <c r="D70" s="155">
        <v>7212</v>
      </c>
      <c r="E70" s="156"/>
      <c r="F70" s="155">
        <v>12069</v>
      </c>
      <c r="G70" s="163"/>
      <c r="H70" s="155">
        <v>7212</v>
      </c>
      <c r="I70" s="163"/>
      <c r="J70" s="155">
        <v>12069</v>
      </c>
    </row>
    <row r="71" spans="1:10" ht="19.899999999999999" customHeight="1">
      <c r="A71" s="35" t="s">
        <v>241</v>
      </c>
      <c r="B71" s="13"/>
      <c r="C71" s="13"/>
      <c r="D71" s="155">
        <v>37554</v>
      </c>
      <c r="E71" s="156"/>
      <c r="F71" s="155">
        <v>31887</v>
      </c>
      <c r="G71" s="163"/>
      <c r="H71" s="155">
        <v>36382</v>
      </c>
      <c r="I71" s="163"/>
      <c r="J71" s="155">
        <v>31886</v>
      </c>
    </row>
    <row r="72" spans="1:10" ht="19.899999999999999" customHeight="1">
      <c r="A72" s="35" t="s">
        <v>47</v>
      </c>
      <c r="B72" s="13"/>
      <c r="C72" s="13"/>
      <c r="D72" s="155">
        <v>4495</v>
      </c>
      <c r="E72" s="156"/>
      <c r="F72" s="155">
        <v>6285</v>
      </c>
      <c r="G72" s="163"/>
      <c r="H72" s="155">
        <v>4341</v>
      </c>
      <c r="I72" s="163"/>
      <c r="J72" s="155">
        <v>6097</v>
      </c>
    </row>
    <row r="73" spans="1:10" ht="19.899999999999999" customHeight="1">
      <c r="A73" s="144" t="s">
        <v>48</v>
      </c>
      <c r="B73" s="13"/>
      <c r="C73" s="13"/>
      <c r="D73" s="192">
        <f>SUM(D65:D72)</f>
        <v>2130650</v>
      </c>
      <c r="E73" s="164"/>
      <c r="F73" s="192">
        <f>SUM(F65:F72)</f>
        <v>1556379</v>
      </c>
      <c r="G73" s="163"/>
      <c r="H73" s="192">
        <f>SUM(H65:H72)</f>
        <v>2075607</v>
      </c>
      <c r="I73" s="163"/>
      <c r="J73" s="192">
        <f>SUM(J65:J72)</f>
        <v>1465514</v>
      </c>
    </row>
    <row r="74" spans="1:10" ht="9" customHeight="1">
      <c r="A74" s="51"/>
      <c r="B74" s="13"/>
      <c r="C74" s="13"/>
      <c r="D74" s="158"/>
      <c r="E74" s="158"/>
      <c r="F74" s="158"/>
      <c r="G74" s="20"/>
      <c r="H74" s="20"/>
      <c r="I74" s="20"/>
      <c r="J74" s="20"/>
    </row>
    <row r="75" spans="1:10" ht="19.899999999999999" customHeight="1">
      <c r="A75" s="142" t="s">
        <v>49</v>
      </c>
      <c r="B75" s="13"/>
      <c r="C75" s="13"/>
      <c r="D75" s="158"/>
      <c r="E75" s="158"/>
      <c r="F75" s="158"/>
      <c r="G75" s="20"/>
      <c r="H75" s="20"/>
      <c r="I75" s="20"/>
      <c r="J75" s="20"/>
    </row>
    <row r="76" spans="1:10" ht="19.899999999999999" customHeight="1">
      <c r="A76" s="35" t="s">
        <v>50</v>
      </c>
      <c r="B76" s="13">
        <v>10</v>
      </c>
      <c r="C76" s="13"/>
      <c r="D76" s="158">
        <v>42340</v>
      </c>
      <c r="E76" s="158"/>
      <c r="F76" s="158">
        <v>56560</v>
      </c>
      <c r="G76" s="20"/>
      <c r="H76" s="158">
        <v>42340</v>
      </c>
      <c r="I76" s="20"/>
      <c r="J76" s="158">
        <v>56560</v>
      </c>
    </row>
    <row r="77" spans="1:10" ht="19.899999999999999" customHeight="1">
      <c r="A77" s="35" t="s">
        <v>51</v>
      </c>
      <c r="B77" s="13"/>
      <c r="C77" s="13"/>
      <c r="D77" s="158">
        <v>26819</v>
      </c>
      <c r="E77" s="158"/>
      <c r="F77" s="158">
        <v>37897</v>
      </c>
      <c r="G77" s="20"/>
      <c r="H77" s="158">
        <v>20421</v>
      </c>
      <c r="I77" s="20"/>
      <c r="J77" s="159">
        <v>24546</v>
      </c>
    </row>
    <row r="78" spans="1:10" ht="19.899999999999999" customHeight="1">
      <c r="A78" s="35" t="s">
        <v>52</v>
      </c>
      <c r="B78" s="13"/>
      <c r="C78" s="13"/>
      <c r="D78" s="155">
        <v>102219</v>
      </c>
      <c r="E78" s="156"/>
      <c r="F78" s="155">
        <v>95294</v>
      </c>
      <c r="G78" s="163"/>
      <c r="H78" s="155">
        <v>98911</v>
      </c>
      <c r="I78" s="163"/>
      <c r="J78" s="155">
        <v>91830</v>
      </c>
    </row>
    <row r="79" spans="1:10" ht="19.899999999999999" customHeight="1">
      <c r="A79" s="35" t="s">
        <v>53</v>
      </c>
      <c r="B79" s="13"/>
      <c r="C79" s="13"/>
      <c r="D79" s="155">
        <v>3083</v>
      </c>
      <c r="E79" s="156"/>
      <c r="F79" s="155">
        <v>3689</v>
      </c>
      <c r="G79" s="163"/>
      <c r="H79" s="155">
        <v>2981</v>
      </c>
      <c r="I79" s="163"/>
      <c r="J79" s="155">
        <v>2412</v>
      </c>
    </row>
    <row r="80" spans="1:10" ht="19.899999999999999" customHeight="1">
      <c r="A80" s="144" t="s">
        <v>54</v>
      </c>
      <c r="B80" s="9"/>
      <c r="C80" s="9"/>
      <c r="D80" s="193">
        <f>SUM(D76:D79)</f>
        <v>174461</v>
      </c>
      <c r="E80" s="158"/>
      <c r="F80" s="193">
        <f>SUM(F76:F79)</f>
        <v>193440</v>
      </c>
      <c r="G80" s="163"/>
      <c r="H80" s="193">
        <f>SUM(H76:H79)</f>
        <v>164653</v>
      </c>
      <c r="I80" s="163"/>
      <c r="J80" s="193">
        <f>SUM(J76:J79)</f>
        <v>175348</v>
      </c>
    </row>
    <row r="81" spans="1:10" ht="19.899999999999999" customHeight="1">
      <c r="A81" s="207" t="s">
        <v>55</v>
      </c>
      <c r="B81" s="9"/>
      <c r="C81" s="9"/>
      <c r="D81" s="165">
        <f>SUM(D73,D80)</f>
        <v>2305111</v>
      </c>
      <c r="E81" s="158"/>
      <c r="F81" s="165">
        <f>SUM(F73,F80)</f>
        <v>1749819</v>
      </c>
      <c r="G81" s="163"/>
      <c r="H81" s="165">
        <f>SUM(H73,H80)</f>
        <v>2240260</v>
      </c>
      <c r="I81" s="163"/>
      <c r="J81" s="165">
        <f>SUM(J73,J80)</f>
        <v>1640862</v>
      </c>
    </row>
    <row r="82" spans="1:10" ht="9" customHeight="1">
      <c r="A82" s="141"/>
      <c r="B82" s="9"/>
      <c r="C82" s="9"/>
      <c r="D82" s="166"/>
      <c r="E82" s="158"/>
      <c r="F82" s="166"/>
      <c r="G82" s="163"/>
      <c r="H82" s="163"/>
      <c r="I82" s="163"/>
      <c r="J82" s="163"/>
    </row>
    <row r="83" spans="1:10" ht="19.899999999999999" customHeight="1">
      <c r="A83" s="142" t="s">
        <v>56</v>
      </c>
      <c r="B83" s="13"/>
      <c r="C83" s="13"/>
      <c r="D83" s="158"/>
      <c r="E83" s="158"/>
      <c r="F83" s="158"/>
      <c r="G83" s="158"/>
      <c r="H83" s="158"/>
      <c r="I83" s="158"/>
      <c r="J83" s="158"/>
    </row>
    <row r="84" spans="1:10" ht="19.899999999999999" customHeight="1">
      <c r="A84" s="142" t="s">
        <v>57</v>
      </c>
      <c r="B84" s="13"/>
      <c r="C84" s="13"/>
      <c r="D84" s="158"/>
      <c r="E84" s="158"/>
      <c r="F84" s="158"/>
      <c r="G84" s="158"/>
      <c r="H84" s="158"/>
      <c r="I84" s="158"/>
      <c r="J84" s="158"/>
    </row>
    <row r="85" spans="1:10" ht="19.899999999999999" customHeight="1">
      <c r="A85" s="35" t="s">
        <v>58</v>
      </c>
      <c r="B85" s="13"/>
      <c r="C85" s="13"/>
      <c r="D85" s="158"/>
      <c r="E85" s="158"/>
      <c r="F85" s="158"/>
      <c r="G85" s="158"/>
      <c r="H85" s="158"/>
      <c r="I85" s="158"/>
      <c r="J85" s="158"/>
    </row>
    <row r="86" spans="1:10" ht="19.899999999999999" customHeight="1" thickBot="1">
      <c r="A86" s="143" t="s">
        <v>59</v>
      </c>
      <c r="B86" s="13"/>
      <c r="C86" s="13"/>
      <c r="D86" s="167">
        <v>345000</v>
      </c>
      <c r="E86" s="158"/>
      <c r="F86" s="167">
        <v>345000</v>
      </c>
      <c r="G86" s="168"/>
      <c r="H86" s="167">
        <v>345000</v>
      </c>
      <c r="I86" s="168"/>
      <c r="J86" s="167">
        <v>345000</v>
      </c>
    </row>
    <row r="87" spans="1:10" ht="19.899999999999999" customHeight="1" thickTop="1">
      <c r="A87" s="35" t="s">
        <v>60</v>
      </c>
      <c r="B87" s="13"/>
      <c r="C87" s="13"/>
      <c r="D87" s="168"/>
      <c r="E87" s="158"/>
      <c r="F87" s="168"/>
      <c r="G87" s="168"/>
      <c r="H87" s="168"/>
      <c r="I87" s="168"/>
      <c r="J87" s="168"/>
    </row>
    <row r="88" spans="1:10" ht="19.899999999999999" customHeight="1">
      <c r="A88" s="143" t="s">
        <v>61</v>
      </c>
      <c r="B88" s="13"/>
      <c r="C88" s="13"/>
      <c r="D88" s="158"/>
      <c r="E88" s="158"/>
      <c r="F88" s="158"/>
      <c r="G88" s="158"/>
      <c r="H88" s="158"/>
      <c r="I88" s="158"/>
      <c r="J88" s="158"/>
    </row>
    <row r="89" spans="1:10" ht="19.899999999999999" customHeight="1">
      <c r="A89" s="161" t="s">
        <v>62</v>
      </c>
      <c r="B89" s="13"/>
      <c r="C89" s="13"/>
      <c r="D89" s="158">
        <v>345000</v>
      </c>
      <c r="E89" s="158"/>
      <c r="F89" s="158">
        <v>345000</v>
      </c>
      <c r="G89" s="168"/>
      <c r="H89" s="158">
        <v>345000</v>
      </c>
      <c r="I89" s="168"/>
      <c r="J89" s="158">
        <v>345000</v>
      </c>
    </row>
    <row r="90" spans="1:10" ht="19.899999999999999" customHeight="1">
      <c r="A90" s="162" t="s">
        <v>63</v>
      </c>
      <c r="B90" s="13"/>
      <c r="C90" s="13"/>
      <c r="D90" s="158">
        <v>1315440</v>
      </c>
      <c r="E90" s="164"/>
      <c r="F90" s="158">
        <v>1315440</v>
      </c>
      <c r="G90" s="168"/>
      <c r="H90" s="158">
        <v>1315440</v>
      </c>
      <c r="I90" s="168"/>
      <c r="J90" s="158">
        <v>1315440</v>
      </c>
    </row>
    <row r="91" spans="1:10" ht="19.899999999999999" customHeight="1">
      <c r="A91" s="162" t="s">
        <v>64</v>
      </c>
      <c r="B91" s="13"/>
      <c r="C91" s="13"/>
      <c r="D91" s="168"/>
      <c r="E91" s="164"/>
      <c r="F91" s="168"/>
      <c r="G91" s="168"/>
      <c r="H91" s="168"/>
      <c r="I91" s="168"/>
      <c r="J91" s="168"/>
    </row>
    <row r="92" spans="1:10" ht="19.899999999999999" customHeight="1">
      <c r="A92" s="35" t="s">
        <v>65</v>
      </c>
      <c r="B92" s="13"/>
      <c r="C92" s="13"/>
      <c r="D92" s="168">
        <v>-79961</v>
      </c>
      <c r="E92" s="164"/>
      <c r="F92" s="168">
        <v>-79961</v>
      </c>
      <c r="G92" s="168"/>
      <c r="H92" s="186">
        <v>0</v>
      </c>
      <c r="I92" s="168"/>
      <c r="J92" s="186">
        <v>0</v>
      </c>
    </row>
    <row r="93" spans="1:10" ht="19.899999999999999" customHeight="1">
      <c r="A93" s="142" t="s">
        <v>66</v>
      </c>
      <c r="B93" s="13"/>
      <c r="C93" s="13"/>
      <c r="D93" s="168"/>
      <c r="E93" s="164"/>
      <c r="F93" s="168"/>
      <c r="G93" s="168"/>
      <c r="H93" s="168"/>
      <c r="I93" s="168"/>
      <c r="J93" s="168"/>
    </row>
    <row r="94" spans="1:10" ht="19.899999999999999" customHeight="1">
      <c r="A94" s="35" t="s">
        <v>67</v>
      </c>
      <c r="B94" s="13"/>
      <c r="C94" s="13"/>
      <c r="D94" s="164">
        <v>34500</v>
      </c>
      <c r="E94" s="164"/>
      <c r="F94" s="164">
        <v>34500</v>
      </c>
      <c r="G94" s="168"/>
      <c r="H94" s="164">
        <v>34500</v>
      </c>
      <c r="I94" s="168"/>
      <c r="J94" s="164">
        <v>34500</v>
      </c>
    </row>
    <row r="95" spans="1:10" ht="19.899999999999999" customHeight="1">
      <c r="A95" s="35" t="s">
        <v>68</v>
      </c>
      <c r="B95" s="13"/>
      <c r="C95" s="13"/>
      <c r="D95" s="164">
        <v>127299</v>
      </c>
      <c r="E95" s="164"/>
      <c r="F95" s="164">
        <v>127299</v>
      </c>
      <c r="G95" s="168"/>
      <c r="H95" s="164">
        <v>127299</v>
      </c>
      <c r="I95" s="168"/>
      <c r="J95" s="164">
        <v>127299</v>
      </c>
    </row>
    <row r="96" spans="1:10" ht="19.899999999999999" customHeight="1">
      <c r="A96" s="35" t="s">
        <v>69</v>
      </c>
      <c r="B96" s="13"/>
      <c r="C96" s="13"/>
      <c r="D96" s="164">
        <v>583323</v>
      </c>
      <c r="E96" s="164"/>
      <c r="F96" s="164">
        <v>540857</v>
      </c>
      <c r="G96" s="168"/>
      <c r="H96" s="164">
        <v>674351</v>
      </c>
      <c r="I96" s="168"/>
      <c r="J96" s="164">
        <v>606131</v>
      </c>
    </row>
    <row r="97" spans="1:10" ht="19.899999999999999" customHeight="1">
      <c r="A97" s="153" t="s">
        <v>70</v>
      </c>
      <c r="B97" s="13"/>
      <c r="C97" s="13"/>
      <c r="D97" s="164">
        <v>-127299</v>
      </c>
      <c r="E97" s="164"/>
      <c r="F97" s="164">
        <v>-127299</v>
      </c>
      <c r="G97" s="168"/>
      <c r="H97" s="164">
        <v>-127299</v>
      </c>
      <c r="I97" s="168"/>
      <c r="J97" s="164">
        <v>-127299</v>
      </c>
    </row>
    <row r="98" spans="1:10" ht="19.899999999999999" customHeight="1">
      <c r="A98" s="162" t="s">
        <v>71</v>
      </c>
      <c r="B98" s="13"/>
      <c r="C98" s="13"/>
      <c r="D98" s="168">
        <v>-18420</v>
      </c>
      <c r="E98" s="164"/>
      <c r="F98" s="168">
        <v>-7813</v>
      </c>
      <c r="G98" s="168"/>
      <c r="H98" s="168">
        <v>-9513</v>
      </c>
      <c r="I98" s="168"/>
      <c r="J98" s="168">
        <v>5837</v>
      </c>
    </row>
    <row r="99" spans="1:10" ht="19.899999999999999" customHeight="1">
      <c r="A99" s="35" t="s">
        <v>72</v>
      </c>
      <c r="B99" s="13"/>
      <c r="C99" s="13"/>
      <c r="D99" s="194"/>
      <c r="E99" s="164"/>
      <c r="F99" s="194"/>
      <c r="G99" s="158"/>
      <c r="H99" s="194"/>
      <c r="I99" s="158"/>
      <c r="J99" s="194"/>
    </row>
    <row r="100" spans="1:10" ht="19.899999999999999" customHeight="1">
      <c r="A100" s="143" t="s">
        <v>73</v>
      </c>
      <c r="B100" s="13"/>
      <c r="C100" s="13"/>
      <c r="D100" s="164">
        <f>SUM(D88:D98)</f>
        <v>2179882</v>
      </c>
      <c r="E100" s="164"/>
      <c r="F100" s="164">
        <f>SUM(F88:F98)</f>
        <v>2148023</v>
      </c>
      <c r="G100" s="168"/>
      <c r="H100" s="164">
        <f>SUM(H88:H98)</f>
        <v>2359778</v>
      </c>
      <c r="I100" s="168"/>
      <c r="J100" s="164">
        <f>SUM(J88:J98)</f>
        <v>2306908</v>
      </c>
    </row>
    <row r="101" spans="1:10" ht="19.899999999999999" customHeight="1">
      <c r="A101" s="162" t="s">
        <v>74</v>
      </c>
      <c r="B101" s="13"/>
      <c r="C101" s="13"/>
      <c r="D101" s="164">
        <v>21222</v>
      </c>
      <c r="E101" s="164"/>
      <c r="F101" s="164">
        <v>24298</v>
      </c>
      <c r="G101" s="168"/>
      <c r="H101" s="186">
        <v>0</v>
      </c>
      <c r="I101" s="168"/>
      <c r="J101" s="186">
        <v>0</v>
      </c>
    </row>
    <row r="102" spans="1:10" ht="19.899999999999999" customHeight="1">
      <c r="A102" s="141" t="s">
        <v>75</v>
      </c>
      <c r="B102" s="9"/>
      <c r="C102" s="9"/>
      <c r="D102" s="195">
        <f>SUM(D100:D101)</f>
        <v>2201104</v>
      </c>
      <c r="E102" s="164"/>
      <c r="F102" s="195">
        <f>SUM(F100:F101)</f>
        <v>2172321</v>
      </c>
      <c r="G102" s="168"/>
      <c r="H102" s="195">
        <f>SUM(H100:H101)</f>
        <v>2359778</v>
      </c>
      <c r="I102" s="168"/>
      <c r="J102" s="195">
        <f>SUM(J100:J101)</f>
        <v>2306908</v>
      </c>
    </row>
    <row r="103" spans="1:10" ht="19.899999999999999" customHeight="1" thickBot="1">
      <c r="A103" s="64" t="s">
        <v>76</v>
      </c>
      <c r="B103" s="9"/>
      <c r="C103" s="9"/>
      <c r="D103" s="169">
        <f>SUM(D81,D102)</f>
        <v>4506215</v>
      </c>
      <c r="E103" s="164"/>
      <c r="F103" s="169">
        <f>SUM(F81,F102)</f>
        <v>3922140</v>
      </c>
      <c r="G103" s="168"/>
      <c r="H103" s="169">
        <f>SUM(H81,H102)</f>
        <v>4600038</v>
      </c>
      <c r="I103" s="168"/>
      <c r="J103" s="169">
        <f>SUM(J81,J102)</f>
        <v>3947770</v>
      </c>
    </row>
    <row r="104" spans="1:10" ht="7.15" customHeight="1" thickTop="1">
      <c r="A104" s="64"/>
      <c r="B104" s="9"/>
      <c r="C104" s="9"/>
      <c r="D104" s="168"/>
      <c r="E104" s="164"/>
      <c r="F104" s="168"/>
      <c r="G104" s="168"/>
      <c r="H104" s="168"/>
      <c r="I104" s="168"/>
      <c r="J104" s="168"/>
    </row>
    <row r="105" spans="1:10" ht="21.25" customHeight="1">
      <c r="A105" s="51" t="s">
        <v>37</v>
      </c>
    </row>
  </sheetData>
  <mergeCells count="16">
    <mergeCell ref="D56:F56"/>
    <mergeCell ref="H56:J56"/>
    <mergeCell ref="D57:F57"/>
    <mergeCell ref="H57:J57"/>
    <mergeCell ref="D7:F7"/>
    <mergeCell ref="H7:J7"/>
    <mergeCell ref="A51:J51"/>
    <mergeCell ref="A52:J52"/>
    <mergeCell ref="A53:J53"/>
    <mergeCell ref="A54:J54"/>
    <mergeCell ref="A1:J1"/>
    <mergeCell ref="A2:J2"/>
    <mergeCell ref="A3:J3"/>
    <mergeCell ref="A4:J4"/>
    <mergeCell ref="D6:F6"/>
    <mergeCell ref="H6:J6"/>
  </mergeCells>
  <pageMargins left="0.9" right="0.3" top="1" bottom="0.5" header="0.6" footer="0.3"/>
  <pageSetup paperSize="9" scale="70" fitToHeight="0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 tint="-0.14999847407452621"/>
  </sheetPr>
  <dimension ref="A1:R101"/>
  <sheetViews>
    <sheetView zoomScale="70" zoomScaleNormal="70" zoomScaleSheetLayoutView="89" zoomScalePageLayoutView="80" workbookViewId="0">
      <selection activeCell="A71" sqref="A71"/>
    </sheetView>
  </sheetViews>
  <sheetFormatPr defaultColWidth="9.453125" defaultRowHeight="20.25" customHeight="1" outlineLevelCol="1"/>
  <cols>
    <col min="1" max="1" width="62.26953125" style="11" customWidth="1"/>
    <col min="2" max="2" width="9.453125" style="13" customWidth="1"/>
    <col min="3" max="3" width="1.453125" style="51" customWidth="1"/>
    <col min="4" max="4" width="14" style="20" customWidth="1"/>
    <col min="5" max="5" width="1.453125" style="21" customWidth="1"/>
    <col min="6" max="6" width="12.7265625" style="20" customWidth="1"/>
    <col min="7" max="7" width="1.453125" style="21" customWidth="1"/>
    <col min="8" max="8" width="14.26953125" style="21" customWidth="1"/>
    <col min="9" max="9" width="1.453125" style="21" customWidth="1"/>
    <col min="10" max="10" width="12.453125" style="14" customWidth="1"/>
    <col min="11" max="11" width="1" style="23" customWidth="1"/>
    <col min="12" max="12" width="11.453125" style="11" bestFit="1" customWidth="1"/>
    <col min="13" max="13" width="59.453125" style="11" hidden="1" customWidth="1" outlineLevel="1"/>
    <col min="14" max="14" width="26.453125" style="11" hidden="1" customWidth="1" outlineLevel="1"/>
    <col min="15" max="15" width="2.453125" style="11" hidden="1" customWidth="1" outlineLevel="1"/>
    <col min="16" max="16" width="26.453125" style="11" hidden="1" customWidth="1" outlineLevel="1"/>
    <col min="17" max="17" width="9.453125" style="11" hidden="1" customWidth="1" outlineLevel="1"/>
    <col min="18" max="18" width="9.453125" style="11" collapsed="1"/>
    <col min="19" max="16384" width="9.453125" style="11"/>
  </cols>
  <sheetData>
    <row r="1" spans="1:16" s="8" customFormat="1" ht="20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6" s="8" customFormat="1" ht="20.25" customHeight="1">
      <c r="A2" s="213" t="s">
        <v>77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6" s="8" customFormat="1" ht="20.25" customHeight="1">
      <c r="A3" s="215" t="s">
        <v>78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6" s="8" customFormat="1" ht="20.25" customHeight="1">
      <c r="A4" s="213" t="s">
        <v>79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6" s="8" customFormat="1" ht="20.25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N5" s="38" t="s">
        <v>80</v>
      </c>
      <c r="O5" s="38"/>
      <c r="P5" s="38" t="s">
        <v>80</v>
      </c>
    </row>
    <row r="6" spans="1:16" s="8" customFormat="1" ht="6" customHeight="1">
      <c r="D6" s="34"/>
      <c r="H6" s="34"/>
    </row>
    <row r="7" spans="1:16" ht="20.25" customHeight="1">
      <c r="A7" s="51"/>
      <c r="B7" s="4" t="s">
        <v>81</v>
      </c>
      <c r="C7" s="10"/>
      <c r="D7" s="213" t="s">
        <v>5</v>
      </c>
      <c r="E7" s="213"/>
      <c r="F7" s="213"/>
      <c r="G7" s="50"/>
      <c r="H7" s="213" t="s">
        <v>6</v>
      </c>
      <c r="I7" s="213"/>
      <c r="J7" s="213"/>
      <c r="M7" s="51"/>
      <c r="N7" s="50" t="s">
        <v>5</v>
      </c>
      <c r="O7" s="50"/>
      <c r="P7" s="50" t="s">
        <v>6</v>
      </c>
    </row>
    <row r="8" spans="1:16" ht="20.25" customHeight="1">
      <c r="A8" s="51"/>
      <c r="B8" s="10"/>
      <c r="C8" s="10"/>
      <c r="D8" s="213" t="s">
        <v>7</v>
      </c>
      <c r="E8" s="213"/>
      <c r="F8" s="213"/>
      <c r="G8" s="50"/>
      <c r="H8" s="213" t="s">
        <v>7</v>
      </c>
      <c r="I8" s="213"/>
      <c r="J8" s="213"/>
      <c r="K8" s="24"/>
      <c r="M8" s="51"/>
      <c r="N8" s="50" t="s">
        <v>7</v>
      </c>
      <c r="O8" s="50"/>
      <c r="P8" s="50" t="s">
        <v>7</v>
      </c>
    </row>
    <row r="9" spans="1:16" s="8" customFormat="1" ht="20.25" customHeight="1">
      <c r="D9" s="10">
        <v>2026</v>
      </c>
      <c r="E9" s="10"/>
      <c r="F9" s="10">
        <v>2025</v>
      </c>
      <c r="G9" s="10"/>
      <c r="H9" s="10">
        <v>2026</v>
      </c>
      <c r="I9" s="10"/>
      <c r="J9" s="10">
        <v>2025</v>
      </c>
      <c r="N9" s="10">
        <v>2018</v>
      </c>
      <c r="O9" s="10"/>
      <c r="P9" s="10">
        <v>2018</v>
      </c>
    </row>
    <row r="10" spans="1:16" ht="20.25" customHeight="1">
      <c r="A10" s="16" t="s">
        <v>82</v>
      </c>
      <c r="D10" s="14"/>
      <c r="E10" s="14"/>
      <c r="F10" s="14"/>
      <c r="G10" s="14"/>
      <c r="H10" s="14"/>
      <c r="I10" s="14"/>
      <c r="M10" s="16" t="s">
        <v>82</v>
      </c>
      <c r="N10" s="14"/>
      <c r="O10" s="14"/>
      <c r="P10" s="14"/>
    </row>
    <row r="11" spans="1:16" ht="20.25" customHeight="1">
      <c r="A11" s="8" t="s">
        <v>83</v>
      </c>
      <c r="D11" s="173">
        <v>1248759</v>
      </c>
      <c r="E11" s="174"/>
      <c r="F11" s="173">
        <v>1302372</v>
      </c>
      <c r="G11" s="174"/>
      <c r="H11" s="173">
        <v>1179120</v>
      </c>
      <c r="I11" s="174"/>
      <c r="J11" s="173">
        <v>1215026</v>
      </c>
      <c r="M11" s="8" t="s">
        <v>84</v>
      </c>
      <c r="N11" s="14">
        <v>12286505</v>
      </c>
      <c r="O11" s="14"/>
      <c r="P11" s="15">
        <v>0</v>
      </c>
    </row>
    <row r="12" spans="1:16" ht="20.25" customHeight="1">
      <c r="A12" s="11" t="s">
        <v>87</v>
      </c>
      <c r="D12" s="173">
        <v>15002</v>
      </c>
      <c r="E12" s="174"/>
      <c r="F12" s="173">
        <v>10839</v>
      </c>
      <c r="G12" s="174"/>
      <c r="H12" s="173">
        <v>21405</v>
      </c>
      <c r="I12" s="174"/>
      <c r="J12" s="173">
        <v>13721</v>
      </c>
      <c r="M12" s="8"/>
      <c r="N12" s="14"/>
      <c r="O12" s="14"/>
      <c r="P12" s="15"/>
    </row>
    <row r="13" spans="1:16" ht="20.25" customHeight="1">
      <c r="A13" s="11" t="s">
        <v>85</v>
      </c>
      <c r="D13" s="175">
        <v>2380</v>
      </c>
      <c r="E13" s="174"/>
      <c r="F13" s="175" t="s">
        <v>86</v>
      </c>
      <c r="G13" s="174"/>
      <c r="H13" s="175">
        <v>2369</v>
      </c>
      <c r="I13" s="174"/>
      <c r="J13" s="175" t="s">
        <v>86</v>
      </c>
      <c r="M13" s="8"/>
      <c r="N13" s="14"/>
      <c r="O13" s="14"/>
      <c r="P13" s="15"/>
    </row>
    <row r="14" spans="1:16" s="16" customFormat="1" ht="20.25" customHeight="1">
      <c r="A14" s="24" t="s">
        <v>88</v>
      </c>
      <c r="B14" s="9"/>
      <c r="C14" s="12"/>
      <c r="D14" s="196">
        <f>SUM(D11:D13)</f>
        <v>1266141</v>
      </c>
      <c r="E14" s="43"/>
      <c r="F14" s="196">
        <f>SUM(F11:F13)</f>
        <v>1313211</v>
      </c>
      <c r="G14" s="43"/>
      <c r="H14" s="196">
        <f>SUM(H11:H13)</f>
        <v>1202894</v>
      </c>
      <c r="I14" s="150"/>
      <c r="J14" s="196">
        <f>SUM(J11:J13)</f>
        <v>1228747</v>
      </c>
      <c r="K14" s="25"/>
      <c r="M14" s="24" t="s">
        <v>88</v>
      </c>
      <c r="N14" s="197">
        <v>83161377</v>
      </c>
      <c r="O14" s="14"/>
      <c r="P14" s="198">
        <v>866910</v>
      </c>
    </row>
    <row r="15" spans="1:16" ht="20.25" customHeight="1">
      <c r="A15" s="16" t="s">
        <v>89</v>
      </c>
      <c r="D15" s="46"/>
      <c r="E15" s="43"/>
      <c r="F15" s="46"/>
      <c r="G15" s="43"/>
      <c r="H15" s="46"/>
      <c r="I15" s="150"/>
      <c r="J15" s="46"/>
      <c r="M15" s="16" t="s">
        <v>90</v>
      </c>
      <c r="N15" s="26"/>
      <c r="O15" s="14"/>
      <c r="P15" s="27"/>
    </row>
    <row r="16" spans="1:16" ht="20.25" customHeight="1">
      <c r="A16" s="8" t="s">
        <v>91</v>
      </c>
      <c r="D16" s="44">
        <v>824171</v>
      </c>
      <c r="E16" s="43"/>
      <c r="F16" s="44">
        <v>947903</v>
      </c>
      <c r="G16" s="43"/>
      <c r="H16" s="44">
        <v>811753</v>
      </c>
      <c r="I16" s="150"/>
      <c r="J16" s="44">
        <v>907220</v>
      </c>
      <c r="M16" s="8" t="s">
        <v>92</v>
      </c>
      <c r="N16" s="14">
        <v>-12535082</v>
      </c>
      <c r="O16" s="14"/>
      <c r="P16" s="15">
        <v>0</v>
      </c>
    </row>
    <row r="17" spans="1:16" ht="20.25" customHeight="1">
      <c r="A17" s="8" t="s">
        <v>93</v>
      </c>
      <c r="B17" s="9"/>
      <c r="C17" s="12"/>
      <c r="D17" s="44">
        <v>182290</v>
      </c>
      <c r="E17" s="44"/>
      <c r="F17" s="44">
        <v>160482</v>
      </c>
      <c r="G17" s="44"/>
      <c r="H17" s="44">
        <v>150863</v>
      </c>
      <c r="I17" s="150"/>
      <c r="J17" s="44">
        <v>123435</v>
      </c>
      <c r="M17" s="8" t="s">
        <v>93</v>
      </c>
      <c r="N17" s="14">
        <v>-4410156</v>
      </c>
      <c r="O17" s="14"/>
      <c r="P17" s="14">
        <v>-848</v>
      </c>
    </row>
    <row r="18" spans="1:16" ht="20.25" customHeight="1">
      <c r="A18" s="8" t="s">
        <v>94</v>
      </c>
      <c r="D18" s="44">
        <v>109825</v>
      </c>
      <c r="E18" s="43"/>
      <c r="F18" s="44">
        <v>96299</v>
      </c>
      <c r="G18" s="43"/>
      <c r="H18" s="44">
        <v>95030</v>
      </c>
      <c r="I18" s="150"/>
      <c r="J18" s="44">
        <v>79544</v>
      </c>
      <c r="M18" s="8" t="s">
        <v>94</v>
      </c>
      <c r="N18" s="14">
        <v>-8122988</v>
      </c>
      <c r="O18" s="18"/>
      <c r="P18" s="14">
        <v>-178052</v>
      </c>
    </row>
    <row r="19" spans="1:16" ht="20.25" customHeight="1">
      <c r="A19" s="11" t="s">
        <v>95</v>
      </c>
      <c r="D19" s="188" t="s">
        <v>86</v>
      </c>
      <c r="E19" s="43"/>
      <c r="F19" s="44">
        <v>3898</v>
      </c>
      <c r="G19" s="43"/>
      <c r="H19" s="188" t="s">
        <v>86</v>
      </c>
      <c r="I19" s="150"/>
      <c r="J19" s="44">
        <v>3898</v>
      </c>
      <c r="M19" s="8"/>
      <c r="N19" s="14"/>
      <c r="O19" s="18"/>
      <c r="P19" s="14"/>
    </row>
    <row r="20" spans="1:16" ht="20.25" customHeight="1">
      <c r="A20" s="16" t="s">
        <v>96</v>
      </c>
      <c r="D20" s="196">
        <f>SUM(D16:D19)</f>
        <v>1116286</v>
      </c>
      <c r="E20" s="44"/>
      <c r="F20" s="196">
        <f>SUM(F16:F19)</f>
        <v>1208582</v>
      </c>
      <c r="G20" s="44"/>
      <c r="H20" s="196">
        <f>SUM(H16:H19)</f>
        <v>1057646</v>
      </c>
      <c r="I20" s="150"/>
      <c r="J20" s="196">
        <f>SUM(J16:J19)</f>
        <v>1114097</v>
      </c>
      <c r="N20" s="18"/>
      <c r="O20" s="14"/>
      <c r="P20" s="18"/>
    </row>
    <row r="21" spans="1:16" ht="20.25" customHeight="1">
      <c r="A21" s="16" t="s">
        <v>97</v>
      </c>
      <c r="D21" s="150">
        <f>D14-D20</f>
        <v>149855</v>
      </c>
      <c r="E21" s="44"/>
      <c r="F21" s="150">
        <f>F14-F20</f>
        <v>104629</v>
      </c>
      <c r="G21" s="44"/>
      <c r="H21" s="150">
        <f>H14-H20</f>
        <v>145248</v>
      </c>
      <c r="I21" s="150"/>
      <c r="J21" s="150">
        <f>J14-J20</f>
        <v>114650</v>
      </c>
      <c r="N21" s="18"/>
      <c r="O21" s="14"/>
      <c r="P21" s="18"/>
    </row>
    <row r="22" spans="1:16" ht="20.25" customHeight="1">
      <c r="A22" s="11" t="s">
        <v>98</v>
      </c>
      <c r="D22" s="150">
        <v>-275</v>
      </c>
      <c r="E22" s="44"/>
      <c r="F22" s="150">
        <v>-55</v>
      </c>
      <c r="G22" s="44"/>
      <c r="H22" s="147" t="s">
        <v>86</v>
      </c>
      <c r="I22" s="150"/>
      <c r="J22" s="147" t="s">
        <v>86</v>
      </c>
      <c r="N22" s="18"/>
      <c r="O22" s="14"/>
      <c r="P22" s="18"/>
    </row>
    <row r="23" spans="1:16" ht="20.25" customHeight="1">
      <c r="A23" s="16" t="s">
        <v>242</v>
      </c>
      <c r="D23" s="199">
        <f>SUM(D21:D22)</f>
        <v>149580</v>
      </c>
      <c r="E23" s="44"/>
      <c r="F23" s="199">
        <f>SUM(F21:F22)</f>
        <v>104574</v>
      </c>
      <c r="G23" s="44"/>
      <c r="H23" s="199">
        <f>SUM(H21:H22)</f>
        <v>145248</v>
      </c>
      <c r="I23" s="150"/>
      <c r="J23" s="199">
        <f>SUM(J21:J22)</f>
        <v>114650</v>
      </c>
      <c r="N23" s="18"/>
      <c r="O23" s="14"/>
      <c r="P23" s="18"/>
    </row>
    <row r="24" spans="1:16" ht="20.25" customHeight="1">
      <c r="A24" s="11" t="s">
        <v>100</v>
      </c>
      <c r="D24" s="44">
        <v>-5917</v>
      </c>
      <c r="E24" s="44"/>
      <c r="F24" s="44">
        <v>-6811</v>
      </c>
      <c r="G24" s="44"/>
      <c r="H24" s="44">
        <v>-5643</v>
      </c>
      <c r="I24" s="150"/>
      <c r="J24" s="44">
        <v>-6105</v>
      </c>
      <c r="N24" s="18"/>
      <c r="O24" s="14"/>
      <c r="P24" s="18"/>
    </row>
    <row r="25" spans="1:16" ht="20.25" customHeight="1">
      <c r="A25" s="16" t="s">
        <v>101</v>
      </c>
      <c r="D25" s="199">
        <f>SUM(D23:D24)</f>
        <v>143663</v>
      </c>
      <c r="E25" s="44"/>
      <c r="F25" s="199">
        <f>SUM(F23:F24)</f>
        <v>97763</v>
      </c>
      <c r="G25" s="44"/>
      <c r="H25" s="199">
        <f>SUM(H23:H24)</f>
        <v>139605</v>
      </c>
      <c r="I25" s="150"/>
      <c r="J25" s="199">
        <f>SUM(J23:J24)</f>
        <v>108545</v>
      </c>
      <c r="M25" s="16" t="s">
        <v>101</v>
      </c>
      <c r="N25" s="28">
        <v>19329103</v>
      </c>
      <c r="O25" s="18"/>
      <c r="P25" s="18">
        <v>16159041</v>
      </c>
    </row>
    <row r="26" spans="1:16" ht="20.25" customHeight="1">
      <c r="A26" s="11" t="s">
        <v>102</v>
      </c>
      <c r="D26" s="44">
        <v>-27462</v>
      </c>
      <c r="E26" s="44"/>
      <c r="F26" s="44">
        <v>-11392</v>
      </c>
      <c r="G26" s="44"/>
      <c r="H26" s="44">
        <v>-15871</v>
      </c>
      <c r="I26" s="150"/>
      <c r="J26" s="44">
        <v>-10584</v>
      </c>
      <c r="M26" s="11" t="s">
        <v>103</v>
      </c>
      <c r="N26" s="29">
        <v>-3256948</v>
      </c>
      <c r="O26" s="14"/>
      <c r="P26" s="22">
        <v>-116623</v>
      </c>
    </row>
    <row r="27" spans="1:16" s="16" customFormat="1" ht="20.25" customHeight="1" thickBot="1">
      <c r="A27" s="65" t="s">
        <v>104</v>
      </c>
      <c r="B27" s="12"/>
      <c r="C27" s="12"/>
      <c r="D27" s="196">
        <f>SUM(D25:D26)</f>
        <v>116201</v>
      </c>
      <c r="E27" s="44"/>
      <c r="F27" s="196">
        <f>SUM(F25:F26)</f>
        <v>86371</v>
      </c>
      <c r="G27" s="44"/>
      <c r="H27" s="196">
        <f>SUM(H25:H26)</f>
        <v>123734</v>
      </c>
      <c r="I27" s="150"/>
      <c r="J27" s="196">
        <f>SUM(J25:J26)</f>
        <v>97961</v>
      </c>
      <c r="K27" s="25"/>
      <c r="L27" s="11"/>
      <c r="M27" s="16" t="s">
        <v>105</v>
      </c>
      <c r="N27" s="30">
        <v>16072155</v>
      </c>
      <c r="O27" s="14"/>
      <c r="P27" s="17">
        <v>16042418</v>
      </c>
    </row>
    <row r="28" spans="1:16" s="16" customFormat="1" ht="20.25" customHeight="1" thickTop="1">
      <c r="B28" s="12"/>
      <c r="C28" s="12"/>
      <c r="D28" s="47"/>
      <c r="E28" s="48"/>
      <c r="F28" s="47"/>
      <c r="G28" s="48"/>
      <c r="H28" s="47"/>
      <c r="I28" s="150"/>
      <c r="J28" s="47"/>
      <c r="K28" s="25"/>
      <c r="L28" s="11"/>
      <c r="N28" s="36"/>
      <c r="O28" s="37"/>
      <c r="P28" s="36"/>
    </row>
    <row r="29" spans="1:16" ht="20.25" customHeight="1">
      <c r="A29" s="64" t="s">
        <v>106</v>
      </c>
      <c r="B29" s="31"/>
      <c r="C29" s="12"/>
      <c r="D29" s="41"/>
      <c r="E29" s="41"/>
      <c r="F29" s="41"/>
      <c r="G29" s="41"/>
      <c r="H29" s="41"/>
      <c r="I29" s="41"/>
      <c r="J29" s="41"/>
    </row>
    <row r="30" spans="1:16" ht="20.25" customHeight="1">
      <c r="A30" s="51" t="s">
        <v>107</v>
      </c>
      <c r="B30" s="31"/>
      <c r="C30" s="12"/>
      <c r="D30" s="41"/>
      <c r="E30" s="41"/>
      <c r="F30" s="41"/>
      <c r="G30" s="41"/>
      <c r="H30" s="41"/>
      <c r="I30" s="41"/>
      <c r="J30" s="41"/>
    </row>
    <row r="31" spans="1:16" ht="20.25" customHeight="1">
      <c r="A31" s="134" t="s">
        <v>108</v>
      </c>
      <c r="B31" s="31"/>
      <c r="C31" s="12"/>
      <c r="D31" s="41">
        <v>1368</v>
      </c>
      <c r="E31" s="41"/>
      <c r="F31" s="41">
        <v>-2879</v>
      </c>
      <c r="G31" s="41"/>
      <c r="H31" s="170">
        <v>0</v>
      </c>
      <c r="I31" s="41"/>
      <c r="J31" s="170" t="s">
        <v>86</v>
      </c>
    </row>
    <row r="32" spans="1:16" ht="20.25" customHeight="1">
      <c r="A32" s="51" t="s">
        <v>109</v>
      </c>
      <c r="B32" s="31"/>
      <c r="C32" s="12"/>
      <c r="D32" s="41"/>
      <c r="E32" s="41"/>
      <c r="F32" s="41"/>
      <c r="G32" s="41"/>
      <c r="H32" s="41"/>
      <c r="I32" s="41"/>
      <c r="J32" s="41"/>
    </row>
    <row r="33" spans="1:10" ht="20.25" customHeight="1">
      <c r="A33" s="184" t="s">
        <v>110</v>
      </c>
      <c r="B33" s="31"/>
      <c r="C33" s="12"/>
      <c r="D33" s="40">
        <v>-5725</v>
      </c>
      <c r="E33" s="41"/>
      <c r="F33" s="40">
        <v>-642</v>
      </c>
      <c r="G33" s="41"/>
      <c r="H33" s="146">
        <v>-5725</v>
      </c>
      <c r="I33" s="41"/>
      <c r="J33" s="146">
        <v>-642</v>
      </c>
    </row>
    <row r="34" spans="1:10" ht="20.25" customHeight="1">
      <c r="A34" s="51" t="s">
        <v>111</v>
      </c>
      <c r="B34" s="31"/>
      <c r="C34" s="12"/>
      <c r="D34" s="40">
        <f>SUM(D31:D33)</f>
        <v>-4357</v>
      </c>
      <c r="E34" s="41"/>
      <c r="F34" s="40">
        <f>SUM(F31:F33)</f>
        <v>-3521</v>
      </c>
      <c r="G34" s="41"/>
      <c r="H34" s="40">
        <f>SUM(H31:H33)</f>
        <v>-5725</v>
      </c>
      <c r="I34" s="41">
        <v>751929</v>
      </c>
      <c r="J34" s="40">
        <f>SUM(J31:J33)</f>
        <v>-642</v>
      </c>
    </row>
    <row r="35" spans="1:10" ht="20.25" customHeight="1" thickBot="1">
      <c r="A35" s="64" t="s">
        <v>112</v>
      </c>
      <c r="B35" s="31"/>
      <c r="C35" s="12"/>
      <c r="D35" s="42">
        <f>SUM(D27,D34)</f>
        <v>111844</v>
      </c>
      <c r="E35" s="39"/>
      <c r="F35" s="42">
        <f>SUM(F27,F34)</f>
        <v>82850</v>
      </c>
      <c r="G35" s="39"/>
      <c r="H35" s="42">
        <f>SUM(H27,H34)</f>
        <v>118009</v>
      </c>
      <c r="I35" s="39"/>
      <c r="J35" s="42">
        <f>SUM(J27,J34)</f>
        <v>97319</v>
      </c>
    </row>
    <row r="36" spans="1:10" ht="20.25" customHeight="1" thickTop="1">
      <c r="H36" s="20"/>
      <c r="J36" s="20"/>
    </row>
    <row r="37" spans="1:10" ht="20.25" customHeight="1">
      <c r="A37" s="65" t="s">
        <v>113</v>
      </c>
      <c r="B37" s="66"/>
      <c r="C37" s="32"/>
      <c r="D37" s="39"/>
      <c r="E37" s="39"/>
      <c r="F37" s="39"/>
      <c r="G37" s="39"/>
      <c r="H37" s="39"/>
      <c r="I37" s="41"/>
      <c r="J37" s="39"/>
    </row>
    <row r="38" spans="1:10" ht="20.25" customHeight="1" thickBot="1">
      <c r="A38" s="8" t="s">
        <v>114</v>
      </c>
      <c r="B38" s="38"/>
      <c r="C38" s="32"/>
      <c r="D38" s="39">
        <v>118844</v>
      </c>
      <c r="E38" s="39"/>
      <c r="F38" s="39">
        <f>F27</f>
        <v>86371</v>
      </c>
      <c r="G38" s="39"/>
      <c r="H38" s="132">
        <f>H27</f>
        <v>123734</v>
      </c>
      <c r="I38" s="39"/>
      <c r="J38" s="132">
        <f>J27</f>
        <v>97961</v>
      </c>
    </row>
    <row r="39" spans="1:10" ht="20.25" customHeight="1" thickTop="1">
      <c r="A39" s="8" t="s">
        <v>115</v>
      </c>
      <c r="B39" s="38"/>
      <c r="C39" s="32"/>
      <c r="D39" s="61">
        <v>-2643</v>
      </c>
      <c r="E39" s="39"/>
      <c r="F39" s="146" t="s">
        <v>86</v>
      </c>
      <c r="G39" s="39"/>
      <c r="H39" s="60"/>
      <c r="I39" s="39"/>
      <c r="J39" s="60"/>
    </row>
    <row r="40" spans="1:10" ht="20.25" customHeight="1" thickBot="1">
      <c r="A40" s="16"/>
      <c r="B40" s="9"/>
      <c r="C40" s="32"/>
      <c r="D40" s="42">
        <f>SUM(D38:D39)</f>
        <v>116201</v>
      </c>
      <c r="E40" s="39"/>
      <c r="F40" s="42">
        <f>SUM(F38:F39)</f>
        <v>86371</v>
      </c>
      <c r="G40" s="39"/>
      <c r="H40" s="41"/>
      <c r="I40" s="41"/>
      <c r="J40" s="41"/>
    </row>
    <row r="41" spans="1:10" ht="20.25" customHeight="1" thickTop="1">
      <c r="A41" s="64" t="s">
        <v>116</v>
      </c>
      <c r="B41" s="66"/>
      <c r="C41" s="32"/>
      <c r="D41" s="41"/>
      <c r="E41" s="39"/>
      <c r="F41" s="41"/>
      <c r="G41" s="39"/>
      <c r="H41" s="41"/>
      <c r="I41" s="41"/>
      <c r="J41" s="41"/>
    </row>
    <row r="42" spans="1:10" ht="20.25" customHeight="1" thickBot="1">
      <c r="A42" s="35" t="s">
        <v>117</v>
      </c>
      <c r="B42" s="38"/>
      <c r="C42" s="33"/>
      <c r="D42" s="41">
        <v>114487</v>
      </c>
      <c r="E42" s="39"/>
      <c r="F42" s="41">
        <f>F35</f>
        <v>82850</v>
      </c>
      <c r="G42" s="39"/>
      <c r="H42" s="132">
        <f>H35</f>
        <v>118009</v>
      </c>
      <c r="I42" s="39"/>
      <c r="J42" s="132">
        <f>J35</f>
        <v>97319</v>
      </c>
    </row>
    <row r="43" spans="1:10" ht="20.25" customHeight="1" thickTop="1">
      <c r="A43" s="35" t="s">
        <v>74</v>
      </c>
      <c r="B43" s="38"/>
      <c r="C43" s="32"/>
      <c r="D43" s="61">
        <v>-2643</v>
      </c>
      <c r="E43" s="39"/>
      <c r="F43" s="146" t="s">
        <v>86</v>
      </c>
      <c r="G43" s="39"/>
      <c r="H43" s="60"/>
      <c r="I43" s="39"/>
      <c r="J43" s="60"/>
    </row>
    <row r="44" spans="1:10" ht="20.25" customHeight="1" thickBot="1">
      <c r="A44" s="51"/>
      <c r="C44" s="32"/>
      <c r="D44" s="42">
        <f>SUM(D42:D43)</f>
        <v>111844</v>
      </c>
      <c r="F44" s="42">
        <f>SUM(F42:F43)</f>
        <v>82850</v>
      </c>
      <c r="H44" s="41"/>
      <c r="I44" s="41"/>
      <c r="J44" s="41"/>
    </row>
    <row r="45" spans="1:10" ht="20.25" customHeight="1" thickTop="1">
      <c r="A45" s="51"/>
      <c r="C45" s="32"/>
      <c r="H45" s="20"/>
      <c r="J45" s="20"/>
    </row>
    <row r="46" spans="1:10" ht="20.25" customHeight="1">
      <c r="A46" s="64" t="s">
        <v>118</v>
      </c>
      <c r="B46" s="13">
        <v>12</v>
      </c>
      <c r="C46" s="66"/>
      <c r="D46" s="49">
        <v>0.09</v>
      </c>
      <c r="F46" s="49">
        <f>F38/1365000</f>
        <v>6.327545787545788E-2</v>
      </c>
      <c r="H46" s="49">
        <v>0.09</v>
      </c>
      <c r="J46" s="49">
        <f>J38/1365000</f>
        <v>7.176630036630037E-2</v>
      </c>
    </row>
    <row r="52" spans="1:1" ht="20.25" customHeight="1">
      <c r="A52" s="11" t="s">
        <v>37</v>
      </c>
    </row>
    <row r="65" spans="4:8" ht="20.25" customHeight="1">
      <c r="H65" s="14"/>
    </row>
    <row r="66" spans="4:8" ht="20.25" customHeight="1">
      <c r="D66" s="189"/>
      <c r="H66" s="14"/>
    </row>
    <row r="67" spans="4:8" ht="20.25" customHeight="1">
      <c r="H67" s="14"/>
    </row>
    <row r="68" spans="4:8" ht="20.25" customHeight="1">
      <c r="H68" s="14"/>
    </row>
    <row r="69" spans="4:8" ht="20.25" customHeight="1">
      <c r="H69" s="14"/>
    </row>
    <row r="70" spans="4:8" ht="20.25" customHeight="1">
      <c r="H70" s="14"/>
    </row>
    <row r="71" spans="4:8" ht="20.25" customHeight="1">
      <c r="H71" s="14"/>
    </row>
    <row r="72" spans="4:8" ht="20.25" customHeight="1">
      <c r="H72" s="14"/>
    </row>
    <row r="76" spans="4:8" ht="20.25" customHeight="1">
      <c r="H76" s="20"/>
    </row>
    <row r="77" spans="4:8" ht="20.25" customHeight="1">
      <c r="H77" s="20"/>
    </row>
    <row r="78" spans="4:8" ht="20.25" customHeight="1">
      <c r="H78" s="20"/>
    </row>
    <row r="79" spans="4:8" ht="20.25" customHeight="1">
      <c r="H79" s="20"/>
    </row>
    <row r="86" spans="8:8" ht="20.25" customHeight="1">
      <c r="H86" s="20"/>
    </row>
    <row r="89" spans="8:8" ht="20.25" customHeight="1">
      <c r="H89" s="14"/>
    </row>
    <row r="90" spans="8:8" ht="20.25" customHeight="1">
      <c r="H90" s="14"/>
    </row>
    <row r="91" spans="8:8" ht="20.25" customHeight="1">
      <c r="H91" s="14"/>
    </row>
    <row r="92" spans="8:8" ht="20.25" customHeight="1">
      <c r="H92" s="14"/>
    </row>
    <row r="94" spans="8:8" ht="20.25" customHeight="1">
      <c r="H94" s="14"/>
    </row>
    <row r="95" spans="8:8" ht="20.25" customHeight="1">
      <c r="H95" s="14"/>
    </row>
    <row r="96" spans="8:8" ht="20.25" customHeight="1">
      <c r="H96" s="14"/>
    </row>
    <row r="97" spans="8:8" ht="20.25" customHeight="1">
      <c r="H97" s="14"/>
    </row>
    <row r="98" spans="8:8" ht="20.25" customHeight="1">
      <c r="H98" s="14"/>
    </row>
    <row r="101" spans="8:8" ht="20.25" customHeight="1">
      <c r="H101" s="14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1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0" tint="-0.14999847407452621"/>
  </sheetPr>
  <dimension ref="A1:T101"/>
  <sheetViews>
    <sheetView topLeftCell="A10" zoomScale="70" zoomScaleNormal="70" zoomScaleSheetLayoutView="85" zoomScalePageLayoutView="80" workbookViewId="0">
      <selection activeCell="A71" sqref="A71"/>
    </sheetView>
  </sheetViews>
  <sheetFormatPr defaultColWidth="9.453125" defaultRowHeight="20.25" customHeight="1" outlineLevelCol="1"/>
  <cols>
    <col min="1" max="1" width="67.26953125" style="11" customWidth="1"/>
    <col min="2" max="2" width="8" style="13" customWidth="1"/>
    <col min="3" max="3" width="1.453125" style="51" customWidth="1"/>
    <col min="4" max="4" width="12.453125" style="20" customWidth="1"/>
    <col min="5" max="5" width="1.453125" style="21" customWidth="1"/>
    <col min="6" max="6" width="12.453125" style="20" customWidth="1"/>
    <col min="7" max="7" width="1.453125" style="21" customWidth="1"/>
    <col min="8" max="8" width="12.453125" style="21" customWidth="1"/>
    <col min="9" max="9" width="1.453125" style="21" customWidth="1"/>
    <col min="10" max="10" width="12.453125" style="14" customWidth="1"/>
    <col min="11" max="11" width="1" style="23" customWidth="1"/>
    <col min="12" max="12" width="11.453125" style="11" bestFit="1" customWidth="1"/>
    <col min="13" max="13" width="59.453125" style="11" hidden="1" customWidth="1" outlineLevel="1"/>
    <col min="14" max="14" width="26.453125" style="11" hidden="1" customWidth="1" outlineLevel="1"/>
    <col min="15" max="15" width="2.453125" style="11" hidden="1" customWidth="1" outlineLevel="1"/>
    <col min="16" max="16" width="26.453125" style="11" hidden="1" customWidth="1" outlineLevel="1"/>
    <col min="17" max="17" width="9.453125" style="11" hidden="1" customWidth="1" outlineLevel="1"/>
    <col min="18" max="18" width="9.453125" style="11" collapsed="1"/>
    <col min="19" max="19" width="9.453125" style="11"/>
    <col min="20" max="20" width="10.7265625" style="11" bestFit="1" customWidth="1"/>
    <col min="21" max="16384" width="9.453125" style="11"/>
  </cols>
  <sheetData>
    <row r="1" spans="1:16" s="8" customFormat="1" ht="20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6" s="8" customFormat="1" ht="20.25" customHeight="1">
      <c r="A2" s="213" t="s">
        <v>77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6" s="8" customFormat="1" ht="20.25" customHeight="1">
      <c r="A3" s="215" t="s">
        <v>119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6" s="8" customFormat="1" ht="20.25" customHeight="1">
      <c r="A4" s="213" t="s">
        <v>79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6" s="8" customFormat="1" ht="20.25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N5" s="38" t="s">
        <v>80</v>
      </c>
      <c r="O5" s="38"/>
      <c r="P5" s="38" t="s">
        <v>80</v>
      </c>
    </row>
    <row r="6" spans="1:16" s="8" customFormat="1" ht="6" customHeight="1">
      <c r="D6" s="34"/>
      <c r="H6" s="34"/>
    </row>
    <row r="7" spans="1:16" ht="20.25" customHeight="1">
      <c r="A7" s="51"/>
      <c r="B7" s="4" t="s">
        <v>4</v>
      </c>
      <c r="C7" s="10"/>
      <c r="D7" s="213" t="s">
        <v>5</v>
      </c>
      <c r="E7" s="213"/>
      <c r="F7" s="213"/>
      <c r="G7" s="50"/>
      <c r="H7" s="213" t="s">
        <v>6</v>
      </c>
      <c r="I7" s="213"/>
      <c r="J7" s="213"/>
      <c r="M7" s="51"/>
      <c r="N7" s="50" t="s">
        <v>5</v>
      </c>
      <c r="O7" s="50"/>
      <c r="P7" s="50" t="s">
        <v>6</v>
      </c>
    </row>
    <row r="8" spans="1:16" ht="20.25" customHeight="1">
      <c r="A8" s="51"/>
      <c r="B8" s="10"/>
      <c r="C8" s="10"/>
      <c r="D8" s="213" t="s">
        <v>7</v>
      </c>
      <c r="E8" s="213"/>
      <c r="F8" s="213"/>
      <c r="G8" s="50"/>
      <c r="H8" s="213" t="s">
        <v>7</v>
      </c>
      <c r="I8" s="213"/>
      <c r="J8" s="213"/>
      <c r="K8" s="24"/>
      <c r="M8" s="51"/>
      <c r="N8" s="50" t="s">
        <v>7</v>
      </c>
      <c r="O8" s="50"/>
      <c r="P8" s="50" t="s">
        <v>7</v>
      </c>
    </row>
    <row r="9" spans="1:16" s="8" customFormat="1" ht="20.25" customHeight="1">
      <c r="D9" s="10">
        <v>2026</v>
      </c>
      <c r="E9" s="10"/>
      <c r="F9" s="10">
        <v>2025</v>
      </c>
      <c r="G9" s="10"/>
      <c r="H9" s="10">
        <v>2026</v>
      </c>
      <c r="I9" s="10"/>
      <c r="J9" s="10">
        <v>2025</v>
      </c>
      <c r="N9" s="10">
        <v>2018</v>
      </c>
      <c r="O9" s="10"/>
      <c r="P9" s="10">
        <v>2018</v>
      </c>
    </row>
    <row r="10" spans="1:16" ht="20.25" customHeight="1">
      <c r="A10" s="16" t="s">
        <v>82</v>
      </c>
      <c r="D10" s="14"/>
      <c r="E10" s="14"/>
      <c r="F10" s="14"/>
      <c r="G10" s="14"/>
      <c r="H10" s="14"/>
      <c r="I10" s="14"/>
      <c r="M10" s="16" t="s">
        <v>82</v>
      </c>
      <c r="N10" s="14"/>
      <c r="O10" s="14"/>
      <c r="P10" s="14"/>
    </row>
    <row r="11" spans="1:16" ht="20.25" customHeight="1">
      <c r="A11" s="8" t="s">
        <v>83</v>
      </c>
      <c r="D11" s="44">
        <v>2502966</v>
      </c>
      <c r="E11" s="44"/>
      <c r="F11" s="44">
        <v>2639769</v>
      </c>
      <c r="G11" s="44"/>
      <c r="H11" s="44">
        <v>2348761</v>
      </c>
      <c r="I11" s="44"/>
      <c r="J11" s="44">
        <v>2442629</v>
      </c>
      <c r="M11" s="8" t="s">
        <v>84</v>
      </c>
      <c r="N11" s="14">
        <v>12286505</v>
      </c>
      <c r="O11" s="14"/>
      <c r="P11" s="15">
        <v>0</v>
      </c>
    </row>
    <row r="12" spans="1:16" ht="20.25" customHeight="1">
      <c r="A12" s="11" t="s">
        <v>87</v>
      </c>
      <c r="D12" s="43">
        <v>27023</v>
      </c>
      <c r="E12" s="43"/>
      <c r="F12" s="43">
        <v>14139</v>
      </c>
      <c r="G12" s="41"/>
      <c r="H12" s="41">
        <v>38950</v>
      </c>
      <c r="I12" s="45"/>
      <c r="J12" s="41">
        <v>19830</v>
      </c>
      <c r="M12" s="8"/>
      <c r="N12" s="14"/>
      <c r="O12" s="14"/>
      <c r="P12" s="15"/>
    </row>
    <row r="13" spans="1:16" ht="20.25" customHeight="1">
      <c r="A13" s="8" t="s">
        <v>85</v>
      </c>
      <c r="D13" s="43">
        <v>8839</v>
      </c>
      <c r="E13" s="43"/>
      <c r="F13" s="43">
        <v>2653</v>
      </c>
      <c r="G13" s="43"/>
      <c r="H13" s="44">
        <v>8830</v>
      </c>
      <c r="I13" s="43"/>
      <c r="J13" s="44">
        <v>2653</v>
      </c>
      <c r="M13" s="8"/>
      <c r="N13" s="14"/>
      <c r="O13" s="14"/>
      <c r="P13" s="15"/>
    </row>
    <row r="14" spans="1:16" s="16" customFormat="1" ht="20.25" customHeight="1">
      <c r="A14" s="24" t="s">
        <v>88</v>
      </c>
      <c r="B14" s="9"/>
      <c r="C14" s="12"/>
      <c r="D14" s="196">
        <f>SUM(D11:D13)</f>
        <v>2538828</v>
      </c>
      <c r="E14" s="43"/>
      <c r="F14" s="196">
        <f>SUM(F11:F13)</f>
        <v>2656561</v>
      </c>
      <c r="G14" s="43"/>
      <c r="H14" s="196">
        <f>SUM(H11:H13)</f>
        <v>2396541</v>
      </c>
      <c r="I14" s="43"/>
      <c r="J14" s="196">
        <f>SUM(J11:J13)</f>
        <v>2465112</v>
      </c>
      <c r="K14" s="25"/>
      <c r="M14" s="24" t="s">
        <v>88</v>
      </c>
      <c r="N14" s="197">
        <v>83161377</v>
      </c>
      <c r="O14" s="14"/>
      <c r="P14" s="198">
        <v>866910</v>
      </c>
    </row>
    <row r="15" spans="1:16" ht="20.25" customHeight="1">
      <c r="A15" s="16" t="s">
        <v>89</v>
      </c>
      <c r="D15" s="46"/>
      <c r="E15" s="43"/>
      <c r="F15" s="46"/>
      <c r="G15" s="43"/>
      <c r="H15" s="46"/>
      <c r="I15" s="43"/>
      <c r="J15" s="46"/>
      <c r="M15" s="16" t="s">
        <v>90</v>
      </c>
      <c r="N15" s="26"/>
      <c r="O15" s="14"/>
      <c r="P15" s="27"/>
    </row>
    <row r="16" spans="1:16" ht="20.25" customHeight="1">
      <c r="A16" s="8" t="s">
        <v>91</v>
      </c>
      <c r="D16" s="44">
        <v>1671874</v>
      </c>
      <c r="E16" s="43"/>
      <c r="F16" s="44">
        <v>1924105</v>
      </c>
      <c r="G16" s="43"/>
      <c r="H16" s="44">
        <v>1633434</v>
      </c>
      <c r="I16" s="43"/>
      <c r="J16" s="44">
        <v>1849346</v>
      </c>
      <c r="M16" s="8" t="s">
        <v>92</v>
      </c>
      <c r="N16" s="14">
        <v>-12535082</v>
      </c>
      <c r="O16" s="14"/>
      <c r="P16" s="15">
        <v>0</v>
      </c>
    </row>
    <row r="17" spans="1:16" ht="20.25" customHeight="1">
      <c r="A17" s="8" t="s">
        <v>93</v>
      </c>
      <c r="B17" s="9"/>
      <c r="C17" s="12"/>
      <c r="D17" s="44">
        <v>351539</v>
      </c>
      <c r="E17" s="44"/>
      <c r="F17" s="44">
        <v>304462</v>
      </c>
      <c r="G17" s="44"/>
      <c r="H17" s="44">
        <v>286203</v>
      </c>
      <c r="I17" s="44"/>
      <c r="J17" s="44">
        <v>237583</v>
      </c>
      <c r="M17" s="8" t="s">
        <v>93</v>
      </c>
      <c r="N17" s="14">
        <v>-4410156</v>
      </c>
      <c r="O17" s="14"/>
      <c r="P17" s="14">
        <v>-848</v>
      </c>
    </row>
    <row r="18" spans="1:16" ht="20.25" customHeight="1">
      <c r="A18" s="8" t="s">
        <v>94</v>
      </c>
      <c r="D18" s="44">
        <v>239522</v>
      </c>
      <c r="E18" s="43"/>
      <c r="F18" s="44">
        <v>203457</v>
      </c>
      <c r="G18" s="43"/>
      <c r="H18" s="44">
        <v>186712</v>
      </c>
      <c r="I18" s="43"/>
      <c r="J18" s="44">
        <v>168061</v>
      </c>
      <c r="M18" s="8" t="s">
        <v>94</v>
      </c>
      <c r="N18" s="14">
        <v>-8122988</v>
      </c>
      <c r="O18" s="18"/>
      <c r="P18" s="14">
        <v>-178052</v>
      </c>
    </row>
    <row r="19" spans="1:16" ht="20.25" customHeight="1">
      <c r="A19" s="16" t="s">
        <v>96</v>
      </c>
      <c r="D19" s="196">
        <f>SUM(D16:D18)</f>
        <v>2262935</v>
      </c>
      <c r="E19" s="44"/>
      <c r="F19" s="196">
        <f>SUM(F16:F18)</f>
        <v>2432024</v>
      </c>
      <c r="G19" s="44"/>
      <c r="H19" s="196">
        <f>SUM(H16:H18)</f>
        <v>2106349</v>
      </c>
      <c r="I19" s="44"/>
      <c r="J19" s="196">
        <f>SUM(J16:J18)</f>
        <v>2254990</v>
      </c>
      <c r="N19" s="18"/>
      <c r="O19" s="14"/>
      <c r="P19" s="18"/>
    </row>
    <row r="20" spans="1:16" ht="20.25" customHeight="1">
      <c r="A20" s="16" t="s">
        <v>97</v>
      </c>
      <c r="D20" s="150">
        <f>D14-D19</f>
        <v>275893</v>
      </c>
      <c r="E20" s="44"/>
      <c r="F20" s="150">
        <f>F14-F19</f>
        <v>224537</v>
      </c>
      <c r="G20" s="44"/>
      <c r="H20" s="150">
        <f>H14-H19</f>
        <v>290192</v>
      </c>
      <c r="I20" s="44"/>
      <c r="J20" s="150">
        <f>J14-J19</f>
        <v>210122</v>
      </c>
      <c r="N20" s="18"/>
      <c r="O20" s="14"/>
      <c r="P20" s="18"/>
    </row>
    <row r="21" spans="1:16" ht="20.25" customHeight="1">
      <c r="A21" s="11" t="s">
        <v>98</v>
      </c>
      <c r="D21" s="150">
        <v>-352</v>
      </c>
      <c r="E21" s="44"/>
      <c r="F21" s="150">
        <v>-390</v>
      </c>
      <c r="G21" s="44"/>
      <c r="H21" s="147" t="s">
        <v>86</v>
      </c>
      <c r="I21" s="44"/>
      <c r="J21" s="147" t="s">
        <v>86</v>
      </c>
      <c r="N21" s="18"/>
      <c r="O21" s="14"/>
      <c r="P21" s="18"/>
    </row>
    <row r="22" spans="1:16" ht="20.25" customHeight="1">
      <c r="A22" s="16" t="s">
        <v>99</v>
      </c>
      <c r="D22" s="199">
        <f>SUM(D20:D21)</f>
        <v>275541</v>
      </c>
      <c r="E22" s="44"/>
      <c r="F22" s="199">
        <f>SUM(F20:F21)</f>
        <v>224147</v>
      </c>
      <c r="G22" s="44"/>
      <c r="H22" s="199">
        <f>SUM(H20:H21)</f>
        <v>290192</v>
      </c>
      <c r="I22" s="44"/>
      <c r="J22" s="199">
        <f>SUM(J20:J21)</f>
        <v>210122</v>
      </c>
      <c r="N22" s="18"/>
      <c r="O22" s="14"/>
      <c r="P22" s="18"/>
    </row>
    <row r="23" spans="1:16" ht="20.25" customHeight="1">
      <c r="A23" s="11" t="s">
        <v>100</v>
      </c>
      <c r="D23" s="44">
        <v>-10780</v>
      </c>
      <c r="E23" s="44"/>
      <c r="F23" s="44">
        <v>-11230</v>
      </c>
      <c r="G23" s="44"/>
      <c r="H23" s="44">
        <v>-9923</v>
      </c>
      <c r="I23" s="44"/>
      <c r="J23" s="44">
        <v>-9875</v>
      </c>
      <c r="N23" s="18"/>
      <c r="O23" s="14"/>
      <c r="P23" s="18"/>
    </row>
    <row r="24" spans="1:16" ht="20.25" customHeight="1">
      <c r="A24" s="16" t="s">
        <v>101</v>
      </c>
      <c r="D24" s="199">
        <f>SUM(D22:D23)</f>
        <v>264761</v>
      </c>
      <c r="E24" s="44"/>
      <c r="F24" s="199">
        <f>SUM(F22:F23)</f>
        <v>212917</v>
      </c>
      <c r="G24" s="44"/>
      <c r="H24" s="199">
        <f>SUM(H22:H23)</f>
        <v>280269</v>
      </c>
      <c r="I24" s="44"/>
      <c r="J24" s="199">
        <f>SUM(J22:J23)</f>
        <v>200247</v>
      </c>
      <c r="M24" s="16" t="s">
        <v>101</v>
      </c>
      <c r="N24" s="28">
        <v>19329103</v>
      </c>
      <c r="O24" s="18"/>
      <c r="P24" s="18">
        <v>16159041</v>
      </c>
    </row>
    <row r="25" spans="1:16" ht="20.25" customHeight="1">
      <c r="A25" s="11" t="s">
        <v>102</v>
      </c>
      <c r="B25" s="13">
        <v>11</v>
      </c>
      <c r="D25" s="44">
        <v>-47921</v>
      </c>
      <c r="E25" s="44"/>
      <c r="F25" s="44">
        <v>-28004</v>
      </c>
      <c r="G25" s="44"/>
      <c r="H25" s="44">
        <v>-34599</v>
      </c>
      <c r="I25" s="44"/>
      <c r="J25" s="44">
        <v>-25546</v>
      </c>
      <c r="M25" s="11" t="s">
        <v>103</v>
      </c>
      <c r="N25" s="29">
        <v>-3256948</v>
      </c>
      <c r="O25" s="14"/>
      <c r="P25" s="22">
        <v>-116623</v>
      </c>
    </row>
    <row r="26" spans="1:16" s="16" customFormat="1" ht="20.25" customHeight="1" thickBot="1">
      <c r="A26" s="65" t="s">
        <v>104</v>
      </c>
      <c r="B26" s="12"/>
      <c r="C26" s="12"/>
      <c r="D26" s="196">
        <f>SUM(D24:D25)</f>
        <v>216840</v>
      </c>
      <c r="E26" s="44"/>
      <c r="F26" s="196">
        <f>SUM(F24:F25)</f>
        <v>184913</v>
      </c>
      <c r="G26" s="44"/>
      <c r="H26" s="196">
        <f>SUM(H24:H25)</f>
        <v>245670</v>
      </c>
      <c r="I26" s="44"/>
      <c r="J26" s="196">
        <f>SUM(J24:J25)</f>
        <v>174701</v>
      </c>
      <c r="K26" s="25"/>
      <c r="L26" s="11"/>
      <c r="M26" s="16" t="s">
        <v>105</v>
      </c>
      <c r="N26" s="30">
        <v>16072155</v>
      </c>
      <c r="O26" s="14"/>
      <c r="P26" s="17">
        <v>16042418</v>
      </c>
    </row>
    <row r="27" spans="1:16" s="16" customFormat="1" ht="20.25" customHeight="1" thickTop="1">
      <c r="B27" s="12"/>
      <c r="C27" s="12"/>
      <c r="D27" s="47"/>
      <c r="E27" s="48"/>
      <c r="F27" s="47"/>
      <c r="G27" s="48"/>
      <c r="H27" s="47"/>
      <c r="I27" s="48"/>
      <c r="J27" s="47"/>
      <c r="K27" s="25"/>
      <c r="L27" s="11"/>
      <c r="N27" s="36"/>
      <c r="O27" s="37"/>
      <c r="P27" s="36"/>
    </row>
    <row r="28" spans="1:16" ht="20.25" customHeight="1">
      <c r="A28" s="64" t="s">
        <v>106</v>
      </c>
      <c r="B28" s="31"/>
      <c r="C28" s="12"/>
      <c r="D28" s="41"/>
      <c r="E28" s="41"/>
      <c r="F28" s="41"/>
      <c r="G28" s="41"/>
      <c r="H28" s="41"/>
      <c r="I28" s="41"/>
      <c r="J28" s="41"/>
    </row>
    <row r="29" spans="1:16" ht="20.25" customHeight="1">
      <c r="A29" s="51" t="s">
        <v>107</v>
      </c>
      <c r="B29" s="31"/>
      <c r="C29" s="12"/>
      <c r="D29" s="41"/>
      <c r="E29" s="41"/>
      <c r="F29" s="41"/>
      <c r="G29" s="41"/>
      <c r="H29" s="41"/>
      <c r="I29" s="41"/>
      <c r="J29" s="41"/>
    </row>
    <row r="30" spans="1:16" ht="20.25" customHeight="1">
      <c r="A30" s="134" t="s">
        <v>108</v>
      </c>
      <c r="B30" s="31"/>
      <c r="C30" s="12"/>
      <c r="D30" s="41">
        <v>4743</v>
      </c>
      <c r="E30" s="41"/>
      <c r="F30" s="41">
        <v>-3161</v>
      </c>
      <c r="G30" s="41"/>
      <c r="H30" s="170" t="s">
        <v>86</v>
      </c>
      <c r="I30" s="41"/>
      <c r="J30" s="170" t="s">
        <v>86</v>
      </c>
    </row>
    <row r="31" spans="1:16" ht="20.25" customHeight="1">
      <c r="A31" s="51" t="s">
        <v>109</v>
      </c>
      <c r="B31" s="31"/>
      <c r="C31" s="12"/>
      <c r="D31" s="41"/>
      <c r="E31" s="41"/>
      <c r="F31" s="41"/>
      <c r="G31" s="41"/>
      <c r="H31" s="41"/>
      <c r="I31" s="41"/>
      <c r="J31" s="41"/>
    </row>
    <row r="32" spans="1:16" ht="20.25" customHeight="1">
      <c r="A32" s="184" t="s">
        <v>110</v>
      </c>
      <c r="B32" s="31"/>
      <c r="C32" s="12"/>
      <c r="D32" s="40">
        <v>-15350</v>
      </c>
      <c r="E32" s="41"/>
      <c r="F32" s="40">
        <v>3002</v>
      </c>
      <c r="G32" s="41"/>
      <c r="H32" s="146">
        <v>-15350</v>
      </c>
      <c r="I32" s="41"/>
      <c r="J32" s="146">
        <v>3002</v>
      </c>
    </row>
    <row r="33" spans="1:20" ht="20.25" customHeight="1">
      <c r="A33" s="51" t="s">
        <v>120</v>
      </c>
      <c r="B33" s="31"/>
      <c r="C33" s="12"/>
      <c r="D33" s="40">
        <f>SUM(D30:D32)</f>
        <v>-10607</v>
      </c>
      <c r="E33" s="41"/>
      <c r="F33" s="40">
        <f>SUM(F30:F32)</f>
        <v>-159</v>
      </c>
      <c r="G33" s="41"/>
      <c r="H33" s="40">
        <f>SUM(H30:H32)</f>
        <v>-15350</v>
      </c>
      <c r="I33" s="41">
        <v>751929</v>
      </c>
      <c r="J33" s="40">
        <f>SUM(J30:J32)</f>
        <v>3002</v>
      </c>
    </row>
    <row r="34" spans="1:20" ht="20.25" customHeight="1" thickBot="1">
      <c r="A34" s="64" t="s">
        <v>112</v>
      </c>
      <c r="B34" s="31"/>
      <c r="C34" s="12"/>
      <c r="D34" s="42">
        <f>SUM(D26,D33)</f>
        <v>206233</v>
      </c>
      <c r="E34" s="39"/>
      <c r="F34" s="42">
        <f>SUM(F26,F33)</f>
        <v>184754</v>
      </c>
      <c r="G34" s="39"/>
      <c r="H34" s="42">
        <f>SUM(H26,H33)</f>
        <v>230320</v>
      </c>
      <c r="I34" s="39"/>
      <c r="J34" s="42">
        <f>SUM(J26,J33)</f>
        <v>177703</v>
      </c>
    </row>
    <row r="35" spans="1:20" ht="20.25" customHeight="1" thickTop="1">
      <c r="D35" s="151"/>
      <c r="F35" s="151"/>
      <c r="J35" s="21"/>
    </row>
    <row r="36" spans="1:20" ht="20.25" customHeight="1">
      <c r="A36" s="65" t="s">
        <v>113</v>
      </c>
      <c r="B36" s="66"/>
      <c r="C36" s="32"/>
      <c r="D36" s="39"/>
      <c r="E36" s="39"/>
      <c r="F36" s="39"/>
      <c r="G36" s="39"/>
      <c r="H36" s="41"/>
      <c r="I36" s="41"/>
      <c r="J36" s="41"/>
    </row>
    <row r="37" spans="1:20" ht="20.25" customHeight="1" thickBot="1">
      <c r="A37" s="8" t="s">
        <v>121</v>
      </c>
      <c r="B37" s="38"/>
      <c r="C37" s="32"/>
      <c r="D37" s="39">
        <v>219916</v>
      </c>
      <c r="E37" s="39"/>
      <c r="F37" s="39">
        <v>184913</v>
      </c>
      <c r="G37" s="39"/>
      <c r="H37" s="132">
        <v>245670</v>
      </c>
      <c r="I37" s="39"/>
      <c r="J37" s="132">
        <f>J26</f>
        <v>174701</v>
      </c>
    </row>
    <row r="38" spans="1:20" ht="20.25" customHeight="1" thickTop="1">
      <c r="A38" s="8" t="s">
        <v>115</v>
      </c>
      <c r="B38" s="38"/>
      <c r="C38" s="32"/>
      <c r="D38" s="40">
        <v>-3076</v>
      </c>
      <c r="E38" s="39"/>
      <c r="F38" s="147" t="s">
        <v>86</v>
      </c>
      <c r="G38" s="39"/>
      <c r="H38" s="60"/>
      <c r="I38" s="39"/>
      <c r="J38" s="60"/>
    </row>
    <row r="39" spans="1:20" ht="20.25" customHeight="1" thickBot="1">
      <c r="A39" s="16"/>
      <c r="B39" s="9"/>
      <c r="C39" s="32"/>
      <c r="D39" s="42">
        <f>SUM(D37:D38)</f>
        <v>216840</v>
      </c>
      <c r="E39" s="39"/>
      <c r="F39" s="42">
        <f>SUM(F37:F38)</f>
        <v>184913</v>
      </c>
      <c r="G39" s="39"/>
      <c r="H39" s="41"/>
      <c r="I39" s="41"/>
      <c r="J39" s="41"/>
    </row>
    <row r="40" spans="1:20" ht="20.25" customHeight="1" thickTop="1">
      <c r="A40" s="64" t="s">
        <v>116</v>
      </c>
      <c r="B40" s="66"/>
      <c r="C40" s="32"/>
      <c r="D40" s="41"/>
      <c r="E40" s="39"/>
      <c r="F40" s="41"/>
      <c r="G40" s="39"/>
      <c r="H40" s="41"/>
      <c r="I40" s="41"/>
      <c r="J40" s="41"/>
    </row>
    <row r="41" spans="1:20" ht="20.25" customHeight="1" thickBot="1">
      <c r="A41" s="35" t="s">
        <v>122</v>
      </c>
      <c r="B41" s="38"/>
      <c r="C41" s="33"/>
      <c r="D41" s="41">
        <v>209309</v>
      </c>
      <c r="E41" s="39"/>
      <c r="F41" s="41">
        <v>184754</v>
      </c>
      <c r="G41" s="39"/>
      <c r="H41" s="132">
        <v>230320</v>
      </c>
      <c r="I41" s="39"/>
      <c r="J41" s="132">
        <f>J34</f>
        <v>177703</v>
      </c>
    </row>
    <row r="42" spans="1:20" ht="20.25" customHeight="1" thickTop="1">
      <c r="A42" s="35" t="s">
        <v>74</v>
      </c>
      <c r="B42" s="38"/>
      <c r="C42" s="32"/>
      <c r="D42" s="40">
        <v>-3076</v>
      </c>
      <c r="E42" s="39"/>
      <c r="F42" s="147" t="s">
        <v>86</v>
      </c>
      <c r="G42" s="39"/>
      <c r="H42" s="60"/>
      <c r="I42" s="39"/>
      <c r="J42" s="60"/>
    </row>
    <row r="43" spans="1:20" ht="20.25" customHeight="1" thickBot="1">
      <c r="A43" s="51"/>
      <c r="C43" s="32"/>
      <c r="D43" s="42">
        <f>SUM(D41:D42)</f>
        <v>206233</v>
      </c>
      <c r="F43" s="42">
        <f>SUM(F41:F42)</f>
        <v>184754</v>
      </c>
      <c r="H43" s="41"/>
      <c r="I43" s="41"/>
      <c r="J43" s="41"/>
      <c r="T43" s="187"/>
    </row>
    <row r="44" spans="1:20" ht="20.25" customHeight="1" thickTop="1">
      <c r="A44" s="51"/>
      <c r="C44" s="32"/>
      <c r="J44" s="21"/>
    </row>
    <row r="45" spans="1:20" ht="20.25" customHeight="1">
      <c r="A45" s="64" t="s">
        <v>118</v>
      </c>
      <c r="B45" s="13">
        <v>12</v>
      </c>
      <c r="C45" s="66"/>
      <c r="D45" s="49">
        <f>D37/1365000</f>
        <v>0.16111062271062271</v>
      </c>
      <c r="F45" s="187">
        <f>F37/1365000</f>
        <v>0.13546739926739926</v>
      </c>
      <c r="H45" s="49">
        <f>H37/1365000</f>
        <v>0.17997802197802198</v>
      </c>
      <c r="J45" s="49">
        <f>J37/1365000</f>
        <v>0.12798608058608058</v>
      </c>
    </row>
    <row r="46" spans="1:20" ht="20.25" customHeight="1">
      <c r="A46" s="67"/>
      <c r="B46" s="66"/>
      <c r="C46" s="66"/>
      <c r="F46" s="187"/>
      <c r="H46" s="20"/>
      <c r="J46" s="20"/>
    </row>
    <row r="52" spans="1:1" ht="20.25" customHeight="1">
      <c r="A52" s="11" t="s">
        <v>37</v>
      </c>
    </row>
    <row r="65" spans="4:8" ht="20.25" customHeight="1">
      <c r="H65" s="14"/>
    </row>
    <row r="66" spans="4:8" ht="20.25" customHeight="1">
      <c r="D66" s="189"/>
      <c r="H66" s="14"/>
    </row>
    <row r="67" spans="4:8" ht="20.25" customHeight="1">
      <c r="H67" s="14"/>
    </row>
    <row r="68" spans="4:8" ht="20.25" customHeight="1">
      <c r="H68" s="14"/>
    </row>
    <row r="69" spans="4:8" ht="20.25" customHeight="1">
      <c r="H69" s="14"/>
    </row>
    <row r="70" spans="4:8" ht="20.25" customHeight="1">
      <c r="H70" s="14"/>
    </row>
    <row r="71" spans="4:8" ht="20.25" customHeight="1">
      <c r="H71" s="14"/>
    </row>
    <row r="72" spans="4:8" ht="20.25" customHeight="1">
      <c r="H72" s="14"/>
    </row>
    <row r="76" spans="4:8" ht="20.25" customHeight="1">
      <c r="H76" s="20"/>
    </row>
    <row r="77" spans="4:8" ht="20.25" customHeight="1">
      <c r="H77" s="20"/>
    </row>
    <row r="78" spans="4:8" ht="20.25" customHeight="1">
      <c r="H78" s="20"/>
    </row>
    <row r="79" spans="4:8" ht="20.25" customHeight="1">
      <c r="H79" s="20"/>
    </row>
    <row r="86" spans="8:8" ht="20.25" customHeight="1">
      <c r="H86" s="20"/>
    </row>
    <row r="89" spans="8:8" ht="20.25" customHeight="1">
      <c r="H89" s="14"/>
    </row>
    <row r="90" spans="8:8" ht="20.25" customHeight="1">
      <c r="H90" s="14"/>
    </row>
    <row r="91" spans="8:8" ht="20.25" customHeight="1">
      <c r="H91" s="14"/>
    </row>
    <row r="92" spans="8:8" ht="20.25" customHeight="1">
      <c r="H92" s="14"/>
    </row>
    <row r="94" spans="8:8" ht="20.25" customHeight="1">
      <c r="H94" s="14"/>
    </row>
    <row r="95" spans="8:8" ht="20.25" customHeight="1">
      <c r="H95" s="14"/>
    </row>
    <row r="96" spans="8:8" ht="20.25" customHeight="1">
      <c r="H96" s="14"/>
    </row>
    <row r="97" spans="8:8" ht="20.25" customHeight="1">
      <c r="H97" s="14"/>
    </row>
    <row r="98" spans="8:8" ht="20.25" customHeight="1">
      <c r="H98" s="14"/>
    </row>
    <row r="101" spans="8:8" ht="20.25" customHeight="1">
      <c r="H101" s="14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1" bottom="0.5" header="0.6" footer="0.3"/>
  <pageSetup paperSize="9" scale="70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0" tint="-0.14999847407452621"/>
  </sheetPr>
  <dimension ref="A1:AB101"/>
  <sheetViews>
    <sheetView zoomScale="80" zoomScaleNormal="80" zoomScaleSheetLayoutView="61" workbookViewId="0">
      <selection activeCell="A71" sqref="A71"/>
    </sheetView>
  </sheetViews>
  <sheetFormatPr defaultColWidth="9.453125" defaultRowHeight="20.25" customHeight="1"/>
  <cols>
    <col min="1" max="1" width="36.453125" style="95" customWidth="1"/>
    <col min="2" max="2" width="6.453125" style="92" customWidth="1"/>
    <col min="3" max="3" width="1.453125" style="92" customWidth="1"/>
    <col min="4" max="4" width="11.453125" style="115" customWidth="1"/>
    <col min="5" max="5" width="1.453125" style="116" customWidth="1"/>
    <col min="6" max="6" width="11.453125" style="116" customWidth="1"/>
    <col min="7" max="7" width="1.453125" style="116" customWidth="1"/>
    <col min="8" max="8" width="11.453125" style="116" customWidth="1"/>
    <col min="9" max="9" width="1.453125" style="116" customWidth="1"/>
    <col min="10" max="10" width="12.453125" style="116" customWidth="1"/>
    <col min="11" max="11" width="1.453125" style="116" customWidth="1"/>
    <col min="12" max="12" width="14.7265625" style="116" customWidth="1"/>
    <col min="13" max="13" width="1.453125" style="116" customWidth="1"/>
    <col min="14" max="14" width="13" style="116" customWidth="1"/>
    <col min="15" max="15" width="1.453125" style="115" customWidth="1"/>
    <col min="16" max="16" width="16.7265625" style="115" customWidth="1"/>
    <col min="17" max="17" width="1.453125" style="115" customWidth="1"/>
    <col min="18" max="18" width="15.453125" style="115" customWidth="1"/>
    <col min="19" max="19" width="1.453125" style="116" customWidth="1"/>
    <col min="20" max="20" width="19.453125" style="116" customWidth="1"/>
    <col min="21" max="21" width="1.453125" style="116" customWidth="1"/>
    <col min="22" max="22" width="14.453125" style="116" customWidth="1"/>
    <col min="23" max="23" width="1.453125" style="116" customWidth="1"/>
    <col min="24" max="24" width="14" style="115" customWidth="1"/>
    <col min="25" max="25" width="1.453125" style="116" customWidth="1"/>
    <col min="26" max="26" width="11.453125" style="115" customWidth="1"/>
    <col min="27" max="27" width="1.453125" style="115" customWidth="1"/>
    <col min="28" max="28" width="11.453125" style="116" customWidth="1"/>
    <col min="29" max="29" width="1.453125" style="95" customWidth="1"/>
    <col min="30" max="16384" width="9.453125" style="95"/>
  </cols>
  <sheetData>
    <row r="1" spans="1:28" s="88" customFormat="1" ht="20.9" customHeight="1">
      <c r="A1" s="219" t="s">
        <v>123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1:28" s="88" customFormat="1" ht="20.9" customHeight="1">
      <c r="A2" s="219" t="s">
        <v>124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1:28" s="88" customFormat="1" ht="20.9" customHeight="1">
      <c r="A3" s="219" t="s">
        <v>119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</row>
    <row r="4" spans="1:28" s="88" customFormat="1" ht="20.9" customHeight="1">
      <c r="A4" s="219" t="s">
        <v>79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</row>
    <row r="5" spans="1:28" s="88" customFormat="1" ht="20.9" customHeight="1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87" t="s">
        <v>3</v>
      </c>
    </row>
    <row r="6" spans="1:28" s="88" customFormat="1" ht="6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8" s="88" customFormat="1" ht="20.9" customHeight="1">
      <c r="A7" s="91"/>
      <c r="B7" s="98" t="s">
        <v>81</v>
      </c>
      <c r="C7" s="91"/>
      <c r="D7" s="220" t="s">
        <v>125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</row>
    <row r="8" spans="1:28" s="96" customFormat="1" ht="20.9" customHeight="1">
      <c r="B8" s="92"/>
      <c r="C8" s="92"/>
      <c r="D8" s="93"/>
      <c r="E8" s="93"/>
      <c r="F8" s="93"/>
      <c r="H8" s="94"/>
      <c r="I8" s="94"/>
      <c r="J8" s="93"/>
      <c r="O8" s="200"/>
      <c r="P8" s="200"/>
      <c r="Q8" s="200"/>
      <c r="R8" s="221" t="s">
        <v>71</v>
      </c>
      <c r="S8" s="221"/>
      <c r="T8" s="221"/>
      <c r="U8" s="221"/>
      <c r="V8" s="221"/>
      <c r="W8" s="93"/>
      <c r="X8" s="93"/>
      <c r="Y8" s="93"/>
      <c r="Z8" s="93"/>
      <c r="AA8" s="93"/>
      <c r="AB8" s="94"/>
    </row>
    <row r="9" spans="1:28" s="96" customFormat="1" ht="20.9" customHeight="1">
      <c r="B9" s="92"/>
      <c r="C9" s="92"/>
      <c r="D9" s="93"/>
      <c r="E9" s="93"/>
      <c r="F9" s="93"/>
      <c r="G9" s="93"/>
      <c r="H9" s="94"/>
      <c r="I9" s="93"/>
      <c r="J9" s="138"/>
      <c r="K9" s="138"/>
      <c r="L9" s="138"/>
      <c r="M9" s="138"/>
      <c r="N9" s="138"/>
      <c r="R9" s="217" t="s">
        <v>126</v>
      </c>
      <c r="S9" s="217"/>
      <c r="T9" s="217"/>
      <c r="U9" s="97"/>
      <c r="V9" s="93"/>
      <c r="W9" s="93"/>
      <c r="X9" s="93"/>
      <c r="Y9" s="97"/>
      <c r="Z9" s="93"/>
      <c r="AA9" s="97"/>
      <c r="AB9" s="93"/>
    </row>
    <row r="10" spans="1:28" s="96" customFormat="1" ht="20.9" customHeight="1">
      <c r="B10" s="92"/>
      <c r="C10" s="92"/>
      <c r="D10" s="93"/>
      <c r="E10" s="93"/>
      <c r="F10" s="93"/>
      <c r="G10" s="93"/>
      <c r="H10" s="94" t="s">
        <v>127</v>
      </c>
      <c r="I10" s="93"/>
      <c r="J10" s="138"/>
      <c r="K10" s="138"/>
      <c r="L10" s="138"/>
      <c r="M10" s="138"/>
      <c r="N10" s="138"/>
      <c r="O10" s="138"/>
      <c r="P10" s="138"/>
      <c r="Q10" s="138"/>
      <c r="R10" s="218" t="s">
        <v>128</v>
      </c>
      <c r="S10" s="218"/>
      <c r="T10" s="218"/>
      <c r="U10" s="97"/>
      <c r="V10" s="93"/>
      <c r="W10" s="93"/>
      <c r="X10" s="93"/>
      <c r="Y10" s="97"/>
      <c r="Z10" s="93"/>
      <c r="AA10" s="97"/>
      <c r="AB10" s="93"/>
    </row>
    <row r="11" spans="1:28" s="96" customFormat="1" ht="20.9" customHeight="1">
      <c r="B11" s="92"/>
      <c r="C11" s="92"/>
      <c r="D11" s="93"/>
      <c r="E11" s="93"/>
      <c r="F11" s="93"/>
      <c r="G11" s="93"/>
      <c r="H11" s="93" t="s">
        <v>129</v>
      </c>
      <c r="I11" s="93"/>
      <c r="J11" s="218" t="s">
        <v>130</v>
      </c>
      <c r="K11" s="218"/>
      <c r="L11" s="218"/>
      <c r="M11" s="218"/>
      <c r="N11" s="218"/>
      <c r="O11" s="97"/>
      <c r="P11" s="97"/>
      <c r="Q11" s="97"/>
      <c r="R11" s="93" t="s">
        <v>131</v>
      </c>
      <c r="S11" s="97"/>
      <c r="T11" s="97"/>
      <c r="U11" s="97"/>
      <c r="V11" s="93" t="s">
        <v>132</v>
      </c>
      <c r="X11" s="93" t="s">
        <v>133</v>
      </c>
      <c r="Y11" s="97"/>
      <c r="Z11" s="124"/>
      <c r="AA11" s="93"/>
      <c r="AB11" s="93"/>
    </row>
    <row r="12" spans="1:28" s="96" customFormat="1" ht="20.9" customHeight="1">
      <c r="B12" s="92"/>
      <c r="C12" s="92"/>
      <c r="D12" s="93" t="s">
        <v>134</v>
      </c>
      <c r="E12" s="93"/>
      <c r="F12" s="93" t="s">
        <v>135</v>
      </c>
      <c r="G12" s="93"/>
      <c r="H12" s="93" t="s">
        <v>136</v>
      </c>
      <c r="I12" s="93"/>
      <c r="J12" s="216" t="s">
        <v>137</v>
      </c>
      <c r="K12" s="216"/>
      <c r="L12" s="216"/>
      <c r="M12" s="125"/>
      <c r="N12" s="93"/>
      <c r="O12" s="97"/>
      <c r="P12" s="97"/>
      <c r="Q12" s="97"/>
      <c r="R12" s="93" t="s">
        <v>138</v>
      </c>
      <c r="S12" s="97"/>
      <c r="T12" s="97"/>
      <c r="U12" s="97"/>
      <c r="V12" s="93" t="s">
        <v>139</v>
      </c>
      <c r="W12" s="94"/>
      <c r="X12" s="93" t="s">
        <v>140</v>
      </c>
      <c r="Y12" s="93"/>
      <c r="Z12" s="93"/>
      <c r="AA12" s="93"/>
      <c r="AB12" s="93" t="s">
        <v>141</v>
      </c>
    </row>
    <row r="13" spans="1:28" s="96" customFormat="1" ht="20.9" customHeight="1">
      <c r="B13" s="92"/>
      <c r="C13" s="92"/>
      <c r="D13" s="93" t="s">
        <v>142</v>
      </c>
      <c r="E13" s="93"/>
      <c r="F13" s="93" t="s">
        <v>143</v>
      </c>
      <c r="G13" s="93"/>
      <c r="H13" s="93" t="s">
        <v>144</v>
      </c>
      <c r="I13" s="93"/>
      <c r="J13" s="94" t="s">
        <v>145</v>
      </c>
      <c r="L13" s="171" t="s">
        <v>146</v>
      </c>
      <c r="M13" s="125"/>
      <c r="N13" s="93"/>
      <c r="O13" s="97"/>
      <c r="P13" s="171"/>
      <c r="Q13" s="97"/>
      <c r="R13" s="93" t="s">
        <v>147</v>
      </c>
      <c r="S13" s="97"/>
      <c r="T13" s="93" t="s">
        <v>148</v>
      </c>
      <c r="U13" s="97"/>
      <c r="V13" s="93" t="s">
        <v>149</v>
      </c>
      <c r="W13" s="94"/>
      <c r="X13" s="93" t="s">
        <v>150</v>
      </c>
      <c r="Y13" s="93"/>
      <c r="Z13" s="93" t="s">
        <v>151</v>
      </c>
      <c r="AA13" s="93"/>
      <c r="AB13" s="94" t="s">
        <v>149</v>
      </c>
    </row>
    <row r="14" spans="1:28" s="96" customFormat="1" ht="20.9" customHeight="1">
      <c r="B14" s="98"/>
      <c r="C14" s="98"/>
      <c r="D14" s="119" t="s">
        <v>152</v>
      </c>
      <c r="E14" s="93"/>
      <c r="F14" s="119" t="s">
        <v>153</v>
      </c>
      <c r="G14" s="93"/>
      <c r="H14" s="123" t="s">
        <v>154</v>
      </c>
      <c r="J14" s="172" t="s">
        <v>155</v>
      </c>
      <c r="K14" s="172"/>
      <c r="L14" s="119" t="s">
        <v>156</v>
      </c>
      <c r="N14" s="119" t="s">
        <v>157</v>
      </c>
      <c r="O14" s="97"/>
      <c r="P14" s="119" t="s">
        <v>158</v>
      </c>
      <c r="Q14" s="97"/>
      <c r="R14" s="119" t="s">
        <v>159</v>
      </c>
      <c r="S14" s="97"/>
      <c r="T14" s="119" t="s">
        <v>160</v>
      </c>
      <c r="U14" s="97"/>
      <c r="V14" s="119" t="s">
        <v>161</v>
      </c>
      <c r="W14" s="93"/>
      <c r="X14" s="119" t="s">
        <v>162</v>
      </c>
      <c r="Y14" s="93"/>
      <c r="Z14" s="119" t="s">
        <v>163</v>
      </c>
      <c r="AA14" s="97"/>
      <c r="AB14" s="119" t="s">
        <v>161</v>
      </c>
    </row>
    <row r="15" spans="1:28" ht="20.9" customHeight="1">
      <c r="A15" s="99" t="s">
        <v>164</v>
      </c>
      <c r="B15" s="100"/>
      <c r="C15" s="100"/>
      <c r="D15" s="127">
        <v>345000</v>
      </c>
      <c r="E15" s="128"/>
      <c r="F15" s="127">
        <v>1315440</v>
      </c>
      <c r="G15" s="127"/>
      <c r="H15" s="129">
        <v>-79961</v>
      </c>
      <c r="I15" s="127"/>
      <c r="J15" s="127">
        <v>34500</v>
      </c>
      <c r="K15" s="128"/>
      <c r="L15" s="176">
        <v>0</v>
      </c>
      <c r="M15" s="128"/>
      <c r="N15" s="130">
        <v>750462</v>
      </c>
      <c r="O15" s="128"/>
      <c r="P15" s="176" t="s">
        <v>86</v>
      </c>
      <c r="Q15" s="128"/>
      <c r="R15" s="127">
        <v>-8064</v>
      </c>
      <c r="S15" s="101"/>
      <c r="T15" s="103" t="s">
        <v>86</v>
      </c>
      <c r="U15" s="101"/>
      <c r="V15" s="101">
        <v>-8064</v>
      </c>
      <c r="W15" s="101"/>
      <c r="X15" s="105">
        <v>2357377</v>
      </c>
      <c r="Y15" s="101"/>
      <c r="Z15" s="103">
        <v>0</v>
      </c>
      <c r="AA15" s="101"/>
      <c r="AB15" s="101">
        <v>2357377</v>
      </c>
    </row>
    <row r="16" spans="1:28" ht="20.9" customHeight="1">
      <c r="A16" s="106" t="s">
        <v>165</v>
      </c>
      <c r="B16" s="100"/>
      <c r="C16" s="100"/>
      <c r="D16" s="104">
        <v>0</v>
      </c>
      <c r="E16" s="102"/>
      <c r="F16" s="104">
        <v>0</v>
      </c>
      <c r="G16" s="102"/>
      <c r="H16" s="104">
        <v>0</v>
      </c>
      <c r="I16" s="103"/>
      <c r="J16" s="104">
        <v>0</v>
      </c>
      <c r="K16" s="102"/>
      <c r="L16" s="176">
        <v>0</v>
      </c>
      <c r="M16" s="102"/>
      <c r="N16" s="103">
        <v>184913</v>
      </c>
      <c r="O16" s="102"/>
      <c r="P16" s="103" t="s">
        <v>86</v>
      </c>
      <c r="Q16" s="102"/>
      <c r="R16" s="104" t="s">
        <v>86</v>
      </c>
      <c r="S16" s="102"/>
      <c r="T16" s="103" t="s">
        <v>86</v>
      </c>
      <c r="U16" s="102"/>
      <c r="V16" s="104">
        <v>0</v>
      </c>
      <c r="W16" s="102"/>
      <c r="X16" s="105">
        <v>184913</v>
      </c>
      <c r="Y16" s="102"/>
      <c r="Z16" s="103">
        <v>0</v>
      </c>
      <c r="AA16" s="102"/>
      <c r="AB16" s="101">
        <f>SUM(X16:Z16)</f>
        <v>184913</v>
      </c>
    </row>
    <row r="17" spans="1:28" ht="20.9" customHeight="1">
      <c r="A17" s="106" t="s">
        <v>166</v>
      </c>
      <c r="B17" s="100"/>
      <c r="C17" s="100"/>
      <c r="D17" s="117">
        <v>0</v>
      </c>
      <c r="E17" s="107"/>
      <c r="F17" s="117">
        <v>0</v>
      </c>
      <c r="G17" s="103"/>
      <c r="H17" s="117">
        <v>0</v>
      </c>
      <c r="I17" s="103"/>
      <c r="J17" s="117">
        <v>0</v>
      </c>
      <c r="K17" s="107"/>
      <c r="L17" s="177">
        <v>0</v>
      </c>
      <c r="M17" s="107"/>
      <c r="N17" s="117" t="s">
        <v>86</v>
      </c>
      <c r="O17" s="102"/>
      <c r="P17" s="177" t="s">
        <v>86</v>
      </c>
      <c r="Q17" s="102"/>
      <c r="R17" s="108">
        <v>-3161</v>
      </c>
      <c r="S17" s="107"/>
      <c r="T17" s="117">
        <v>3002</v>
      </c>
      <c r="U17" s="107"/>
      <c r="V17" s="110">
        <v>-159</v>
      </c>
      <c r="W17" s="107"/>
      <c r="X17" s="110">
        <v>-159</v>
      </c>
      <c r="Y17" s="107"/>
      <c r="Z17" s="108">
        <v>0</v>
      </c>
      <c r="AA17" s="107"/>
      <c r="AB17" s="109">
        <f>SUM(X17:Z17)</f>
        <v>-159</v>
      </c>
    </row>
    <row r="18" spans="1:28" ht="20.9" customHeight="1">
      <c r="A18" s="88" t="s">
        <v>167</v>
      </c>
      <c r="B18" s="100"/>
      <c r="C18" s="100"/>
      <c r="D18" s="104">
        <f>SUM(D16:D17)</f>
        <v>0</v>
      </c>
      <c r="E18" s="102"/>
      <c r="F18" s="104">
        <f>SUM(F16:F17)</f>
        <v>0</v>
      </c>
      <c r="G18" s="103"/>
      <c r="H18" s="104">
        <f>SUM(H16:H17)</f>
        <v>0</v>
      </c>
      <c r="I18" s="103"/>
      <c r="J18" s="104">
        <f>SUM(J16:J17)</f>
        <v>0</v>
      </c>
      <c r="K18" s="102"/>
      <c r="L18" s="104">
        <f>SUM(L16:L17)</f>
        <v>0</v>
      </c>
      <c r="M18" s="102"/>
      <c r="N18" s="104">
        <f>SUM(N16:N17)</f>
        <v>184913</v>
      </c>
      <c r="O18" s="102"/>
      <c r="P18" s="104" t="s">
        <v>86</v>
      </c>
      <c r="Q18" s="102"/>
      <c r="R18" s="104">
        <f>SUM(R16:R17)</f>
        <v>-3161</v>
      </c>
      <c r="S18" s="102"/>
      <c r="T18" s="104">
        <f>SUM(T16:T17)</f>
        <v>3002</v>
      </c>
      <c r="U18" s="102"/>
      <c r="V18" s="104">
        <f>SUM(V16:V17)</f>
        <v>-159</v>
      </c>
      <c r="W18" s="102"/>
      <c r="X18" s="104">
        <f>SUM(X16:X17)</f>
        <v>184754</v>
      </c>
      <c r="Y18" s="102"/>
      <c r="Z18" s="104">
        <f>SUM(Z16:Z17)</f>
        <v>0</v>
      </c>
      <c r="AA18" s="102"/>
      <c r="AB18" s="104">
        <f>SUM(AB16:AB17)</f>
        <v>184754</v>
      </c>
    </row>
    <row r="19" spans="1:28" ht="20.9" customHeight="1">
      <c r="A19" s="88" t="s">
        <v>158</v>
      </c>
      <c r="B19" s="100"/>
      <c r="C19" s="100"/>
      <c r="D19" s="104">
        <v>0</v>
      </c>
      <c r="E19" s="102"/>
      <c r="F19" s="104">
        <v>0</v>
      </c>
      <c r="G19" s="103"/>
      <c r="H19" s="118">
        <v>0</v>
      </c>
      <c r="I19" s="103"/>
      <c r="J19" s="104">
        <v>0</v>
      </c>
      <c r="K19" s="102"/>
      <c r="L19" s="118">
        <v>127299</v>
      </c>
      <c r="M19" s="102"/>
      <c r="N19" s="118">
        <v>-127299</v>
      </c>
      <c r="O19" s="102"/>
      <c r="P19" s="118">
        <v>-127299</v>
      </c>
      <c r="Q19" s="102"/>
      <c r="R19" s="118" t="s">
        <v>86</v>
      </c>
      <c r="S19" s="102"/>
      <c r="T19" s="118" t="s">
        <v>86</v>
      </c>
      <c r="U19" s="102"/>
      <c r="V19" s="118">
        <v>0</v>
      </c>
      <c r="W19" s="102"/>
      <c r="X19" s="118">
        <v>-127299</v>
      </c>
      <c r="Y19" s="102"/>
      <c r="Z19" s="118">
        <v>0</v>
      </c>
      <c r="AA19" s="102"/>
      <c r="AB19" s="118">
        <f>SUM(X19:Z19)</f>
        <v>-127299</v>
      </c>
    </row>
    <row r="20" spans="1:28" ht="20.9" customHeight="1">
      <c r="A20" s="88" t="s">
        <v>168</v>
      </c>
      <c r="B20" s="100">
        <v>13</v>
      </c>
      <c r="C20" s="100"/>
      <c r="D20" s="117">
        <v>0</v>
      </c>
      <c r="E20" s="107"/>
      <c r="F20" s="117">
        <v>0</v>
      </c>
      <c r="G20" s="103"/>
      <c r="H20" s="117">
        <v>0</v>
      </c>
      <c r="I20" s="103"/>
      <c r="J20" s="117">
        <v>0</v>
      </c>
      <c r="K20" s="107"/>
      <c r="L20" s="118">
        <v>0</v>
      </c>
      <c r="M20" s="107"/>
      <c r="N20" s="118">
        <v>-282555</v>
      </c>
      <c r="O20" s="102"/>
      <c r="P20" s="118" t="s">
        <v>86</v>
      </c>
      <c r="Q20" s="102"/>
      <c r="R20" s="104" t="s">
        <v>86</v>
      </c>
      <c r="S20" s="102"/>
      <c r="T20" s="118" t="s">
        <v>86</v>
      </c>
      <c r="U20" s="102"/>
      <c r="V20" s="104">
        <v>0</v>
      </c>
      <c r="W20" s="107"/>
      <c r="X20" s="105">
        <v>-282555</v>
      </c>
      <c r="Y20" s="107"/>
      <c r="Z20" s="104">
        <v>0</v>
      </c>
      <c r="AA20" s="107"/>
      <c r="AB20" s="105">
        <f>SUM(X20:Z20)</f>
        <v>-282555</v>
      </c>
    </row>
    <row r="21" spans="1:28" ht="20.9" customHeight="1" thickBot="1">
      <c r="A21" s="99" t="s">
        <v>169</v>
      </c>
      <c r="B21" s="100"/>
      <c r="C21" s="100"/>
      <c r="D21" s="111">
        <f>SUM(D15,D18:D20)</f>
        <v>345000</v>
      </c>
      <c r="E21" s="102"/>
      <c r="F21" s="111">
        <f>SUM(F15,F18:F20)</f>
        <v>1315440</v>
      </c>
      <c r="G21" s="102"/>
      <c r="H21" s="111">
        <f>SUM(H15,H18:H20)</f>
        <v>-79961</v>
      </c>
      <c r="I21" s="103"/>
      <c r="J21" s="111">
        <f>SUM(J15,J18:J20)</f>
        <v>34500</v>
      </c>
      <c r="K21" s="102"/>
      <c r="L21" s="111">
        <f>SUM(L15,L18:L20)</f>
        <v>127299</v>
      </c>
      <c r="M21" s="102"/>
      <c r="N21" s="111">
        <f>SUM(N15,N18:N20)</f>
        <v>525521</v>
      </c>
      <c r="O21" s="102"/>
      <c r="P21" s="111">
        <f>SUM(P15,P18:P20)</f>
        <v>-127299</v>
      </c>
      <c r="Q21" s="102"/>
      <c r="R21" s="111">
        <f>SUM(R15,R18:R20)</f>
        <v>-11225</v>
      </c>
      <c r="S21" s="102"/>
      <c r="T21" s="111">
        <f>SUM(T15,T18:T20)</f>
        <v>3002</v>
      </c>
      <c r="U21" s="102"/>
      <c r="V21" s="111">
        <f>SUM(V15,V18:V20)</f>
        <v>-8223</v>
      </c>
      <c r="W21" s="102"/>
      <c r="X21" s="111">
        <f>SUM(X15,X18:X20)</f>
        <v>2132277</v>
      </c>
      <c r="Y21" s="102"/>
      <c r="Z21" s="111">
        <f>SUM(Z15,Z18:Z20)</f>
        <v>0</v>
      </c>
      <c r="AA21" s="102"/>
      <c r="AB21" s="111">
        <f>SUM(AB15,AB18:AB20)</f>
        <v>2132277</v>
      </c>
    </row>
    <row r="22" spans="1:28" ht="20.9" customHeight="1" thickTop="1">
      <c r="A22" s="99"/>
      <c r="B22" s="100"/>
      <c r="C22" s="100"/>
      <c r="D22" s="103"/>
      <c r="E22" s="102"/>
      <c r="F22" s="103"/>
      <c r="G22" s="102"/>
      <c r="H22" s="103"/>
      <c r="I22" s="103"/>
      <c r="J22" s="103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3"/>
      <c r="Y22" s="102"/>
      <c r="Z22" s="103"/>
      <c r="AA22" s="102"/>
      <c r="AB22" s="103"/>
    </row>
    <row r="23" spans="1:28" ht="20.9" customHeight="1">
      <c r="A23" s="99" t="s">
        <v>170</v>
      </c>
      <c r="B23" s="100"/>
      <c r="C23" s="100"/>
      <c r="D23" s="127">
        <v>345000</v>
      </c>
      <c r="E23" s="128"/>
      <c r="F23" s="127">
        <v>1315440</v>
      </c>
      <c r="G23" s="127"/>
      <c r="H23" s="129">
        <v>-79961</v>
      </c>
      <c r="I23" s="127"/>
      <c r="J23" s="127">
        <v>34500</v>
      </c>
      <c r="K23" s="128"/>
      <c r="L23" s="176">
        <v>127299</v>
      </c>
      <c r="M23" s="128"/>
      <c r="N23" s="130">
        <v>540857</v>
      </c>
      <c r="O23" s="128"/>
      <c r="P23" s="176">
        <v>-127299</v>
      </c>
      <c r="Q23" s="128"/>
      <c r="R23" s="127">
        <v>-13650</v>
      </c>
      <c r="S23" s="101"/>
      <c r="T23" s="101">
        <v>5837</v>
      </c>
      <c r="U23" s="101"/>
      <c r="V23" s="101">
        <v>-7813</v>
      </c>
      <c r="W23" s="101"/>
      <c r="X23" s="105">
        <v>2148023</v>
      </c>
      <c r="Y23" s="101"/>
      <c r="Z23" s="103">
        <v>24298</v>
      </c>
      <c r="AA23" s="101"/>
      <c r="AB23" s="101">
        <v>2172321</v>
      </c>
    </row>
    <row r="24" spans="1:28" ht="20.9" customHeight="1">
      <c r="A24" s="106" t="s">
        <v>165</v>
      </c>
      <c r="B24" s="100"/>
      <c r="C24" s="100"/>
      <c r="D24" s="104">
        <v>0</v>
      </c>
      <c r="E24" s="102"/>
      <c r="F24" s="104">
        <v>0</v>
      </c>
      <c r="G24" s="102"/>
      <c r="H24" s="104">
        <v>0</v>
      </c>
      <c r="I24" s="103"/>
      <c r="J24" s="104">
        <v>0</v>
      </c>
      <c r="K24" s="102"/>
      <c r="L24" s="104">
        <v>0</v>
      </c>
      <c r="M24" s="102"/>
      <c r="N24" s="103">
        <v>219916</v>
      </c>
      <c r="O24" s="102"/>
      <c r="P24" s="104" t="s">
        <v>86</v>
      </c>
      <c r="Q24" s="102"/>
      <c r="R24" s="104" t="s">
        <v>86</v>
      </c>
      <c r="S24" s="102"/>
      <c r="T24" s="103" t="s">
        <v>86</v>
      </c>
      <c r="U24" s="102"/>
      <c r="V24" s="104" t="s">
        <v>86</v>
      </c>
      <c r="W24" s="102"/>
      <c r="X24" s="105">
        <v>219916</v>
      </c>
      <c r="Y24" s="102"/>
      <c r="Z24" s="103">
        <v>-3076</v>
      </c>
      <c r="AA24" s="102"/>
      <c r="AB24" s="101">
        <f>SUM(X24:Z24)</f>
        <v>216840</v>
      </c>
    </row>
    <row r="25" spans="1:28" ht="20.9" customHeight="1">
      <c r="A25" s="106" t="s">
        <v>166</v>
      </c>
      <c r="B25" s="100"/>
      <c r="C25" s="100"/>
      <c r="D25" s="117">
        <v>0</v>
      </c>
      <c r="E25" s="107"/>
      <c r="F25" s="117">
        <v>0</v>
      </c>
      <c r="G25" s="103"/>
      <c r="H25" s="117">
        <v>0</v>
      </c>
      <c r="I25" s="103"/>
      <c r="J25" s="117">
        <v>0</v>
      </c>
      <c r="K25" s="107"/>
      <c r="L25" s="117">
        <v>0</v>
      </c>
      <c r="M25" s="107"/>
      <c r="N25" s="117">
        <v>0</v>
      </c>
      <c r="O25" s="102"/>
      <c r="P25" s="117" t="s">
        <v>86</v>
      </c>
      <c r="Q25" s="102"/>
      <c r="R25" s="108">
        <v>4743</v>
      </c>
      <c r="S25" s="107"/>
      <c r="T25" s="117">
        <v>-15350</v>
      </c>
      <c r="U25" s="107"/>
      <c r="V25" s="110">
        <v>-10607</v>
      </c>
      <c r="W25" s="107"/>
      <c r="X25" s="110">
        <v>-10607</v>
      </c>
      <c r="Y25" s="107"/>
      <c r="Z25" s="117">
        <v>0</v>
      </c>
      <c r="AA25" s="107"/>
      <c r="AB25" s="109">
        <f>SUM(X25:Z25)</f>
        <v>-10607</v>
      </c>
    </row>
    <row r="26" spans="1:28" ht="20.9" customHeight="1">
      <c r="A26" s="88" t="s">
        <v>167</v>
      </c>
      <c r="B26" s="100"/>
      <c r="C26" s="100"/>
      <c r="D26" s="104">
        <f>SUM(D24:D25)</f>
        <v>0</v>
      </c>
      <c r="E26" s="102"/>
      <c r="F26" s="104">
        <f>SUM(F24:F25)</f>
        <v>0</v>
      </c>
      <c r="G26" s="103"/>
      <c r="H26" s="104">
        <f>SUM(H24:H25)</f>
        <v>0</v>
      </c>
      <c r="I26" s="103"/>
      <c r="J26" s="104">
        <f>SUM(J24:J25)</f>
        <v>0</v>
      </c>
      <c r="K26" s="102"/>
      <c r="L26" s="104">
        <v>0</v>
      </c>
      <c r="M26" s="102"/>
      <c r="N26" s="104">
        <f>SUM(N24:N25)</f>
        <v>219916</v>
      </c>
      <c r="O26" s="102"/>
      <c r="P26" s="104" t="s">
        <v>86</v>
      </c>
      <c r="Q26" s="102"/>
      <c r="R26" s="104">
        <f>SUM(R24:R25)</f>
        <v>4743</v>
      </c>
      <c r="S26" s="102"/>
      <c r="T26" s="104">
        <f>SUM(T24:T25)</f>
        <v>-15350</v>
      </c>
      <c r="U26" s="102"/>
      <c r="V26" s="104">
        <f>SUM(V24:V25)</f>
        <v>-10607</v>
      </c>
      <c r="W26" s="102"/>
      <c r="X26" s="104">
        <f>SUM(X24:X25)</f>
        <v>209309</v>
      </c>
      <c r="Y26" s="102"/>
      <c r="Z26" s="104">
        <f>SUM(Z24:Z25)</f>
        <v>-3076</v>
      </c>
      <c r="AA26" s="102"/>
      <c r="AB26" s="104">
        <f>SUM(AB24:AB25)</f>
        <v>206233</v>
      </c>
    </row>
    <row r="27" spans="1:28" ht="20.9" customHeight="1">
      <c r="A27" s="88" t="s">
        <v>168</v>
      </c>
      <c r="B27" s="100">
        <v>13</v>
      </c>
      <c r="C27" s="100"/>
      <c r="D27" s="117">
        <v>0</v>
      </c>
      <c r="E27" s="107"/>
      <c r="F27" s="117">
        <v>0</v>
      </c>
      <c r="G27" s="103"/>
      <c r="H27" s="117">
        <v>0</v>
      </c>
      <c r="I27" s="103"/>
      <c r="J27" s="117">
        <v>0</v>
      </c>
      <c r="K27" s="107"/>
      <c r="L27" s="118">
        <v>0</v>
      </c>
      <c r="M27" s="107"/>
      <c r="N27" s="118">
        <v>-177450</v>
      </c>
      <c r="O27" s="102"/>
      <c r="P27" s="118" t="s">
        <v>86</v>
      </c>
      <c r="Q27" s="102"/>
      <c r="R27" s="118" t="s">
        <v>86</v>
      </c>
      <c r="S27" s="102"/>
      <c r="T27" s="118" t="s">
        <v>86</v>
      </c>
      <c r="U27" s="102"/>
      <c r="V27" s="104" t="s">
        <v>86</v>
      </c>
      <c r="W27" s="107"/>
      <c r="X27" s="105">
        <v>-177450</v>
      </c>
      <c r="Y27" s="107"/>
      <c r="Z27" s="104" t="s">
        <v>86</v>
      </c>
      <c r="AA27" s="107"/>
      <c r="AB27" s="105">
        <f>SUM(X27:Z27)</f>
        <v>-177450</v>
      </c>
    </row>
    <row r="28" spans="1:28" ht="20.9" customHeight="1" thickBot="1">
      <c r="A28" s="99" t="s">
        <v>171</v>
      </c>
      <c r="B28" s="100"/>
      <c r="C28" s="100"/>
      <c r="D28" s="111">
        <f>SUM(D23,D26:D27)</f>
        <v>345000</v>
      </c>
      <c r="E28" s="102"/>
      <c r="F28" s="111">
        <f>SUM(F23,F26:F27)</f>
        <v>1315440</v>
      </c>
      <c r="G28" s="102"/>
      <c r="H28" s="111">
        <f>SUM(H23,H26:H27)</f>
        <v>-79961</v>
      </c>
      <c r="I28" s="103"/>
      <c r="J28" s="111">
        <f>SUM(J23,J26:J27)</f>
        <v>34500</v>
      </c>
      <c r="K28" s="102"/>
      <c r="L28" s="111">
        <f>SUM(L23,L26:L27)</f>
        <v>127299</v>
      </c>
      <c r="M28" s="102"/>
      <c r="N28" s="111">
        <f>SUM(N23,N26:N27)</f>
        <v>583323</v>
      </c>
      <c r="O28" s="102"/>
      <c r="P28" s="111">
        <f>SUM(P23,P26:P27)</f>
        <v>-127299</v>
      </c>
      <c r="Q28" s="102"/>
      <c r="R28" s="111">
        <f>SUM(R23,R26:R27)</f>
        <v>-8907</v>
      </c>
      <c r="S28" s="102"/>
      <c r="T28" s="111">
        <f>SUM(T23,T26:T27)</f>
        <v>-9513</v>
      </c>
      <c r="U28" s="102"/>
      <c r="V28" s="111">
        <f>SUM(V23,V26:V27)</f>
        <v>-18420</v>
      </c>
      <c r="W28" s="102"/>
      <c r="X28" s="111">
        <f>SUM(X23,X26:X27)</f>
        <v>2179882</v>
      </c>
      <c r="Y28" s="102"/>
      <c r="Z28" s="111">
        <f>SUM(Z23,Z26:Z27)</f>
        <v>21222</v>
      </c>
      <c r="AA28" s="102"/>
      <c r="AB28" s="111">
        <f>SUM(AB23,AB26:AB27)</f>
        <v>2201104</v>
      </c>
    </row>
    <row r="29" spans="1:28" ht="20.9" customHeight="1" thickTop="1"/>
    <row r="30" spans="1:28" ht="20.25" customHeight="1">
      <c r="B30" s="95"/>
      <c r="C30" s="95"/>
      <c r="D30" s="95"/>
      <c r="E30" s="95"/>
      <c r="F30" s="95"/>
      <c r="G30" s="95"/>
      <c r="H30" s="95"/>
      <c r="I30" s="95"/>
      <c r="J30" s="95"/>
      <c r="K30" s="112"/>
      <c r="L30" s="113"/>
      <c r="M30" s="112"/>
      <c r="N30" s="113"/>
      <c r="O30" s="113"/>
      <c r="P30" s="113"/>
      <c r="Q30" s="113"/>
      <c r="R30" s="112"/>
      <c r="S30" s="113"/>
      <c r="T30" s="113"/>
      <c r="U30" s="113"/>
      <c r="V30" s="113"/>
      <c r="W30" s="113"/>
      <c r="X30" s="113"/>
      <c r="Y30" s="113"/>
      <c r="Z30" s="114"/>
      <c r="AA30" s="113"/>
      <c r="AB30" s="113"/>
    </row>
    <row r="31" spans="1:28" ht="20.25" customHeight="1">
      <c r="B31" s="95"/>
      <c r="C31" s="95"/>
      <c r="D31" s="95"/>
      <c r="E31" s="95"/>
      <c r="F31" s="95"/>
      <c r="G31" s="95"/>
      <c r="H31" s="95"/>
      <c r="I31" s="95"/>
      <c r="J31" s="95"/>
      <c r="K31" s="112"/>
      <c r="L31" s="113"/>
      <c r="M31" s="112"/>
      <c r="N31" s="113"/>
      <c r="O31" s="113"/>
      <c r="P31" s="113"/>
      <c r="Q31" s="113"/>
      <c r="R31" s="112"/>
      <c r="S31" s="113"/>
      <c r="T31" s="113"/>
      <c r="U31" s="113"/>
      <c r="V31" s="113"/>
      <c r="W31" s="113"/>
      <c r="X31" s="113"/>
      <c r="Y31" s="113"/>
      <c r="Z31" s="114"/>
      <c r="AA31" s="113"/>
      <c r="AB31" s="113"/>
    </row>
    <row r="32" spans="1:28" ht="20.25" customHeight="1">
      <c r="B32" s="95"/>
      <c r="C32" s="95"/>
      <c r="D32" s="95"/>
      <c r="E32" s="95"/>
      <c r="F32" s="95"/>
      <c r="G32" s="95"/>
      <c r="H32" s="95"/>
      <c r="I32" s="95"/>
      <c r="J32" s="95"/>
      <c r="K32" s="112"/>
      <c r="L32" s="113"/>
      <c r="M32" s="112"/>
      <c r="N32" s="113"/>
      <c r="O32" s="113"/>
      <c r="P32" s="113"/>
      <c r="Q32" s="113"/>
      <c r="R32" s="112"/>
      <c r="S32" s="113"/>
      <c r="T32" s="113"/>
      <c r="U32" s="113"/>
      <c r="V32" s="113"/>
      <c r="W32" s="113"/>
      <c r="X32" s="113"/>
      <c r="Y32" s="113"/>
      <c r="Z32" s="114"/>
      <c r="AA32" s="113"/>
      <c r="AB32" s="113"/>
    </row>
    <row r="33" spans="1:28" ht="20.25" customHeight="1">
      <c r="B33" s="100"/>
      <c r="C33" s="100"/>
      <c r="D33" s="112"/>
      <c r="E33" s="112"/>
      <c r="F33" s="112"/>
      <c r="G33" s="112"/>
      <c r="H33" s="112"/>
      <c r="I33" s="112"/>
      <c r="J33" s="112"/>
      <c r="K33" s="112"/>
      <c r="L33" s="113"/>
      <c r="M33" s="112"/>
      <c r="N33" s="113"/>
      <c r="O33" s="113"/>
      <c r="P33" s="113"/>
      <c r="Q33" s="113"/>
      <c r="R33" s="112"/>
      <c r="S33" s="113"/>
      <c r="T33" s="113"/>
      <c r="U33" s="113"/>
      <c r="V33" s="113"/>
      <c r="W33" s="113"/>
      <c r="X33" s="113"/>
      <c r="Y33" s="113"/>
      <c r="Z33" s="114"/>
      <c r="AA33" s="113"/>
      <c r="AB33" s="113"/>
    </row>
    <row r="40" spans="1:28" ht="20.25" customHeight="1">
      <c r="A40" s="11" t="s">
        <v>37</v>
      </c>
    </row>
    <row r="65" spans="4:4" ht="20.25" customHeight="1">
      <c r="D65" s="116"/>
    </row>
    <row r="66" spans="4:4" ht="20.25" customHeight="1">
      <c r="D66" s="189"/>
    </row>
    <row r="67" spans="4:4" ht="20.25" customHeight="1">
      <c r="D67" s="116"/>
    </row>
    <row r="68" spans="4:4" ht="20.25" customHeight="1">
      <c r="D68" s="116"/>
    </row>
    <row r="69" spans="4:4" ht="20.25" customHeight="1">
      <c r="D69" s="116"/>
    </row>
    <row r="70" spans="4:4" ht="20.25" customHeight="1">
      <c r="D70" s="116"/>
    </row>
    <row r="71" spans="4:4" ht="20.25" customHeight="1">
      <c r="D71" s="116"/>
    </row>
    <row r="72" spans="4:4" ht="20.25" customHeight="1">
      <c r="D72" s="116"/>
    </row>
    <row r="76" spans="4:4" ht="20.25" customHeight="1">
      <c r="D76" s="116"/>
    </row>
    <row r="77" spans="4:4" ht="20.25" customHeight="1">
      <c r="D77" s="116"/>
    </row>
    <row r="78" spans="4:4" ht="20.25" customHeight="1">
      <c r="D78" s="116"/>
    </row>
    <row r="79" spans="4:4" ht="20.25" customHeight="1">
      <c r="D79" s="116"/>
    </row>
    <row r="86" spans="4:4" ht="20.25" customHeight="1">
      <c r="D86" s="116"/>
    </row>
    <row r="89" spans="4:4" ht="20.25" customHeight="1">
      <c r="D89" s="116"/>
    </row>
    <row r="90" spans="4:4" ht="20.25" customHeight="1">
      <c r="D90" s="116"/>
    </row>
    <row r="91" spans="4:4" ht="20.25" customHeight="1">
      <c r="D91" s="116"/>
    </row>
    <row r="92" spans="4:4" ht="20.25" customHeight="1">
      <c r="D92" s="116"/>
    </row>
    <row r="94" spans="4:4" ht="20.25" customHeight="1">
      <c r="D94" s="116"/>
    </row>
    <row r="95" spans="4:4" ht="20.25" customHeight="1">
      <c r="D95" s="116"/>
    </row>
    <row r="96" spans="4:4" ht="20.25" customHeight="1">
      <c r="D96" s="116"/>
    </row>
    <row r="97" spans="4:4" ht="20.25" customHeight="1">
      <c r="D97" s="116"/>
    </row>
    <row r="98" spans="4:4" ht="20.25" customHeight="1">
      <c r="D98" s="116"/>
    </row>
    <row r="101" spans="4:4" ht="20.25" customHeight="1">
      <c r="D101" s="116"/>
    </row>
  </sheetData>
  <mergeCells count="10">
    <mergeCell ref="J12:L12"/>
    <mergeCell ref="R9:T9"/>
    <mergeCell ref="R10:T10"/>
    <mergeCell ref="J11:N11"/>
    <mergeCell ref="A1:AB1"/>
    <mergeCell ref="A2:AB2"/>
    <mergeCell ref="A3:AB3"/>
    <mergeCell ref="A4:AB4"/>
    <mergeCell ref="D7:AB7"/>
    <mergeCell ref="R8:V8"/>
  </mergeCells>
  <pageMargins left="0.8" right="0.3" top="1" bottom="0.75" header="0.6" footer="0.3"/>
  <pageSetup paperSize="9" scale="57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0" tint="-0.14999847407452621"/>
  </sheetPr>
  <dimension ref="A1:T66"/>
  <sheetViews>
    <sheetView topLeftCell="A22" zoomScale="70" zoomScaleNormal="70" zoomScaleSheetLayoutView="51" workbookViewId="0">
      <selection activeCell="A40" sqref="A40:XFD40"/>
    </sheetView>
  </sheetViews>
  <sheetFormatPr defaultColWidth="9.453125" defaultRowHeight="20.25" customHeight="1"/>
  <cols>
    <col min="1" max="1" width="50.36328125" style="3" customWidth="1"/>
    <col min="2" max="2" width="7.453125" style="3" customWidth="1"/>
    <col min="3" max="3" width="1.453125" style="3" customWidth="1"/>
    <col min="4" max="4" width="20.453125" style="5" customWidth="1"/>
    <col min="5" max="5" width="1.453125" style="5" customWidth="1"/>
    <col min="6" max="6" width="20.453125" style="5" customWidth="1"/>
    <col min="7" max="7" width="1.453125" style="5" customWidth="1"/>
    <col min="8" max="8" width="19.453125" style="5" customWidth="1"/>
    <col min="9" max="9" width="1.453125" style="5" customWidth="1"/>
    <col min="10" max="10" width="23" style="5" customWidth="1"/>
    <col min="11" max="11" width="1.453125" style="5" customWidth="1"/>
    <col min="12" max="12" width="19.453125" style="5" customWidth="1"/>
    <col min="13" max="13" width="1.453125" style="5" customWidth="1"/>
    <col min="14" max="14" width="20" style="5" customWidth="1"/>
    <col min="15" max="15" width="1.453125" style="5" customWidth="1"/>
    <col min="16" max="16" width="22.453125" style="5" customWidth="1"/>
    <col min="17" max="17" width="1.453125" style="5" customWidth="1"/>
    <col min="18" max="18" width="22.453125" style="5" customWidth="1"/>
    <col min="19" max="16384" width="9.453125" style="3"/>
  </cols>
  <sheetData>
    <row r="1" spans="1:20" s="7" customFormat="1" ht="20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20" s="7" customFormat="1" ht="20.25" customHeight="1">
      <c r="A2" s="213" t="s">
        <v>172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20" s="7" customFormat="1" ht="20.25" customHeight="1">
      <c r="A3" s="215" t="s">
        <v>119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20" s="7" customFormat="1" ht="20.25" customHeight="1">
      <c r="A4" s="213" t="s">
        <v>79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20" s="7" customFormat="1" ht="20.25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20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s="7" customFormat="1" ht="20.25" customHeight="1">
      <c r="A7" s="1"/>
      <c r="B7" s="50" t="s">
        <v>81</v>
      </c>
      <c r="C7" s="1"/>
      <c r="D7" s="224" t="s">
        <v>173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20" s="53" customFormat="1" ht="20.25" customHeight="1">
      <c r="A8" s="38"/>
      <c r="B8" s="38"/>
      <c r="C8" s="38"/>
      <c r="D8" s="122"/>
      <c r="E8" s="52"/>
      <c r="F8" s="122"/>
      <c r="G8" s="52"/>
      <c r="H8" s="201"/>
      <c r="I8" s="201"/>
      <c r="J8" s="201"/>
      <c r="K8" s="201"/>
      <c r="L8" s="201"/>
      <c r="M8" s="202"/>
      <c r="N8" s="202"/>
      <c r="O8" s="202"/>
      <c r="P8" s="203" t="s">
        <v>174</v>
      </c>
      <c r="Q8" s="202"/>
      <c r="R8" s="122"/>
    </row>
    <row r="9" spans="1:20" s="53" customFormat="1" ht="20.25" customHeight="1">
      <c r="A9" s="54"/>
      <c r="B9" s="54"/>
      <c r="C9" s="54"/>
      <c r="D9" s="122"/>
      <c r="E9" s="52"/>
      <c r="F9" s="122"/>
      <c r="G9" s="52"/>
      <c r="H9" s="223" t="s">
        <v>130</v>
      </c>
      <c r="I9" s="223"/>
      <c r="J9" s="223"/>
      <c r="K9" s="223"/>
      <c r="L9" s="223"/>
      <c r="M9" s="126"/>
      <c r="N9" s="126"/>
      <c r="O9" s="126"/>
      <c r="P9" s="120" t="s">
        <v>175</v>
      </c>
      <c r="Q9" s="126"/>
      <c r="R9" s="122"/>
    </row>
    <row r="10" spans="1:20" s="53" customFormat="1" ht="20.25" customHeight="1">
      <c r="A10" s="54"/>
      <c r="B10" s="54"/>
      <c r="C10" s="54"/>
      <c r="D10" s="122" t="s">
        <v>176</v>
      </c>
      <c r="E10" s="52"/>
      <c r="F10" s="122" t="s">
        <v>177</v>
      </c>
      <c r="G10" s="52"/>
      <c r="H10" s="225" t="s">
        <v>137</v>
      </c>
      <c r="I10" s="225"/>
      <c r="J10" s="225"/>
      <c r="K10" s="52"/>
      <c r="L10" s="52"/>
      <c r="M10" s="126"/>
      <c r="N10" s="126"/>
      <c r="O10" s="126"/>
      <c r="P10" s="122" t="s">
        <v>178</v>
      </c>
      <c r="Q10" s="126"/>
      <c r="R10" s="122" t="s">
        <v>141</v>
      </c>
    </row>
    <row r="11" spans="1:20" s="53" customFormat="1" ht="22.65" customHeight="1">
      <c r="A11" s="54"/>
      <c r="B11" s="54"/>
      <c r="C11" s="54"/>
      <c r="D11" s="120" t="s">
        <v>152</v>
      </c>
      <c r="E11" s="52"/>
      <c r="F11" s="120" t="s">
        <v>179</v>
      </c>
      <c r="G11" s="52"/>
      <c r="H11" s="121" t="s">
        <v>180</v>
      </c>
      <c r="I11" s="52"/>
      <c r="J11" s="121" t="s">
        <v>181</v>
      </c>
      <c r="K11" s="52"/>
      <c r="L11" s="121" t="s">
        <v>157</v>
      </c>
      <c r="M11" s="126"/>
      <c r="N11" s="121" t="s">
        <v>182</v>
      </c>
      <c r="O11" s="126"/>
      <c r="P11" s="120" t="s">
        <v>183</v>
      </c>
      <c r="Q11" s="126"/>
      <c r="R11" s="120" t="s">
        <v>175</v>
      </c>
    </row>
    <row r="12" spans="1:20" s="19" customFormat="1" ht="20.25" customHeight="1">
      <c r="A12" s="24" t="s">
        <v>164</v>
      </c>
      <c r="B12" s="24"/>
      <c r="C12" s="24"/>
      <c r="D12" s="56">
        <v>345000</v>
      </c>
      <c r="E12" s="56"/>
      <c r="F12" s="56">
        <v>1315440</v>
      </c>
      <c r="G12" s="56"/>
      <c r="H12" s="56">
        <v>34500</v>
      </c>
      <c r="I12" s="56"/>
      <c r="J12" s="136">
        <v>0</v>
      </c>
      <c r="K12" s="56"/>
      <c r="L12" s="56">
        <v>1009209</v>
      </c>
      <c r="M12" s="39"/>
      <c r="N12" s="136">
        <v>0</v>
      </c>
      <c r="O12" s="39"/>
      <c r="P12" s="136">
        <v>0</v>
      </c>
      <c r="Q12" s="39"/>
      <c r="R12" s="56">
        <f>SUM(D12:P12)</f>
        <v>2704149</v>
      </c>
      <c r="S12" s="59"/>
      <c r="T12" s="59"/>
    </row>
    <row r="13" spans="1:20" s="19" customFormat="1" ht="20.25" customHeight="1">
      <c r="A13" s="11" t="s">
        <v>165</v>
      </c>
      <c r="B13" s="24"/>
      <c r="C13" s="24"/>
      <c r="D13" s="136">
        <v>0</v>
      </c>
      <c r="E13" s="56"/>
      <c r="F13" s="136">
        <v>0</v>
      </c>
      <c r="G13" s="56"/>
      <c r="H13" s="136">
        <v>0</v>
      </c>
      <c r="I13" s="56"/>
      <c r="J13" s="136">
        <v>0</v>
      </c>
      <c r="K13" s="56"/>
      <c r="L13" s="56">
        <v>174701</v>
      </c>
      <c r="M13" s="56"/>
      <c r="N13" s="136">
        <v>0</v>
      </c>
      <c r="O13" s="56"/>
      <c r="P13" s="136">
        <v>0</v>
      </c>
      <c r="Q13" s="56"/>
      <c r="R13" s="56">
        <f>SUM(D13:P13)</f>
        <v>174701</v>
      </c>
      <c r="S13" s="59"/>
      <c r="T13" s="59"/>
    </row>
    <row r="14" spans="1:20" s="19" customFormat="1" ht="20.25" customHeight="1">
      <c r="A14" s="8" t="s">
        <v>184</v>
      </c>
      <c r="B14" s="13"/>
      <c r="C14" s="16"/>
      <c r="D14" s="137">
        <v>0</v>
      </c>
      <c r="E14" s="136"/>
      <c r="F14" s="137">
        <v>0</v>
      </c>
      <c r="G14" s="136"/>
      <c r="H14" s="137">
        <v>0</v>
      </c>
      <c r="I14" s="136"/>
      <c r="J14" s="179">
        <v>0</v>
      </c>
      <c r="K14" s="56"/>
      <c r="L14" s="61">
        <v>0</v>
      </c>
      <c r="M14" s="56"/>
      <c r="N14" s="179">
        <v>0</v>
      </c>
      <c r="O14" s="56"/>
      <c r="P14" s="61">
        <v>3002</v>
      </c>
      <c r="Q14" s="41"/>
      <c r="R14" s="137">
        <f>SUM(D14:P14)</f>
        <v>3002</v>
      </c>
    </row>
    <row r="15" spans="1:20" s="19" customFormat="1" ht="20.25" customHeight="1">
      <c r="A15" s="8" t="s">
        <v>185</v>
      </c>
      <c r="B15" s="8"/>
      <c r="C15" s="8"/>
      <c r="D15" s="178">
        <f>SUM(D13:D14)</f>
        <v>0</v>
      </c>
      <c r="E15" s="133"/>
      <c r="F15" s="178">
        <f>SUM(F13:F14)</f>
        <v>0</v>
      </c>
      <c r="G15" s="41"/>
      <c r="H15" s="178">
        <f>SUM(H13:H14)</f>
        <v>0</v>
      </c>
      <c r="I15" s="131"/>
      <c r="J15" s="178">
        <f>SUM(J13:J14)</f>
        <v>0</v>
      </c>
      <c r="K15" s="133"/>
      <c r="L15" s="41">
        <f>SUM(L13:L14)</f>
        <v>174701</v>
      </c>
      <c r="M15" s="133"/>
      <c r="N15" s="178">
        <f>SUM(N13:N14)</f>
        <v>0</v>
      </c>
      <c r="O15" s="133"/>
      <c r="P15" s="178">
        <f>SUM(P13:P14)</f>
        <v>3002</v>
      </c>
      <c r="Q15" s="41"/>
      <c r="R15" s="131">
        <f>SUM(R13:R14)</f>
        <v>177703</v>
      </c>
    </row>
    <row r="16" spans="1:20" s="19" customFormat="1" ht="20.25" customHeight="1">
      <c r="A16" s="8" t="s">
        <v>158</v>
      </c>
      <c r="B16" s="38"/>
      <c r="C16" s="8"/>
      <c r="D16" s="136">
        <v>0</v>
      </c>
      <c r="E16" s="133"/>
      <c r="F16" s="136">
        <v>0</v>
      </c>
      <c r="G16" s="41"/>
      <c r="H16" s="136">
        <v>0</v>
      </c>
      <c r="I16" s="131"/>
      <c r="J16" s="136">
        <v>127299</v>
      </c>
      <c r="K16" s="133"/>
      <c r="L16" s="41">
        <v>-127299</v>
      </c>
      <c r="M16" s="133"/>
      <c r="N16" s="133">
        <v>-127299</v>
      </c>
      <c r="O16" s="133"/>
      <c r="P16" s="136">
        <v>0</v>
      </c>
      <c r="Q16" s="41"/>
      <c r="R16" s="131">
        <f t="shared" ref="R16:R17" si="0">SUM(D16:P16)</f>
        <v>-127299</v>
      </c>
    </row>
    <row r="17" spans="1:20" s="19" customFormat="1" ht="20.25" customHeight="1">
      <c r="A17" s="8" t="s">
        <v>168</v>
      </c>
      <c r="B17" s="38">
        <v>13</v>
      </c>
      <c r="C17" s="8"/>
      <c r="D17" s="179">
        <v>0</v>
      </c>
      <c r="E17" s="58"/>
      <c r="F17" s="179">
        <v>0</v>
      </c>
      <c r="G17" s="58"/>
      <c r="H17" s="179">
        <v>0</v>
      </c>
      <c r="I17" s="131"/>
      <c r="J17" s="179">
        <v>0</v>
      </c>
      <c r="K17" s="57"/>
      <c r="L17" s="41">
        <v>-282555</v>
      </c>
      <c r="M17" s="57"/>
      <c r="N17" s="178">
        <v>0</v>
      </c>
      <c r="O17" s="57"/>
      <c r="P17" s="178">
        <v>0</v>
      </c>
      <c r="Q17" s="39"/>
      <c r="R17" s="56">
        <f t="shared" si="0"/>
        <v>-282555</v>
      </c>
    </row>
    <row r="18" spans="1:20" s="19" customFormat="1" ht="20.25" customHeight="1" thickBot="1">
      <c r="A18" s="24" t="s">
        <v>169</v>
      </c>
      <c r="B18" s="24"/>
      <c r="C18" s="24"/>
      <c r="D18" s="42">
        <f>SUM(D12,D15:D17)</f>
        <v>345000</v>
      </c>
      <c r="E18" s="41"/>
      <c r="F18" s="42">
        <f>SUM(F12,F15:F17)</f>
        <v>1315440</v>
      </c>
      <c r="G18" s="41"/>
      <c r="H18" s="42">
        <f>SUM(H12,H15:H17)</f>
        <v>34500</v>
      </c>
      <c r="I18" s="41"/>
      <c r="J18" s="42">
        <f>SUM(J12,J15:J17)</f>
        <v>127299</v>
      </c>
      <c r="K18" s="39"/>
      <c r="L18" s="42">
        <f>SUM(L12,L15:L17)</f>
        <v>774056</v>
      </c>
      <c r="M18" s="39"/>
      <c r="N18" s="42">
        <f>SUM(N12,N15:N17)</f>
        <v>-127299</v>
      </c>
      <c r="O18" s="39"/>
      <c r="P18" s="42">
        <f>SUM(P12,P15:P17)</f>
        <v>3002</v>
      </c>
      <c r="Q18" s="39"/>
      <c r="R18" s="42">
        <f>SUM(R12,R15:R17)</f>
        <v>2471998</v>
      </c>
      <c r="S18" s="59"/>
      <c r="T18" s="59"/>
    </row>
    <row r="19" spans="1:20" s="19" customFormat="1" ht="20.25" customHeight="1" thickTop="1">
      <c r="A19" s="24"/>
      <c r="B19" s="24"/>
      <c r="C19" s="24"/>
      <c r="D19" s="41"/>
      <c r="E19" s="41"/>
      <c r="F19" s="41"/>
      <c r="G19" s="41"/>
      <c r="H19" s="41"/>
      <c r="I19" s="41"/>
      <c r="J19" s="41"/>
      <c r="K19" s="39"/>
      <c r="L19" s="41"/>
      <c r="M19" s="39"/>
      <c r="N19" s="39"/>
      <c r="O19" s="39"/>
      <c r="P19" s="41"/>
      <c r="Q19" s="39"/>
      <c r="R19" s="41"/>
      <c r="S19" s="59"/>
      <c r="T19" s="59"/>
    </row>
    <row r="20" spans="1:20" s="19" customFormat="1" ht="20.25" customHeight="1">
      <c r="A20" s="24" t="s">
        <v>170</v>
      </c>
      <c r="B20" s="24"/>
      <c r="C20" s="24"/>
      <c r="D20" s="56">
        <v>345000</v>
      </c>
      <c r="E20" s="56"/>
      <c r="F20" s="56">
        <v>1315440</v>
      </c>
      <c r="G20" s="56"/>
      <c r="H20" s="56">
        <v>34500</v>
      </c>
      <c r="I20" s="56"/>
      <c r="J20" s="136">
        <v>127299</v>
      </c>
      <c r="K20" s="56"/>
      <c r="L20" s="56">
        <v>606131</v>
      </c>
      <c r="M20" s="39"/>
      <c r="N20" s="136">
        <v>-127299</v>
      </c>
      <c r="O20" s="39"/>
      <c r="P20" s="136">
        <v>5837</v>
      </c>
      <c r="Q20" s="39"/>
      <c r="R20" s="56">
        <f>SUM(D20:P20)</f>
        <v>2306908</v>
      </c>
      <c r="S20" s="59"/>
      <c r="T20" s="59"/>
    </row>
    <row r="21" spans="1:20" s="19" customFormat="1" ht="20.25" customHeight="1">
      <c r="A21" s="11" t="s">
        <v>165</v>
      </c>
      <c r="B21" s="24"/>
      <c r="C21" s="24"/>
      <c r="D21" s="136">
        <v>0</v>
      </c>
      <c r="E21" s="56"/>
      <c r="F21" s="136">
        <v>0</v>
      </c>
      <c r="G21" s="56"/>
      <c r="H21" s="136">
        <v>0</v>
      </c>
      <c r="I21" s="56"/>
      <c r="J21" s="136">
        <v>0</v>
      </c>
      <c r="K21" s="56"/>
      <c r="L21" s="56">
        <v>245670</v>
      </c>
      <c r="M21" s="56"/>
      <c r="N21" s="136">
        <v>0</v>
      </c>
      <c r="O21" s="56"/>
      <c r="P21" s="136">
        <v>0</v>
      </c>
      <c r="Q21" s="56"/>
      <c r="R21" s="56">
        <f>SUM(D21:P21)</f>
        <v>245670</v>
      </c>
      <c r="S21" s="59"/>
      <c r="T21" s="59"/>
    </row>
    <row r="22" spans="1:20" s="19" customFormat="1" ht="20.25" customHeight="1">
      <c r="A22" s="8" t="s">
        <v>186</v>
      </c>
      <c r="B22" s="13"/>
      <c r="C22" s="16"/>
      <c r="D22" s="137">
        <v>0</v>
      </c>
      <c r="E22" s="136"/>
      <c r="F22" s="137">
        <v>0</v>
      </c>
      <c r="G22" s="136"/>
      <c r="H22" s="137">
        <v>0</v>
      </c>
      <c r="I22" s="136"/>
      <c r="J22" s="137">
        <v>0</v>
      </c>
      <c r="K22" s="56"/>
      <c r="L22" s="61">
        <v>0</v>
      </c>
      <c r="M22" s="56"/>
      <c r="N22" s="179">
        <v>0</v>
      </c>
      <c r="O22" s="56"/>
      <c r="P22" s="61">
        <v>-15350</v>
      </c>
      <c r="Q22" s="41"/>
      <c r="R22" s="137">
        <f>SUM(D22:P22)</f>
        <v>-15350</v>
      </c>
    </row>
    <row r="23" spans="1:20" s="19" customFormat="1" ht="20.25" customHeight="1">
      <c r="A23" s="8" t="s">
        <v>167</v>
      </c>
      <c r="B23" s="8"/>
      <c r="C23" s="8"/>
      <c r="D23" s="178">
        <f>SUM(D21:D22)</f>
        <v>0</v>
      </c>
      <c r="E23" s="133"/>
      <c r="F23" s="178">
        <f>SUM(F21:F22)</f>
        <v>0</v>
      </c>
      <c r="G23" s="41"/>
      <c r="H23" s="178">
        <f>SUM(H21:H22)</f>
        <v>0</v>
      </c>
      <c r="I23" s="131"/>
      <c r="J23" s="178">
        <f>SUM(J21:J22)</f>
        <v>0</v>
      </c>
      <c r="K23" s="133"/>
      <c r="L23" s="41">
        <f>SUM(L21:L22)</f>
        <v>245670</v>
      </c>
      <c r="M23" s="133"/>
      <c r="N23" s="178">
        <f>SUM(N21:N22)</f>
        <v>0</v>
      </c>
      <c r="O23" s="133"/>
      <c r="P23" s="178">
        <f>SUM(P21:P22)</f>
        <v>-15350</v>
      </c>
      <c r="Q23" s="41"/>
      <c r="R23" s="131">
        <f>SUM(R21:R22)</f>
        <v>230320</v>
      </c>
    </row>
    <row r="24" spans="1:20" s="19" customFormat="1" ht="20.25" customHeight="1">
      <c r="A24" s="8" t="s">
        <v>168</v>
      </c>
      <c r="B24" s="38">
        <v>13</v>
      </c>
      <c r="C24" s="8"/>
      <c r="D24" s="179">
        <v>0</v>
      </c>
      <c r="E24" s="58"/>
      <c r="F24" s="179">
        <v>0</v>
      </c>
      <c r="G24" s="58"/>
      <c r="H24" s="179">
        <v>0</v>
      </c>
      <c r="I24" s="131"/>
      <c r="J24" s="179">
        <v>0</v>
      </c>
      <c r="K24" s="57"/>
      <c r="L24" s="41">
        <v>-177450</v>
      </c>
      <c r="M24" s="57"/>
      <c r="N24" s="178">
        <v>0</v>
      </c>
      <c r="O24" s="57"/>
      <c r="P24" s="178">
        <v>0</v>
      </c>
      <c r="Q24" s="39"/>
      <c r="R24" s="56">
        <f>SUM(D24:P24)</f>
        <v>-177450</v>
      </c>
    </row>
    <row r="25" spans="1:20" s="19" customFormat="1" ht="20.25" customHeight="1" thickBot="1">
      <c r="A25" s="24" t="s">
        <v>171</v>
      </c>
      <c r="B25" s="24"/>
      <c r="C25" s="24"/>
      <c r="D25" s="42">
        <f>SUM(D20,D23:D24)</f>
        <v>345000</v>
      </c>
      <c r="E25" s="41"/>
      <c r="F25" s="42">
        <f>SUM(F20,F23:F24)</f>
        <v>1315440</v>
      </c>
      <c r="G25" s="41"/>
      <c r="H25" s="42">
        <f>SUM(H20,H23:H24)</f>
        <v>34500</v>
      </c>
      <c r="I25" s="41"/>
      <c r="J25" s="42">
        <f>SUM(J20,J23:J24)</f>
        <v>127299</v>
      </c>
      <c r="K25" s="39"/>
      <c r="L25" s="42">
        <f>SUM(L20,L23:L24)</f>
        <v>674351</v>
      </c>
      <c r="M25" s="39"/>
      <c r="N25" s="42">
        <f>SUM(N20,N23:N24)</f>
        <v>-127299</v>
      </c>
      <c r="O25" s="39"/>
      <c r="P25" s="42">
        <f>SUM(P20,P23:P24)</f>
        <v>-9513</v>
      </c>
      <c r="Q25" s="39"/>
      <c r="R25" s="42">
        <f>SUM(R20,R23:R24)</f>
        <v>2359778</v>
      </c>
    </row>
    <row r="26" spans="1:20" s="19" customFormat="1" ht="20.25" customHeight="1" thickTop="1">
      <c r="S26" s="59"/>
      <c r="T26" s="59"/>
    </row>
    <row r="27" spans="1:20" s="19" customFormat="1" ht="20.25" customHeight="1">
      <c r="A27" s="24"/>
      <c r="B27" s="24"/>
      <c r="C27" s="24"/>
      <c r="D27" s="41"/>
      <c r="E27" s="41"/>
      <c r="F27" s="41"/>
      <c r="G27" s="41"/>
      <c r="H27" s="41"/>
      <c r="I27" s="41"/>
      <c r="J27" s="41"/>
      <c r="K27" s="39"/>
      <c r="L27" s="41"/>
      <c r="M27" s="39"/>
      <c r="N27" s="39"/>
      <c r="O27" s="39"/>
      <c r="P27" s="41"/>
      <c r="Q27" s="39"/>
      <c r="R27" s="41"/>
      <c r="S27" s="59"/>
      <c r="T27" s="59"/>
    </row>
    <row r="28" spans="1:20" s="19" customFormat="1" ht="20.25" customHeight="1">
      <c r="A28" s="24"/>
      <c r="B28" s="24"/>
      <c r="C28" s="24"/>
      <c r="D28" s="41"/>
      <c r="E28" s="41"/>
      <c r="F28" s="41"/>
      <c r="G28" s="41"/>
      <c r="H28" s="41"/>
      <c r="I28" s="41"/>
      <c r="J28" s="41"/>
      <c r="K28" s="39"/>
      <c r="L28" s="41"/>
      <c r="M28" s="39"/>
      <c r="N28" s="39"/>
      <c r="O28" s="39"/>
      <c r="P28" s="41"/>
      <c r="Q28" s="39"/>
      <c r="R28" s="41"/>
      <c r="S28" s="59"/>
      <c r="T28" s="59"/>
    </row>
    <row r="29" spans="1:20" s="19" customFormat="1" ht="20.25" customHeight="1">
      <c r="A29" s="24"/>
      <c r="B29" s="24"/>
      <c r="C29" s="24"/>
      <c r="D29" s="41"/>
      <c r="E29" s="41"/>
      <c r="F29" s="41"/>
      <c r="G29" s="41"/>
      <c r="H29" s="41"/>
      <c r="I29" s="41"/>
      <c r="J29" s="41"/>
      <c r="K29" s="39"/>
      <c r="L29" s="41"/>
      <c r="M29" s="39"/>
      <c r="N29" s="39"/>
      <c r="O29" s="39"/>
      <c r="P29" s="41"/>
      <c r="Q29" s="39"/>
      <c r="R29" s="41"/>
      <c r="S29" s="59"/>
      <c r="T29" s="59"/>
    </row>
    <row r="30" spans="1:20" s="19" customFormat="1" ht="20.25" customHeight="1">
      <c r="A30" s="24"/>
      <c r="B30" s="24"/>
      <c r="C30" s="24"/>
      <c r="D30" s="41"/>
      <c r="E30" s="41"/>
      <c r="F30" s="41"/>
      <c r="G30" s="41"/>
      <c r="H30" s="41"/>
      <c r="I30" s="41"/>
      <c r="J30" s="41"/>
      <c r="K30" s="39"/>
      <c r="L30" s="41"/>
      <c r="M30" s="39"/>
      <c r="N30" s="39"/>
      <c r="O30" s="39"/>
      <c r="P30" s="41"/>
      <c r="Q30" s="39"/>
      <c r="R30" s="41"/>
      <c r="S30" s="59"/>
      <c r="T30" s="59"/>
    </row>
    <row r="31" spans="1:20" s="19" customFormat="1" ht="20.25" customHeight="1">
      <c r="A31" s="24"/>
      <c r="B31" s="24"/>
      <c r="C31" s="24"/>
      <c r="D31" s="41"/>
      <c r="E31" s="41"/>
      <c r="F31" s="41"/>
      <c r="G31" s="41"/>
      <c r="H31" s="41"/>
      <c r="I31" s="41"/>
      <c r="J31" s="41"/>
      <c r="K31" s="39"/>
      <c r="L31" s="41"/>
      <c r="M31" s="39"/>
      <c r="N31" s="39"/>
      <c r="O31" s="39"/>
      <c r="P31" s="41"/>
      <c r="Q31" s="39"/>
      <c r="R31" s="41"/>
      <c r="S31" s="59"/>
      <c r="T31" s="59"/>
    </row>
    <row r="32" spans="1:20" s="19" customFormat="1" ht="20.25" customHeight="1">
      <c r="A32" s="24"/>
      <c r="B32" s="24"/>
      <c r="C32" s="24"/>
      <c r="D32" s="41"/>
      <c r="E32" s="41"/>
      <c r="F32" s="41"/>
      <c r="G32" s="41"/>
      <c r="H32" s="41"/>
      <c r="I32" s="41"/>
      <c r="J32" s="41"/>
      <c r="K32" s="39"/>
      <c r="L32" s="41"/>
      <c r="M32" s="39"/>
      <c r="N32" s="39"/>
      <c r="O32" s="39"/>
      <c r="P32" s="41"/>
      <c r="Q32" s="39"/>
      <c r="R32" s="41"/>
      <c r="S32" s="59"/>
      <c r="T32" s="59"/>
    </row>
    <row r="33" spans="1:20" s="19" customFormat="1" ht="20.25" customHeight="1">
      <c r="A33" s="24"/>
      <c r="B33" s="24"/>
      <c r="C33" s="24"/>
      <c r="D33" s="41"/>
      <c r="E33" s="41"/>
      <c r="F33" s="41"/>
      <c r="G33" s="41"/>
      <c r="H33" s="41"/>
      <c r="I33" s="41"/>
      <c r="J33" s="41"/>
      <c r="K33" s="39"/>
      <c r="L33" s="41"/>
      <c r="M33" s="39"/>
      <c r="N33" s="39"/>
      <c r="O33" s="39"/>
      <c r="P33" s="41"/>
      <c r="Q33" s="39"/>
      <c r="R33" s="41"/>
      <c r="S33" s="59"/>
      <c r="T33" s="59"/>
    </row>
    <row r="34" spans="1:20" s="19" customFormat="1" ht="20.25" customHeight="1">
      <c r="G34" s="41"/>
      <c r="H34" s="41"/>
      <c r="I34" s="41"/>
      <c r="J34" s="41"/>
      <c r="K34" s="39"/>
      <c r="L34" s="41"/>
      <c r="M34" s="39"/>
      <c r="N34" s="39"/>
      <c r="O34" s="39"/>
      <c r="P34" s="41"/>
      <c r="Q34" s="39"/>
      <c r="R34" s="41"/>
      <c r="S34" s="59"/>
      <c r="T34" s="59"/>
    </row>
    <row r="35" spans="1:20" s="19" customFormat="1" ht="20.25" customHeight="1">
      <c r="A35" s="24"/>
      <c r="B35" s="24"/>
      <c r="C35" s="24"/>
      <c r="D35" s="41"/>
      <c r="E35" s="41"/>
      <c r="F35" s="41"/>
      <c r="G35" s="41"/>
      <c r="H35" s="41"/>
      <c r="I35" s="41"/>
      <c r="J35" s="41"/>
      <c r="K35" s="39"/>
      <c r="L35" s="41"/>
      <c r="M35" s="39"/>
      <c r="N35" s="39"/>
      <c r="O35" s="39"/>
      <c r="P35" s="41"/>
      <c r="Q35" s="39"/>
      <c r="R35" s="41"/>
      <c r="S35" s="59"/>
      <c r="T35" s="59"/>
    </row>
    <row r="36" spans="1:20" s="19" customFormat="1" ht="20.25" customHeight="1">
      <c r="G36" s="41"/>
      <c r="H36" s="41"/>
      <c r="I36" s="41"/>
      <c r="J36" s="41"/>
      <c r="K36" s="39"/>
      <c r="L36" s="41"/>
      <c r="M36" s="39"/>
      <c r="N36" s="39"/>
      <c r="O36" s="39"/>
      <c r="P36" s="41"/>
      <c r="Q36" s="39"/>
      <c r="R36" s="41"/>
      <c r="S36" s="59"/>
      <c r="T36" s="59"/>
    </row>
    <row r="37" spans="1:20" s="19" customFormat="1" ht="20.25" customHeight="1">
      <c r="A37" s="24"/>
      <c r="B37" s="24"/>
      <c r="C37" s="24"/>
      <c r="D37" s="41"/>
      <c r="E37" s="41"/>
      <c r="F37" s="41"/>
      <c r="G37" s="41"/>
      <c r="H37" s="41"/>
      <c r="I37" s="41"/>
      <c r="J37" s="41"/>
      <c r="K37" s="39"/>
      <c r="L37" s="41"/>
      <c r="M37" s="39"/>
      <c r="N37" s="39"/>
      <c r="O37" s="39"/>
      <c r="P37" s="41"/>
      <c r="Q37" s="39"/>
      <c r="R37" s="41"/>
      <c r="S37" s="59"/>
      <c r="T37" s="59"/>
    </row>
    <row r="38" spans="1:20" s="19" customFormat="1" ht="20.25" customHeight="1">
      <c r="A38" s="24"/>
      <c r="B38" s="24"/>
      <c r="C38" s="24"/>
      <c r="D38" s="41"/>
      <c r="E38" s="41"/>
      <c r="F38" s="41"/>
      <c r="G38" s="41"/>
      <c r="H38" s="41"/>
      <c r="I38" s="41"/>
      <c r="J38" s="41"/>
      <c r="K38" s="39"/>
      <c r="L38" s="41"/>
      <c r="M38" s="39"/>
      <c r="N38" s="39"/>
      <c r="O38" s="39"/>
      <c r="P38" s="41"/>
      <c r="Q38" s="39"/>
      <c r="R38" s="41"/>
      <c r="S38" s="59"/>
      <c r="T38" s="59"/>
    </row>
    <row r="39" spans="1:20" s="19" customFormat="1" ht="20.25" customHeight="1">
      <c r="A39" s="24"/>
      <c r="B39" s="24"/>
      <c r="C39" s="24"/>
      <c r="D39" s="41"/>
      <c r="E39" s="41"/>
      <c r="F39" s="41"/>
      <c r="G39" s="41"/>
      <c r="H39" s="41"/>
      <c r="I39" s="41"/>
      <c r="J39" s="41"/>
      <c r="K39" s="39"/>
      <c r="L39" s="41"/>
      <c r="M39" s="39"/>
      <c r="N39" s="39"/>
      <c r="O39" s="39"/>
      <c r="P39" s="41"/>
      <c r="Q39" s="39"/>
      <c r="R39" s="41"/>
      <c r="S39" s="59"/>
      <c r="T39" s="59"/>
    </row>
    <row r="40" spans="1:20" s="19" customFormat="1" ht="16.5" customHeight="1">
      <c r="A40" s="24"/>
      <c r="B40" s="24"/>
      <c r="C40" s="24"/>
      <c r="D40" s="41"/>
      <c r="E40" s="41"/>
      <c r="F40" s="41"/>
      <c r="G40" s="41"/>
      <c r="H40" s="41"/>
      <c r="I40" s="41"/>
      <c r="J40" s="41"/>
      <c r="K40" s="39"/>
      <c r="L40" s="41"/>
      <c r="M40" s="39"/>
      <c r="N40" s="39"/>
      <c r="O40" s="39"/>
      <c r="P40" s="41"/>
      <c r="Q40" s="39"/>
      <c r="R40" s="41"/>
      <c r="S40" s="59"/>
      <c r="T40" s="59"/>
    </row>
    <row r="41" spans="1:20" s="19" customFormat="1" ht="20.25" customHeight="1">
      <c r="A41" s="222" t="s">
        <v>37</v>
      </c>
      <c r="B41" s="222"/>
      <c r="C41" s="222"/>
      <c r="D41" s="222"/>
      <c r="E41" s="222"/>
      <c r="F41" s="222"/>
      <c r="G41" s="41"/>
      <c r="H41" s="41"/>
      <c r="I41" s="41"/>
      <c r="J41" s="41"/>
      <c r="K41" s="39"/>
      <c r="L41" s="41"/>
      <c r="M41" s="39"/>
      <c r="N41" s="39"/>
      <c r="O41" s="39"/>
      <c r="P41" s="41"/>
      <c r="Q41" s="39"/>
      <c r="R41" s="41"/>
      <c r="S41" s="59"/>
      <c r="T41" s="59"/>
    </row>
    <row r="42" spans="1:20" s="19" customFormat="1" ht="20.25" customHeight="1">
      <c r="A42" s="24"/>
      <c r="B42" s="24"/>
      <c r="C42" s="24"/>
      <c r="D42" s="41"/>
      <c r="E42" s="41"/>
      <c r="F42" s="41"/>
      <c r="G42" s="41"/>
      <c r="H42" s="41"/>
      <c r="I42" s="41"/>
      <c r="J42" s="41"/>
      <c r="K42" s="39"/>
      <c r="L42" s="41"/>
      <c r="M42" s="39"/>
      <c r="N42" s="39"/>
      <c r="O42" s="39"/>
      <c r="P42" s="41"/>
      <c r="Q42" s="39"/>
      <c r="R42" s="41"/>
      <c r="S42" s="59"/>
      <c r="T42" s="59"/>
    </row>
    <row r="43" spans="1:20" s="19" customFormat="1" ht="20.25" customHeight="1">
      <c r="A43" s="24"/>
      <c r="B43" s="24"/>
      <c r="C43" s="24"/>
      <c r="D43" s="41"/>
      <c r="E43" s="41"/>
      <c r="F43" s="41"/>
      <c r="G43" s="41"/>
      <c r="H43" s="41"/>
      <c r="I43" s="41"/>
      <c r="J43" s="41"/>
      <c r="K43" s="39"/>
      <c r="L43" s="41"/>
      <c r="M43" s="39"/>
      <c r="N43" s="39"/>
      <c r="O43" s="39"/>
      <c r="P43" s="41"/>
      <c r="Q43" s="39"/>
      <c r="R43" s="41"/>
      <c r="S43" s="59"/>
      <c r="T43" s="59"/>
    </row>
    <row r="44" spans="1:20" s="19" customFormat="1" ht="20.25" customHeight="1">
      <c r="A44" s="24"/>
      <c r="B44" s="24"/>
      <c r="C44" s="24"/>
      <c r="D44" s="41"/>
      <c r="E44" s="41"/>
      <c r="F44" s="41"/>
      <c r="G44" s="41"/>
      <c r="H44" s="41"/>
      <c r="I44" s="41"/>
      <c r="J44" s="41"/>
      <c r="K44" s="39"/>
      <c r="L44" s="41"/>
      <c r="M44" s="39"/>
      <c r="N44" s="39"/>
      <c r="O44" s="39"/>
      <c r="P44" s="41"/>
      <c r="Q44" s="39"/>
      <c r="R44" s="41"/>
      <c r="S44" s="59"/>
      <c r="T44" s="59"/>
    </row>
    <row r="45" spans="1:20" s="19" customFormat="1" ht="20.25" customHeight="1">
      <c r="A45" s="24"/>
      <c r="B45" s="24"/>
      <c r="C45" s="24"/>
      <c r="D45" s="41"/>
      <c r="E45" s="41"/>
      <c r="F45" s="41"/>
      <c r="G45" s="41"/>
      <c r="H45" s="41"/>
      <c r="I45" s="41"/>
      <c r="J45" s="41"/>
      <c r="K45" s="39"/>
      <c r="L45" s="41"/>
      <c r="M45" s="39"/>
      <c r="N45" s="39"/>
      <c r="O45" s="39"/>
      <c r="P45" s="41"/>
      <c r="Q45" s="39"/>
      <c r="R45" s="41"/>
      <c r="S45" s="59"/>
      <c r="T45" s="59"/>
    </row>
    <row r="46" spans="1:20" s="19" customFormat="1" ht="20.25" customHeight="1">
      <c r="A46" s="24"/>
      <c r="B46" s="24"/>
      <c r="C46" s="24"/>
      <c r="D46" s="41"/>
      <c r="E46" s="41"/>
      <c r="F46" s="41"/>
      <c r="G46" s="41"/>
      <c r="H46" s="41"/>
      <c r="I46" s="41"/>
      <c r="J46" s="41"/>
      <c r="K46" s="39"/>
      <c r="L46" s="41"/>
      <c r="M46" s="39"/>
      <c r="N46" s="39"/>
      <c r="O46" s="39"/>
      <c r="P46" s="41"/>
      <c r="Q46" s="39"/>
      <c r="R46" s="41"/>
      <c r="S46" s="59"/>
      <c r="T46" s="59"/>
    </row>
    <row r="47" spans="1:20" s="19" customFormat="1" ht="20.25" customHeight="1">
      <c r="A47" s="24"/>
      <c r="B47" s="24"/>
      <c r="C47" s="24"/>
      <c r="D47" s="41"/>
      <c r="E47" s="41"/>
      <c r="F47" s="41"/>
      <c r="G47" s="41"/>
      <c r="H47" s="41"/>
      <c r="I47" s="41"/>
      <c r="J47" s="41"/>
      <c r="K47" s="39"/>
      <c r="L47" s="41"/>
      <c r="M47" s="39"/>
      <c r="N47" s="39"/>
      <c r="O47" s="39"/>
      <c r="P47" s="41"/>
      <c r="Q47" s="39"/>
      <c r="R47" s="41"/>
      <c r="S47" s="59"/>
      <c r="T47" s="59"/>
    </row>
    <row r="48" spans="1:20" s="19" customFormat="1" ht="20.25" customHeight="1">
      <c r="A48" s="24"/>
      <c r="B48" s="24"/>
      <c r="C48" s="24"/>
      <c r="D48" s="41"/>
      <c r="E48" s="41"/>
      <c r="F48" s="41"/>
      <c r="G48" s="41"/>
      <c r="H48" s="41"/>
      <c r="I48" s="41"/>
      <c r="J48" s="41"/>
      <c r="K48" s="39"/>
      <c r="L48" s="41"/>
      <c r="M48" s="39"/>
      <c r="N48" s="39"/>
      <c r="O48" s="39"/>
      <c r="P48" s="41"/>
      <c r="Q48" s="39"/>
      <c r="R48" s="41"/>
      <c r="S48" s="59"/>
      <c r="T48" s="59"/>
    </row>
    <row r="49" spans="1:20" s="19" customFormat="1" ht="20.25" customHeight="1">
      <c r="A49" s="24"/>
      <c r="B49" s="24"/>
      <c r="C49" s="24"/>
      <c r="D49" s="41"/>
      <c r="E49" s="41"/>
      <c r="F49" s="41"/>
      <c r="G49" s="41"/>
      <c r="H49" s="41"/>
      <c r="I49" s="41"/>
      <c r="J49" s="41"/>
      <c r="K49" s="39"/>
      <c r="L49" s="41"/>
      <c r="M49" s="39"/>
      <c r="N49" s="39"/>
      <c r="O49" s="39"/>
      <c r="P49" s="41"/>
      <c r="Q49" s="39"/>
      <c r="R49" s="41"/>
      <c r="S49" s="59"/>
      <c r="T49" s="59"/>
    </row>
    <row r="50" spans="1:20" s="19" customFormat="1" ht="20.25" customHeight="1">
      <c r="A50" s="24"/>
      <c r="B50" s="24"/>
      <c r="C50" s="24"/>
      <c r="D50" s="41"/>
      <c r="E50" s="41"/>
      <c r="F50" s="41"/>
      <c r="G50" s="41"/>
      <c r="H50" s="41"/>
      <c r="I50" s="41"/>
      <c r="J50" s="41"/>
      <c r="K50" s="39"/>
      <c r="L50" s="41"/>
      <c r="M50" s="39"/>
      <c r="N50" s="39"/>
      <c r="O50" s="39"/>
      <c r="P50" s="41"/>
      <c r="Q50" s="39"/>
      <c r="R50" s="41"/>
      <c r="S50" s="59"/>
      <c r="T50" s="59"/>
    </row>
    <row r="51" spans="1:20" s="19" customFormat="1" ht="20.25" customHeight="1">
      <c r="A51" s="24"/>
      <c r="B51" s="24"/>
      <c r="C51" s="24"/>
      <c r="D51" s="41"/>
      <c r="E51" s="41"/>
      <c r="F51" s="41"/>
      <c r="G51" s="41"/>
      <c r="H51" s="41"/>
      <c r="I51" s="41"/>
      <c r="J51" s="41"/>
      <c r="K51" s="39"/>
      <c r="L51" s="41"/>
      <c r="M51" s="39"/>
      <c r="N51" s="39"/>
      <c r="O51" s="39"/>
      <c r="P51" s="41"/>
      <c r="Q51" s="39"/>
      <c r="R51" s="41"/>
      <c r="S51" s="59"/>
      <c r="T51" s="59"/>
    </row>
    <row r="52" spans="1:20" s="19" customFormat="1" ht="20.25" customHeight="1">
      <c r="A52" s="24"/>
      <c r="B52" s="24"/>
      <c r="C52" s="24"/>
      <c r="D52" s="41"/>
      <c r="E52" s="41"/>
      <c r="F52" s="41"/>
      <c r="G52" s="41"/>
      <c r="H52" s="41"/>
      <c r="I52" s="41"/>
      <c r="J52" s="41"/>
      <c r="K52" s="39"/>
      <c r="L52" s="41"/>
      <c r="M52" s="39"/>
      <c r="N52" s="39"/>
      <c r="O52" s="39"/>
      <c r="P52" s="41"/>
      <c r="Q52" s="39"/>
      <c r="R52" s="41"/>
      <c r="S52" s="59"/>
      <c r="T52" s="59"/>
    </row>
    <row r="53" spans="1:20" s="19" customFormat="1" ht="20.25" customHeight="1">
      <c r="A53" s="24"/>
      <c r="B53" s="24"/>
      <c r="C53" s="24"/>
      <c r="D53" s="41"/>
      <c r="E53" s="41"/>
      <c r="F53" s="41"/>
      <c r="G53" s="41"/>
      <c r="H53" s="41"/>
      <c r="I53" s="41"/>
      <c r="J53" s="41"/>
      <c r="K53" s="39"/>
      <c r="L53" s="41"/>
      <c r="M53" s="39"/>
      <c r="N53" s="39"/>
      <c r="O53" s="39"/>
      <c r="P53" s="41"/>
      <c r="Q53" s="39"/>
      <c r="R53" s="41"/>
      <c r="S53" s="59"/>
      <c r="T53" s="59"/>
    </row>
    <row r="54" spans="1:20" s="19" customFormat="1" ht="20.25" customHeight="1">
      <c r="A54" s="24"/>
      <c r="B54" s="24"/>
      <c r="C54" s="24"/>
      <c r="D54" s="41"/>
      <c r="E54" s="41"/>
      <c r="F54" s="41"/>
      <c r="G54" s="41"/>
      <c r="H54" s="41"/>
      <c r="I54" s="41"/>
      <c r="J54" s="41"/>
      <c r="K54" s="39"/>
      <c r="L54" s="41"/>
      <c r="M54" s="39"/>
      <c r="N54" s="39"/>
      <c r="O54" s="39"/>
      <c r="P54" s="41"/>
      <c r="Q54" s="39"/>
      <c r="R54" s="41"/>
      <c r="S54" s="59"/>
      <c r="T54" s="59"/>
    </row>
    <row r="55" spans="1:20" s="19" customFormat="1" ht="20.25" customHeight="1">
      <c r="A55" s="24"/>
      <c r="B55" s="24"/>
      <c r="C55" s="24"/>
      <c r="D55" s="41"/>
      <c r="E55" s="41"/>
      <c r="F55" s="41"/>
      <c r="G55" s="41"/>
      <c r="H55" s="41"/>
      <c r="I55" s="41"/>
      <c r="J55" s="41"/>
      <c r="K55" s="39"/>
      <c r="L55" s="41"/>
      <c r="M55" s="39"/>
      <c r="N55" s="39"/>
      <c r="O55" s="39"/>
      <c r="P55" s="41"/>
      <c r="Q55" s="39"/>
      <c r="R55" s="41"/>
      <c r="S55" s="59"/>
      <c r="T55" s="59"/>
    </row>
    <row r="56" spans="1:20" s="19" customFormat="1" ht="20.25" customHeight="1">
      <c r="A56" s="24"/>
      <c r="B56" s="24"/>
      <c r="C56" s="24"/>
      <c r="D56" s="41"/>
      <c r="E56" s="41"/>
      <c r="F56" s="41"/>
      <c r="G56" s="41"/>
      <c r="H56" s="41"/>
      <c r="I56" s="41"/>
      <c r="J56" s="41"/>
      <c r="K56" s="39"/>
      <c r="L56" s="41"/>
      <c r="M56" s="39"/>
      <c r="N56" s="39"/>
      <c r="O56" s="39"/>
      <c r="P56" s="41"/>
      <c r="Q56" s="39"/>
      <c r="R56" s="41"/>
      <c r="S56" s="59"/>
      <c r="T56" s="59"/>
    </row>
    <row r="57" spans="1:20" s="19" customFormat="1" ht="20.25" customHeight="1">
      <c r="A57" s="24"/>
      <c r="B57" s="24"/>
      <c r="C57" s="24"/>
      <c r="D57" s="41"/>
      <c r="E57" s="41"/>
      <c r="F57" s="41"/>
      <c r="G57" s="41"/>
      <c r="H57" s="41"/>
      <c r="I57" s="41"/>
      <c r="J57" s="41"/>
      <c r="K57" s="39"/>
      <c r="L57" s="41"/>
      <c r="M57" s="39"/>
      <c r="N57" s="39"/>
      <c r="O57" s="39"/>
      <c r="P57" s="41"/>
      <c r="Q57" s="39"/>
      <c r="R57" s="41"/>
      <c r="S57" s="59"/>
      <c r="T57" s="59"/>
    </row>
    <row r="59" spans="1:20" s="53" customFormat="1" ht="20.25" customHeight="1"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6" spans="4:4" ht="20.25" customHeight="1">
      <c r="D66" s="189"/>
    </row>
  </sheetData>
  <mergeCells count="9">
    <mergeCell ref="A41:F41"/>
    <mergeCell ref="H9:L9"/>
    <mergeCell ref="D7:R7"/>
    <mergeCell ref="A1:R1"/>
    <mergeCell ref="A2:R2"/>
    <mergeCell ref="A3:R3"/>
    <mergeCell ref="A4:R4"/>
    <mergeCell ref="A5:R5"/>
    <mergeCell ref="H10:J10"/>
  </mergeCells>
  <pageMargins left="0.8" right="0.3" top="1" bottom="0.75" header="0.6" footer="0.3"/>
  <pageSetup paperSize="9" scale="57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sheetPr codeName="Sheet6">
    <tabColor theme="0" tint="-0.14999847407452621"/>
  </sheetPr>
  <dimension ref="A1:O106"/>
  <sheetViews>
    <sheetView topLeftCell="A74" zoomScale="85" zoomScaleNormal="85" zoomScaleSheetLayoutView="57" workbookViewId="0">
      <selection activeCell="A71" sqref="A71"/>
    </sheetView>
  </sheetViews>
  <sheetFormatPr defaultColWidth="9.453125" defaultRowHeight="20.25" customHeight="1"/>
  <cols>
    <col min="1" max="1" width="65.90625" style="69" customWidth="1"/>
    <col min="2" max="2" width="7.453125" style="72" bestFit="1" customWidth="1"/>
    <col min="3" max="3" width="12.7265625" style="68" customWidth="1"/>
    <col min="4" max="4" width="1.453125" style="74" customWidth="1"/>
    <col min="5" max="5" width="13.453125" style="68" customWidth="1"/>
    <col min="6" max="6" width="1.453125" style="74" customWidth="1"/>
    <col min="7" max="7" width="12.7265625" style="74" customWidth="1"/>
    <col min="8" max="8" width="1.453125" style="74" customWidth="1"/>
    <col min="9" max="9" width="13.453125" style="74" customWidth="1"/>
    <col min="10" max="10" width="9.453125" style="68" hidden="1" customWidth="1"/>
    <col min="11" max="13" width="0" style="68" hidden="1" customWidth="1"/>
    <col min="14" max="15" width="9.453125" style="68" hidden="1" customWidth="1"/>
    <col min="16" max="18" width="9.453125" style="68"/>
    <col min="19" max="19" width="15" style="68" bestFit="1" customWidth="1"/>
    <col min="20" max="16384" width="9.453125" style="68"/>
  </cols>
  <sheetData>
    <row r="1" spans="1:9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</row>
    <row r="2" spans="1:9" ht="20.25" customHeight="1">
      <c r="A2" s="209" t="s">
        <v>187</v>
      </c>
      <c r="B2" s="209"/>
      <c r="C2" s="209"/>
      <c r="D2" s="209"/>
      <c r="E2" s="209"/>
      <c r="F2" s="209"/>
      <c r="G2" s="209"/>
      <c r="H2" s="209"/>
      <c r="I2" s="209"/>
    </row>
    <row r="3" spans="1:9" ht="20.25" customHeight="1">
      <c r="A3" s="211" t="s">
        <v>188</v>
      </c>
      <c r="B3" s="211"/>
      <c r="C3" s="211"/>
      <c r="D3" s="211"/>
      <c r="E3" s="211"/>
      <c r="F3" s="211"/>
      <c r="G3" s="211"/>
      <c r="H3" s="211"/>
      <c r="I3" s="211"/>
    </row>
    <row r="4" spans="1:9" ht="20.25" customHeight="1">
      <c r="A4" s="209" t="s">
        <v>79</v>
      </c>
      <c r="B4" s="209"/>
      <c r="C4" s="209"/>
      <c r="D4" s="209"/>
      <c r="E4" s="209"/>
      <c r="F4" s="209"/>
      <c r="G4" s="209"/>
      <c r="H4" s="209"/>
      <c r="I4" s="209"/>
    </row>
    <row r="5" spans="1:9" ht="20.25" customHeight="1">
      <c r="A5" s="212" t="s">
        <v>3</v>
      </c>
      <c r="B5" s="212"/>
      <c r="C5" s="212"/>
      <c r="D5" s="212"/>
      <c r="E5" s="212"/>
      <c r="F5" s="212"/>
      <c r="G5" s="212"/>
      <c r="H5" s="212"/>
      <c r="I5" s="212"/>
    </row>
    <row r="6" spans="1:9" ht="6" customHeight="1">
      <c r="A6" s="68"/>
      <c r="B6" s="68"/>
      <c r="D6" s="68"/>
      <c r="F6" s="68"/>
      <c r="G6" s="68"/>
      <c r="H6" s="68"/>
      <c r="I6" s="68"/>
    </row>
    <row r="7" spans="1:9" ht="20.25" customHeight="1">
      <c r="B7" s="145"/>
      <c r="C7" s="208" t="s">
        <v>5</v>
      </c>
      <c r="D7" s="208"/>
      <c r="E7" s="208"/>
      <c r="F7" s="145"/>
      <c r="G7" s="208" t="s">
        <v>6</v>
      </c>
      <c r="H7" s="208"/>
      <c r="I7" s="208"/>
    </row>
    <row r="8" spans="1:9" ht="20.25" customHeight="1">
      <c r="B8" s="70"/>
      <c r="C8" s="208" t="s">
        <v>7</v>
      </c>
      <c r="D8" s="208"/>
      <c r="E8" s="208"/>
      <c r="F8" s="145"/>
      <c r="G8" s="145"/>
      <c r="H8" s="145" t="s">
        <v>7</v>
      </c>
      <c r="I8" s="145"/>
    </row>
    <row r="9" spans="1:9" ht="20.25" customHeight="1">
      <c r="A9" s="68"/>
      <c r="B9" s="68"/>
      <c r="C9" s="10">
        <v>2026</v>
      </c>
      <c r="D9" s="10"/>
      <c r="E9" s="10">
        <v>2025</v>
      </c>
      <c r="F9" s="10"/>
      <c r="G9" s="10">
        <v>2026</v>
      </c>
      <c r="H9" s="10"/>
      <c r="I9" s="10">
        <v>2025</v>
      </c>
    </row>
    <row r="10" spans="1:9" ht="20.25" customHeight="1">
      <c r="A10" s="71" t="s">
        <v>189</v>
      </c>
      <c r="C10" s="73"/>
      <c r="D10" s="73"/>
      <c r="E10" s="73"/>
      <c r="F10" s="73"/>
      <c r="G10" s="73"/>
      <c r="H10" s="73"/>
      <c r="I10" s="73"/>
    </row>
    <row r="11" spans="1:9" ht="20.25" customHeight="1">
      <c r="A11" s="69" t="s">
        <v>105</v>
      </c>
      <c r="C11" s="74">
        <v>216840</v>
      </c>
      <c r="D11" s="75"/>
      <c r="E11" s="74">
        <v>184913</v>
      </c>
      <c r="F11" s="75"/>
      <c r="G11" s="74">
        <v>245670</v>
      </c>
      <c r="I11" s="74">
        <v>174701</v>
      </c>
    </row>
    <row r="12" spans="1:9" ht="20.25" customHeight="1">
      <c r="A12" s="68" t="s">
        <v>190</v>
      </c>
      <c r="C12" s="74"/>
      <c r="D12" s="75"/>
      <c r="E12" s="74"/>
      <c r="F12" s="75"/>
    </row>
    <row r="13" spans="1:9" ht="20.25" customHeight="1">
      <c r="A13" s="76" t="s">
        <v>102</v>
      </c>
      <c r="C13" s="74">
        <v>47921</v>
      </c>
      <c r="D13" s="75"/>
      <c r="E13" s="74">
        <v>28004</v>
      </c>
      <c r="F13" s="75"/>
      <c r="G13" s="74">
        <v>34599</v>
      </c>
      <c r="I13" s="74">
        <v>25546</v>
      </c>
    </row>
    <row r="14" spans="1:9" ht="20.25" customHeight="1">
      <c r="A14" s="76" t="s">
        <v>191</v>
      </c>
      <c r="B14" s="76"/>
      <c r="C14" s="74">
        <v>96369</v>
      </c>
      <c r="D14" s="75"/>
      <c r="E14" s="74">
        <v>90881</v>
      </c>
      <c r="F14" s="75"/>
      <c r="G14" s="74">
        <v>84861</v>
      </c>
      <c r="I14" s="74">
        <v>76460</v>
      </c>
    </row>
    <row r="15" spans="1:9" ht="20.25" customHeight="1">
      <c r="A15" s="76" t="s">
        <v>192</v>
      </c>
      <c r="B15" s="76"/>
      <c r="C15" s="74">
        <v>7124</v>
      </c>
      <c r="D15" s="75"/>
      <c r="E15" s="74">
        <v>4392</v>
      </c>
      <c r="F15" s="75"/>
      <c r="G15" s="74">
        <v>4636</v>
      </c>
      <c r="I15" s="74">
        <v>3286</v>
      </c>
    </row>
    <row r="16" spans="1:9" ht="20.25" customHeight="1">
      <c r="A16" s="76" t="s">
        <v>193</v>
      </c>
      <c r="B16" s="76"/>
      <c r="C16" s="74">
        <v>15488</v>
      </c>
      <c r="D16" s="75"/>
      <c r="E16" s="74">
        <v>2472</v>
      </c>
      <c r="F16" s="75"/>
      <c r="G16" s="74">
        <v>14875</v>
      </c>
      <c r="H16" s="75"/>
      <c r="I16" s="74">
        <v>1221</v>
      </c>
    </row>
    <row r="17" spans="1:9" ht="20.25" customHeight="1">
      <c r="A17" s="76" t="s">
        <v>194</v>
      </c>
      <c r="B17" s="76"/>
      <c r="C17" s="74">
        <v>4562</v>
      </c>
      <c r="D17" s="75"/>
      <c r="E17" s="72" t="s">
        <v>86</v>
      </c>
      <c r="F17" s="75"/>
      <c r="G17" s="74">
        <v>4562</v>
      </c>
      <c r="H17" s="75"/>
      <c r="I17" s="72" t="s">
        <v>86</v>
      </c>
    </row>
    <row r="18" spans="1:9" ht="20.25" customHeight="1">
      <c r="A18" s="76" t="s">
        <v>195</v>
      </c>
      <c r="B18" s="76"/>
      <c r="C18" s="74">
        <v>217</v>
      </c>
      <c r="D18" s="75"/>
      <c r="E18" s="74">
        <v>51</v>
      </c>
      <c r="F18" s="75"/>
      <c r="G18" s="74">
        <v>-53</v>
      </c>
      <c r="H18" s="75"/>
      <c r="I18" s="74">
        <v>-152</v>
      </c>
    </row>
    <row r="19" spans="1:9" ht="20.25" customHeight="1">
      <c r="A19" s="76" t="s">
        <v>196</v>
      </c>
      <c r="B19" s="76"/>
      <c r="C19" s="74">
        <v>-9638</v>
      </c>
      <c r="D19" s="75"/>
      <c r="E19" s="74">
        <v>-431</v>
      </c>
      <c r="F19" s="75"/>
      <c r="G19" s="180">
        <v>-1374</v>
      </c>
      <c r="H19" s="75"/>
      <c r="I19" s="180" t="s">
        <v>86</v>
      </c>
    </row>
    <row r="20" spans="1:9" ht="20.25" customHeight="1">
      <c r="A20" s="76" t="s">
        <v>197</v>
      </c>
      <c r="B20" s="76"/>
      <c r="C20" s="74">
        <v>-2178</v>
      </c>
      <c r="D20" s="75"/>
      <c r="E20" s="74">
        <v>-58</v>
      </c>
      <c r="F20" s="75"/>
      <c r="G20" s="135">
        <v>-913</v>
      </c>
      <c r="H20" s="75"/>
      <c r="I20" s="135">
        <v>-44</v>
      </c>
    </row>
    <row r="21" spans="1:9" ht="20.25" customHeight="1">
      <c r="A21" s="76" t="s">
        <v>198</v>
      </c>
      <c r="B21" s="76"/>
      <c r="C21" s="74">
        <v>28259</v>
      </c>
      <c r="D21" s="75"/>
      <c r="E21" s="74">
        <v>-4</v>
      </c>
      <c r="F21" s="75"/>
      <c r="G21" s="74">
        <v>1158</v>
      </c>
      <c r="I21" s="74">
        <v>-16</v>
      </c>
    </row>
    <row r="22" spans="1:9" ht="20.25" customHeight="1">
      <c r="A22" s="76" t="s">
        <v>199</v>
      </c>
      <c r="B22" s="76"/>
      <c r="C22" s="74">
        <v>-7554</v>
      </c>
      <c r="D22" s="75"/>
      <c r="E22" s="74">
        <v>-483</v>
      </c>
      <c r="F22" s="75"/>
      <c r="G22" s="74">
        <v>-7554</v>
      </c>
      <c r="I22" s="74">
        <v>-483</v>
      </c>
    </row>
    <row r="23" spans="1:9" ht="20.25" customHeight="1">
      <c r="A23" s="76" t="s">
        <v>200</v>
      </c>
      <c r="B23" s="76"/>
      <c r="C23" s="180" t="s">
        <v>86</v>
      </c>
      <c r="D23" s="75"/>
      <c r="E23" s="74">
        <v>-337</v>
      </c>
      <c r="F23" s="75"/>
      <c r="G23" s="180" t="s">
        <v>86</v>
      </c>
      <c r="I23" s="74">
        <v>-337</v>
      </c>
    </row>
    <row r="24" spans="1:9" ht="20.25" customHeight="1">
      <c r="A24" s="76" t="s">
        <v>201</v>
      </c>
      <c r="B24" s="76"/>
      <c r="C24" s="74">
        <v>352</v>
      </c>
      <c r="D24" s="75"/>
      <c r="E24" s="74">
        <v>390</v>
      </c>
      <c r="F24" s="75"/>
      <c r="G24" s="77" t="s">
        <v>86</v>
      </c>
      <c r="I24" s="77" t="s">
        <v>86</v>
      </c>
    </row>
    <row r="25" spans="1:9" ht="20.25" customHeight="1">
      <c r="A25" s="76" t="s">
        <v>202</v>
      </c>
      <c r="B25" s="76"/>
      <c r="C25" s="74">
        <v>7403</v>
      </c>
      <c r="D25" s="75"/>
      <c r="E25" s="74">
        <v>3128</v>
      </c>
      <c r="F25" s="75"/>
      <c r="G25" s="74">
        <v>7081</v>
      </c>
      <c r="I25" s="74">
        <v>2898</v>
      </c>
    </row>
    <row r="26" spans="1:9" ht="20.25" customHeight="1">
      <c r="A26" s="76" t="s">
        <v>203</v>
      </c>
      <c r="B26" s="76"/>
      <c r="C26" s="74">
        <v>-10200</v>
      </c>
      <c r="D26" s="75"/>
      <c r="E26" s="74">
        <v>-3380</v>
      </c>
      <c r="F26" s="75"/>
      <c r="G26" s="74">
        <v>-10200</v>
      </c>
      <c r="I26" s="74">
        <v>-3380</v>
      </c>
    </row>
    <row r="27" spans="1:9" ht="20.25" customHeight="1">
      <c r="A27" s="76" t="s">
        <v>204</v>
      </c>
      <c r="B27" s="76"/>
      <c r="C27" s="74">
        <v>-522</v>
      </c>
      <c r="D27" s="75"/>
      <c r="E27" s="74">
        <v>-1584</v>
      </c>
      <c r="F27" s="75"/>
      <c r="G27" s="74">
        <v>-3256</v>
      </c>
      <c r="I27" s="74">
        <v>-5115</v>
      </c>
    </row>
    <row r="28" spans="1:9" ht="20.25" customHeight="1">
      <c r="A28" s="76" t="s">
        <v>100</v>
      </c>
      <c r="B28" s="76"/>
      <c r="C28" s="78">
        <v>10780</v>
      </c>
      <c r="D28" s="79"/>
      <c r="E28" s="78">
        <v>11230</v>
      </c>
      <c r="F28" s="79"/>
      <c r="G28" s="78">
        <v>9923</v>
      </c>
      <c r="H28" s="79"/>
      <c r="I28" s="78">
        <v>9875</v>
      </c>
    </row>
    <row r="29" spans="1:9" ht="20.25" customHeight="1">
      <c r="A29" s="68" t="s">
        <v>205</v>
      </c>
      <c r="B29" s="76"/>
      <c r="C29" s="80">
        <f>SUM(C11:C28)</f>
        <v>405223</v>
      </c>
      <c r="D29" s="79"/>
      <c r="E29" s="80">
        <f>SUM(E11:E28)</f>
        <v>319184</v>
      </c>
      <c r="F29" s="79"/>
      <c r="G29" s="80">
        <f>SUM(G11:G28)</f>
        <v>384015</v>
      </c>
      <c r="H29" s="79"/>
      <c r="I29" s="80">
        <f>SUM(I11:I28)</f>
        <v>284460</v>
      </c>
    </row>
    <row r="30" spans="1:9" ht="20.25" customHeight="1">
      <c r="A30" s="68" t="s">
        <v>206</v>
      </c>
      <c r="C30" s="75"/>
      <c r="D30" s="75"/>
      <c r="E30" s="75"/>
      <c r="F30" s="75"/>
    </row>
    <row r="31" spans="1:9" ht="20.25" customHeight="1">
      <c r="A31" s="76" t="s">
        <v>207</v>
      </c>
      <c r="C31" s="74">
        <v>148160</v>
      </c>
      <c r="E31" s="74">
        <v>-114675</v>
      </c>
      <c r="F31" s="75"/>
      <c r="G31" s="74">
        <v>148684</v>
      </c>
      <c r="I31" s="74">
        <v>-98835</v>
      </c>
    </row>
    <row r="32" spans="1:9" ht="20.25" customHeight="1">
      <c r="A32" s="76" t="s">
        <v>20</v>
      </c>
      <c r="C32" s="74">
        <v>-861745</v>
      </c>
      <c r="D32" s="75"/>
      <c r="E32" s="74">
        <v>-517021</v>
      </c>
      <c r="F32" s="75"/>
      <c r="G32" s="74">
        <v>-848735</v>
      </c>
      <c r="I32" s="74">
        <v>-530695</v>
      </c>
    </row>
    <row r="33" spans="1:9" ht="20.25" customHeight="1">
      <c r="A33" s="76" t="s">
        <v>21</v>
      </c>
      <c r="C33" s="74">
        <v>16296</v>
      </c>
      <c r="D33" s="75"/>
      <c r="E33" s="74">
        <v>-285</v>
      </c>
      <c r="F33" s="75"/>
      <c r="G33" s="74">
        <v>11404</v>
      </c>
      <c r="I33" s="74">
        <v>3031</v>
      </c>
    </row>
    <row r="34" spans="1:9" ht="20.25" customHeight="1">
      <c r="A34" s="76" t="s">
        <v>24</v>
      </c>
      <c r="C34" s="74">
        <v>-5900</v>
      </c>
      <c r="D34" s="75"/>
      <c r="E34" s="180" t="s">
        <v>86</v>
      </c>
      <c r="F34" s="75"/>
      <c r="G34" s="74">
        <v>-5900</v>
      </c>
      <c r="I34" s="180" t="s">
        <v>86</v>
      </c>
    </row>
    <row r="35" spans="1:9" ht="20.25" customHeight="1">
      <c r="A35" s="76" t="s">
        <v>34</v>
      </c>
      <c r="C35" s="74">
        <v>6612</v>
      </c>
      <c r="D35" s="75"/>
      <c r="E35" s="74">
        <v>-1141</v>
      </c>
      <c r="F35" s="75"/>
      <c r="G35" s="77">
        <v>0</v>
      </c>
      <c r="I35" s="77">
        <v>-565</v>
      </c>
    </row>
    <row r="36" spans="1:9" ht="20.25" customHeight="1">
      <c r="A36" s="68" t="s">
        <v>208</v>
      </c>
      <c r="C36" s="74"/>
      <c r="D36" s="75"/>
      <c r="E36" s="74"/>
      <c r="F36" s="75"/>
    </row>
    <row r="37" spans="1:9" ht="20.25" customHeight="1">
      <c r="A37" s="76" t="s">
        <v>44</v>
      </c>
      <c r="C37" s="74">
        <v>9770</v>
      </c>
      <c r="D37" s="75"/>
      <c r="E37" s="74">
        <v>20956</v>
      </c>
      <c r="F37" s="75"/>
      <c r="G37" s="80">
        <v>40730</v>
      </c>
      <c r="H37" s="80"/>
      <c r="I37" s="80">
        <v>29653</v>
      </c>
    </row>
    <row r="38" spans="1:9" ht="20.25" customHeight="1">
      <c r="A38" s="76" t="s">
        <v>47</v>
      </c>
      <c r="C38" s="74">
        <v>-10397</v>
      </c>
      <c r="D38" s="75"/>
      <c r="E38" s="74">
        <v>-1863</v>
      </c>
      <c r="F38" s="75"/>
      <c r="G38" s="80">
        <v>-10361</v>
      </c>
      <c r="H38" s="80"/>
      <c r="I38" s="80">
        <v>-1872</v>
      </c>
    </row>
    <row r="39" spans="1:9" ht="20.25" customHeight="1">
      <c r="A39" s="76" t="s">
        <v>53</v>
      </c>
      <c r="C39" s="74">
        <v>-708</v>
      </c>
      <c r="D39" s="75"/>
      <c r="E39" s="74">
        <v>-200</v>
      </c>
      <c r="F39" s="75"/>
      <c r="G39" s="180">
        <v>570</v>
      </c>
      <c r="H39" s="80"/>
      <c r="I39" s="180">
        <v>0</v>
      </c>
    </row>
    <row r="40" spans="1:9" ht="20.25" customHeight="1">
      <c r="A40" s="76" t="s">
        <v>209</v>
      </c>
      <c r="C40" s="74">
        <v>-5335</v>
      </c>
      <c r="D40" s="75"/>
      <c r="E40" s="74">
        <v>-514</v>
      </c>
      <c r="F40" s="75"/>
      <c r="G40" s="77">
        <v>-4857</v>
      </c>
      <c r="H40" s="80"/>
      <c r="I40" s="77">
        <v>-514</v>
      </c>
    </row>
    <row r="41" spans="1:9" ht="20.25" customHeight="1">
      <c r="A41" s="76" t="s">
        <v>210</v>
      </c>
      <c r="C41" s="204">
        <f>SUM(C29:C40)</f>
        <v>-298024</v>
      </c>
      <c r="E41" s="204">
        <f>SUM(E29:E40)</f>
        <v>-295559</v>
      </c>
      <c r="F41" s="75"/>
      <c r="G41" s="204">
        <f>SUM(G29:G40)</f>
        <v>-284450</v>
      </c>
      <c r="I41" s="204">
        <f>SUM(I29:I40)</f>
        <v>-315337</v>
      </c>
    </row>
    <row r="42" spans="1:9" ht="20.25" customHeight="1">
      <c r="A42" s="68" t="s">
        <v>211</v>
      </c>
      <c r="C42" s="74">
        <v>-35636</v>
      </c>
      <c r="D42" s="75"/>
      <c r="E42" s="74">
        <v>-21444</v>
      </c>
      <c r="F42" s="75"/>
      <c r="G42" s="74">
        <v>-32491</v>
      </c>
      <c r="I42" s="74">
        <v>-17011</v>
      </c>
    </row>
    <row r="43" spans="1:9" s="82" customFormat="1" ht="20.25" customHeight="1">
      <c r="A43" s="81" t="s">
        <v>212</v>
      </c>
      <c r="B43" s="70"/>
      <c r="C43" s="205">
        <f>SUM(C41:C42)</f>
        <v>-333660</v>
      </c>
      <c r="D43" s="74"/>
      <c r="E43" s="205">
        <f>SUM(E41:E42)</f>
        <v>-317003</v>
      </c>
      <c r="F43" s="74"/>
      <c r="G43" s="205">
        <f>SUM(G41:G42)</f>
        <v>-316941</v>
      </c>
      <c r="H43" s="74"/>
      <c r="I43" s="205">
        <f>SUM(I41:I42)</f>
        <v>-332348</v>
      </c>
    </row>
    <row r="44" spans="1:9" s="82" customFormat="1" ht="20.25" customHeight="1">
      <c r="A44" s="81"/>
      <c r="B44" s="70"/>
      <c r="C44" s="80"/>
      <c r="D44" s="74"/>
      <c r="E44" s="80"/>
      <c r="F44" s="74"/>
      <c r="G44" s="80"/>
      <c r="H44" s="74"/>
      <c r="I44" s="80"/>
    </row>
    <row r="45" spans="1:9" s="82" customFormat="1" ht="20.25" customHeight="1">
      <c r="A45" s="81"/>
      <c r="B45" s="70"/>
      <c r="C45" s="80"/>
      <c r="D45" s="74"/>
      <c r="E45" s="80"/>
      <c r="F45" s="74"/>
      <c r="G45" s="80"/>
      <c r="H45" s="74"/>
      <c r="I45" s="80"/>
    </row>
    <row r="46" spans="1:9" s="82" customFormat="1" ht="20.25" customHeight="1">
      <c r="A46" s="81"/>
      <c r="B46" s="70"/>
      <c r="C46" s="80"/>
      <c r="D46" s="74"/>
      <c r="E46" s="80"/>
      <c r="F46" s="74"/>
      <c r="G46" s="80"/>
      <c r="H46" s="74"/>
      <c r="I46" s="80"/>
    </row>
    <row r="47" spans="1:9" s="82" customFormat="1" ht="20.25" customHeight="1">
      <c r="A47" s="81"/>
      <c r="B47" s="70"/>
      <c r="C47" s="80"/>
      <c r="D47" s="74"/>
      <c r="E47" s="80"/>
      <c r="F47" s="74"/>
      <c r="G47" s="80"/>
      <c r="H47" s="74"/>
      <c r="I47" s="80"/>
    </row>
    <row r="48" spans="1:9" s="82" customFormat="1" ht="20.25" customHeight="1">
      <c r="A48" s="81"/>
      <c r="B48" s="70"/>
      <c r="C48" s="80"/>
      <c r="D48" s="74"/>
      <c r="E48" s="80"/>
      <c r="F48" s="74"/>
      <c r="G48" s="80"/>
      <c r="H48" s="74"/>
      <c r="I48" s="80"/>
    </row>
    <row r="49" spans="1:9" s="82" customFormat="1" ht="20.25" customHeight="1">
      <c r="A49" s="81"/>
      <c r="B49" s="70"/>
      <c r="C49" s="80"/>
      <c r="D49" s="74"/>
      <c r="E49" s="80"/>
      <c r="F49" s="74"/>
      <c r="G49" s="80"/>
      <c r="H49" s="74"/>
      <c r="I49" s="80"/>
    </row>
    <row r="50" spans="1:9" s="82" customFormat="1" ht="20.25" customHeight="1">
      <c r="A50" s="81"/>
      <c r="B50" s="70"/>
      <c r="C50" s="80"/>
      <c r="D50" s="74"/>
      <c r="E50" s="80"/>
      <c r="F50" s="74"/>
      <c r="G50" s="80"/>
      <c r="H50" s="74"/>
      <c r="I50" s="80"/>
    </row>
    <row r="51" spans="1:9" s="82" customFormat="1" ht="20.25" customHeight="1">
      <c r="A51" s="81"/>
      <c r="B51" s="70"/>
      <c r="C51" s="80"/>
      <c r="D51" s="74"/>
      <c r="E51" s="80"/>
      <c r="F51" s="74"/>
      <c r="G51" s="80"/>
      <c r="H51" s="74"/>
      <c r="I51" s="80"/>
    </row>
    <row r="52" spans="1:9" s="82" customFormat="1" ht="20.25" customHeight="1">
      <c r="A52" s="81"/>
      <c r="B52" s="70"/>
      <c r="C52" s="80"/>
      <c r="D52" s="74"/>
      <c r="E52" s="80"/>
      <c r="F52" s="74"/>
      <c r="G52" s="80"/>
      <c r="H52" s="74"/>
      <c r="I52" s="80"/>
    </row>
    <row r="53" spans="1:9" s="82" customFormat="1" ht="20.25" customHeight="1">
      <c r="A53" s="81"/>
      <c r="B53" s="70"/>
      <c r="C53" s="80"/>
      <c r="D53" s="74"/>
      <c r="E53" s="80"/>
      <c r="F53" s="74"/>
      <c r="G53" s="80"/>
      <c r="H53" s="74"/>
      <c r="I53" s="80"/>
    </row>
    <row r="54" spans="1:9" s="82" customFormat="1" ht="20.25" customHeight="1">
      <c r="A54" s="209" t="s">
        <v>0</v>
      </c>
      <c r="B54" s="209"/>
      <c r="C54" s="209"/>
      <c r="D54" s="209"/>
      <c r="E54" s="209"/>
      <c r="F54" s="209"/>
      <c r="G54" s="209"/>
      <c r="H54" s="209"/>
      <c r="I54" s="209"/>
    </row>
    <row r="55" spans="1:9" s="83" customFormat="1" ht="20.25" customHeight="1">
      <c r="A55" s="210" t="s">
        <v>213</v>
      </c>
      <c r="B55" s="210"/>
      <c r="C55" s="210"/>
      <c r="D55" s="210"/>
      <c r="E55" s="210"/>
      <c r="F55" s="210"/>
      <c r="G55" s="210"/>
      <c r="H55" s="210"/>
      <c r="I55" s="210"/>
    </row>
    <row r="56" spans="1:9" s="83" customFormat="1" ht="20.25" customHeight="1">
      <c r="A56" s="211" t="s">
        <v>188</v>
      </c>
      <c r="B56" s="211"/>
      <c r="C56" s="211"/>
      <c r="D56" s="211"/>
      <c r="E56" s="211"/>
      <c r="F56" s="211"/>
      <c r="G56" s="211"/>
      <c r="H56" s="211"/>
      <c r="I56" s="211"/>
    </row>
    <row r="57" spans="1:9" ht="20.25" customHeight="1">
      <c r="A57" s="209" t="s">
        <v>79</v>
      </c>
      <c r="B57" s="209"/>
      <c r="C57" s="209"/>
      <c r="D57" s="209"/>
      <c r="E57" s="209"/>
      <c r="F57" s="209"/>
      <c r="G57" s="209"/>
      <c r="H57" s="209"/>
      <c r="I57" s="209"/>
    </row>
    <row r="58" spans="1:9" s="83" customFormat="1" ht="20.25" customHeight="1">
      <c r="A58" s="212" t="s">
        <v>3</v>
      </c>
      <c r="B58" s="212"/>
      <c r="C58" s="212"/>
      <c r="D58" s="212"/>
      <c r="E58" s="212"/>
      <c r="F58" s="212"/>
      <c r="G58" s="212"/>
      <c r="H58" s="212"/>
      <c r="I58" s="212"/>
    </row>
    <row r="59" spans="1:9" ht="6" customHeight="1">
      <c r="A59" s="68"/>
      <c r="B59" s="68"/>
      <c r="D59" s="68"/>
      <c r="F59" s="68"/>
      <c r="G59" s="68"/>
      <c r="H59" s="68"/>
      <c r="I59" s="68"/>
    </row>
    <row r="60" spans="1:9" ht="20.25" customHeight="1">
      <c r="B60" s="145"/>
      <c r="C60" s="208" t="s">
        <v>5</v>
      </c>
      <c r="D60" s="208"/>
      <c r="E60" s="208"/>
      <c r="F60" s="145"/>
      <c r="G60" s="208" t="s">
        <v>6</v>
      </c>
      <c r="H60" s="208"/>
      <c r="I60" s="208"/>
    </row>
    <row r="61" spans="1:9" ht="20.25" customHeight="1">
      <c r="B61" s="70"/>
      <c r="C61" s="208" t="s">
        <v>7</v>
      </c>
      <c r="D61" s="208"/>
      <c r="E61" s="208"/>
      <c r="F61" s="145"/>
      <c r="G61" s="145"/>
      <c r="H61" s="145" t="s">
        <v>7</v>
      </c>
      <c r="I61" s="145"/>
    </row>
    <row r="62" spans="1:9" ht="20.25" customHeight="1">
      <c r="A62" s="68"/>
      <c r="B62" s="68"/>
      <c r="C62" s="10">
        <v>2026</v>
      </c>
      <c r="D62" s="10"/>
      <c r="E62" s="10">
        <v>2025</v>
      </c>
      <c r="F62" s="10"/>
      <c r="G62" s="10">
        <v>2026</v>
      </c>
      <c r="H62" s="10"/>
      <c r="I62" s="10">
        <v>2025</v>
      </c>
    </row>
    <row r="63" spans="1:9" ht="20.25" customHeight="1">
      <c r="A63" s="71" t="s">
        <v>214</v>
      </c>
      <c r="C63" s="74"/>
      <c r="E63" s="74"/>
    </row>
    <row r="64" spans="1:9" ht="20.25" customHeight="1">
      <c r="A64" s="76" t="s">
        <v>215</v>
      </c>
      <c r="C64" s="68">
        <v>-7779</v>
      </c>
      <c r="D64" s="68"/>
      <c r="E64" s="68">
        <v>-9934</v>
      </c>
      <c r="F64" s="68"/>
      <c r="G64" s="68">
        <v>-7763</v>
      </c>
      <c r="H64" s="68"/>
      <c r="I64" s="68">
        <v>-9884</v>
      </c>
    </row>
    <row r="65" spans="1:9" ht="20.25" customHeight="1">
      <c r="A65" s="76" t="s">
        <v>216</v>
      </c>
      <c r="C65" s="68">
        <v>-94206</v>
      </c>
      <c r="D65" s="68"/>
      <c r="E65" s="68">
        <v>-73135</v>
      </c>
      <c r="F65" s="84"/>
      <c r="G65" s="68">
        <v>-90617</v>
      </c>
      <c r="H65" s="84"/>
      <c r="I65" s="68">
        <v>-45438</v>
      </c>
    </row>
    <row r="66" spans="1:9" ht="20.25" customHeight="1">
      <c r="A66" s="76" t="s">
        <v>217</v>
      </c>
      <c r="C66" s="68">
        <v>7278</v>
      </c>
      <c r="D66" s="68"/>
      <c r="E66" s="68">
        <v>181</v>
      </c>
      <c r="F66" s="68"/>
      <c r="G66" s="77">
        <v>2062</v>
      </c>
      <c r="H66" s="68"/>
      <c r="I66" s="77">
        <v>168</v>
      </c>
    </row>
    <row r="67" spans="1:9" ht="20.25" customHeight="1">
      <c r="A67" s="76" t="s">
        <v>218</v>
      </c>
      <c r="C67" s="77">
        <v>0</v>
      </c>
      <c r="D67" s="68"/>
      <c r="E67" s="77">
        <v>-269142</v>
      </c>
      <c r="F67" s="68"/>
      <c r="G67" s="77">
        <v>0</v>
      </c>
      <c r="H67" s="68"/>
      <c r="I67" s="77">
        <v>-269142</v>
      </c>
    </row>
    <row r="68" spans="1:9" ht="20.25" customHeight="1">
      <c r="A68" s="76" t="s">
        <v>219</v>
      </c>
      <c r="C68" s="77">
        <v>0</v>
      </c>
      <c r="D68" s="68"/>
      <c r="E68" s="77">
        <v>3672</v>
      </c>
      <c r="F68" s="68"/>
      <c r="G68" s="77">
        <v>0</v>
      </c>
      <c r="H68" s="68"/>
      <c r="I68" s="77">
        <v>3671</v>
      </c>
    </row>
    <row r="69" spans="1:9" ht="20.25" customHeight="1">
      <c r="A69" s="76" t="s">
        <v>220</v>
      </c>
      <c r="C69" s="180">
        <v>0</v>
      </c>
      <c r="D69" s="68"/>
      <c r="E69" s="180">
        <v>0</v>
      </c>
      <c r="F69" s="68"/>
      <c r="G69" s="77">
        <v>0</v>
      </c>
      <c r="H69" s="68"/>
      <c r="I69" s="77">
        <v>-10000</v>
      </c>
    </row>
    <row r="70" spans="1:9" ht="20.25" customHeight="1">
      <c r="A70" s="76" t="s">
        <v>221</v>
      </c>
      <c r="C70" s="180">
        <v>10200</v>
      </c>
      <c r="D70" s="68"/>
      <c r="E70" s="180">
        <v>3380</v>
      </c>
      <c r="F70" s="68"/>
      <c r="G70" s="77">
        <v>10200</v>
      </c>
      <c r="H70" s="68"/>
      <c r="I70" s="77">
        <v>3380</v>
      </c>
    </row>
    <row r="71" spans="1:9" ht="20.25" customHeight="1">
      <c r="A71" s="76" t="s">
        <v>222</v>
      </c>
      <c r="C71" s="77">
        <v>527</v>
      </c>
      <c r="D71" s="68"/>
      <c r="E71" s="77">
        <v>1559</v>
      </c>
      <c r="F71" s="68"/>
      <c r="G71" s="68">
        <v>3307</v>
      </c>
      <c r="H71" s="68"/>
      <c r="I71" s="68">
        <v>5091</v>
      </c>
    </row>
    <row r="72" spans="1:9" s="82" customFormat="1" ht="20.25" customHeight="1">
      <c r="A72" s="81" t="s">
        <v>223</v>
      </c>
      <c r="B72" s="70"/>
      <c r="C72" s="206">
        <f>SUM(C64:C71)</f>
        <v>-83980</v>
      </c>
      <c r="D72" s="68"/>
      <c r="E72" s="206">
        <f>SUM(E64:E71)</f>
        <v>-343419</v>
      </c>
      <c r="F72" s="68"/>
      <c r="G72" s="206">
        <f>SUM(G64:G71)</f>
        <v>-82811</v>
      </c>
      <c r="H72" s="68"/>
      <c r="I72" s="206">
        <f>SUM(I64:I71)</f>
        <v>-322154</v>
      </c>
    </row>
    <row r="73" spans="1:9" ht="20.25" customHeight="1">
      <c r="A73" s="71"/>
      <c r="C73" s="84"/>
      <c r="D73" s="68"/>
      <c r="E73" s="84"/>
      <c r="F73" s="68"/>
      <c r="G73" s="84"/>
      <c r="H73" s="68"/>
      <c r="I73" s="84"/>
    </row>
    <row r="74" spans="1:9" ht="20.25" customHeight="1">
      <c r="A74" s="71" t="s">
        <v>224</v>
      </c>
      <c r="D74" s="68"/>
      <c r="F74" s="68"/>
      <c r="G74" s="68"/>
      <c r="H74" s="68"/>
      <c r="I74" s="68"/>
    </row>
    <row r="75" spans="1:9" ht="20.25" customHeight="1">
      <c r="A75" s="190" t="s">
        <v>225</v>
      </c>
      <c r="C75" s="68">
        <v>-2272374</v>
      </c>
      <c r="D75" s="68"/>
      <c r="E75" s="68">
        <v>-1421835</v>
      </c>
      <c r="F75" s="68"/>
      <c r="G75" s="68">
        <v>-2572374</v>
      </c>
      <c r="H75" s="68"/>
      <c r="I75" s="68">
        <v>-1411935</v>
      </c>
    </row>
    <row r="76" spans="1:9" ht="20.25" customHeight="1">
      <c r="A76" s="190" t="s">
        <v>226</v>
      </c>
      <c r="C76" s="68">
        <v>2845595</v>
      </c>
      <c r="D76" s="68"/>
      <c r="E76" s="68">
        <v>2402101</v>
      </c>
      <c r="F76" s="68"/>
      <c r="G76" s="68">
        <v>3145597</v>
      </c>
      <c r="H76" s="68"/>
      <c r="I76" s="68">
        <v>2386201</v>
      </c>
    </row>
    <row r="77" spans="1:9" ht="20.25" customHeight="1">
      <c r="A77" s="76" t="s">
        <v>227</v>
      </c>
      <c r="C77" s="180">
        <v>0</v>
      </c>
      <c r="D77" s="68"/>
      <c r="E77" s="68">
        <v>-1953</v>
      </c>
      <c r="F77" s="68"/>
      <c r="G77" s="77">
        <v>0</v>
      </c>
      <c r="H77" s="68"/>
      <c r="I77" s="77">
        <v>0</v>
      </c>
    </row>
    <row r="78" spans="1:9" ht="20.25" customHeight="1">
      <c r="A78" s="190" t="s">
        <v>243</v>
      </c>
      <c r="C78" s="68">
        <v>-14220</v>
      </c>
      <c r="D78" s="68"/>
      <c r="E78" s="180">
        <v>0</v>
      </c>
      <c r="F78" s="68"/>
      <c r="G78" s="68">
        <v>-14220</v>
      </c>
      <c r="H78" s="68"/>
      <c r="I78" s="77">
        <v>0</v>
      </c>
    </row>
    <row r="79" spans="1:9" ht="20.25" customHeight="1">
      <c r="A79" s="76" t="s">
        <v>228</v>
      </c>
      <c r="C79" s="77">
        <v>-25460</v>
      </c>
      <c r="D79" s="68"/>
      <c r="E79" s="77">
        <v>-20604</v>
      </c>
      <c r="F79" s="68"/>
      <c r="G79" s="77">
        <v>-18903</v>
      </c>
      <c r="H79" s="68"/>
      <c r="I79" s="77">
        <v>-12940</v>
      </c>
    </row>
    <row r="80" spans="1:9" ht="20.25" customHeight="1">
      <c r="A80" s="76" t="s">
        <v>229</v>
      </c>
      <c r="C80" s="180">
        <v>0</v>
      </c>
      <c r="D80" s="68"/>
      <c r="E80" s="77">
        <v>-127299</v>
      </c>
      <c r="F80" s="68"/>
      <c r="G80" s="77">
        <v>0</v>
      </c>
      <c r="H80" s="68"/>
      <c r="I80" s="77">
        <v>-127299</v>
      </c>
    </row>
    <row r="81" spans="1:9" ht="20.25" customHeight="1">
      <c r="A81" s="76" t="s">
        <v>168</v>
      </c>
      <c r="C81" s="77">
        <v>-177320</v>
      </c>
      <c r="D81" s="68"/>
      <c r="E81" s="68">
        <v>-282516</v>
      </c>
      <c r="F81" s="68"/>
      <c r="G81" s="77">
        <v>-177320</v>
      </c>
      <c r="H81" s="68"/>
      <c r="I81" s="77">
        <v>-282516</v>
      </c>
    </row>
    <row r="82" spans="1:9" ht="20.25" customHeight="1">
      <c r="A82" s="76" t="s">
        <v>230</v>
      </c>
      <c r="C82" s="77">
        <v>-10798</v>
      </c>
      <c r="D82" s="68"/>
      <c r="E82" s="68">
        <v>-11107</v>
      </c>
      <c r="F82" s="68"/>
      <c r="G82" s="77">
        <v>-9940</v>
      </c>
      <c r="H82" s="68"/>
      <c r="I82" s="77">
        <v>-9753</v>
      </c>
    </row>
    <row r="83" spans="1:9" s="82" customFormat="1" ht="20.25" customHeight="1">
      <c r="A83" s="81" t="s">
        <v>231</v>
      </c>
      <c r="B83" s="70"/>
      <c r="C83" s="206">
        <f>SUM(C75:C82)</f>
        <v>345423</v>
      </c>
      <c r="D83" s="68"/>
      <c r="E83" s="206">
        <f>SUM(E75:E82)</f>
        <v>536787</v>
      </c>
      <c r="F83" s="68"/>
      <c r="G83" s="206">
        <f>SUM(G75:G82)</f>
        <v>352840</v>
      </c>
      <c r="H83" s="68"/>
      <c r="I83" s="206">
        <f>SUM(I75:I82)</f>
        <v>541758</v>
      </c>
    </row>
    <row r="84" spans="1:9" ht="20.25" customHeight="1">
      <c r="A84" s="71"/>
      <c r="B84" s="70"/>
      <c r="C84" s="84"/>
      <c r="D84" s="68"/>
      <c r="E84" s="84"/>
      <c r="F84" s="68"/>
      <c r="G84" s="84"/>
      <c r="H84" s="68"/>
      <c r="I84" s="84"/>
    </row>
    <row r="85" spans="1:9" ht="20.25" customHeight="1">
      <c r="A85" s="69" t="s">
        <v>232</v>
      </c>
      <c r="C85" s="85">
        <v>-1479</v>
      </c>
      <c r="D85" s="84"/>
      <c r="E85" s="85">
        <v>1350</v>
      </c>
      <c r="F85" s="84"/>
      <c r="G85" s="181">
        <v>0</v>
      </c>
      <c r="H85" s="68"/>
      <c r="I85" s="181">
        <v>0</v>
      </c>
    </row>
    <row r="86" spans="1:9" s="82" customFormat="1" ht="20.25" customHeight="1">
      <c r="A86" s="71" t="s">
        <v>233</v>
      </c>
      <c r="B86" s="70"/>
      <c r="C86" s="68">
        <f>SUM(C43,C72,C83,C85)</f>
        <v>-73696</v>
      </c>
      <c r="D86" s="68"/>
      <c r="E86" s="68">
        <f>SUM(E43,E72,E83,E85)</f>
        <v>-122285</v>
      </c>
      <c r="F86" s="68"/>
      <c r="G86" s="68">
        <f>SUM(G43,G72,G83,G85)</f>
        <v>-46912</v>
      </c>
      <c r="H86" s="68"/>
      <c r="I86" s="68">
        <f>SUM(I43,I72,I83,I85)</f>
        <v>-112744</v>
      </c>
    </row>
    <row r="87" spans="1:9" ht="20.25" customHeight="1">
      <c r="A87" s="69" t="s">
        <v>234</v>
      </c>
      <c r="C87" s="85">
        <v>368725</v>
      </c>
      <c r="D87" s="68"/>
      <c r="E87" s="85">
        <v>415992</v>
      </c>
      <c r="F87" s="68"/>
      <c r="G87" s="85">
        <v>237840</v>
      </c>
      <c r="H87" s="68"/>
      <c r="I87" s="85">
        <v>354196</v>
      </c>
    </row>
    <row r="88" spans="1:9" s="82" customFormat="1" ht="20.25" customHeight="1" thickBot="1">
      <c r="A88" s="71" t="s">
        <v>235</v>
      </c>
      <c r="B88" s="70"/>
      <c r="C88" s="86">
        <f>SUM(C86,C87)</f>
        <v>295029</v>
      </c>
      <c r="D88" s="68"/>
      <c r="E88" s="86">
        <f>SUM(E86,E87)</f>
        <v>293707</v>
      </c>
      <c r="F88" s="68"/>
      <c r="G88" s="86">
        <f>SUM(G86,G87)</f>
        <v>190928</v>
      </c>
      <c r="H88" s="68"/>
      <c r="I88" s="86">
        <f>SUM(I86,I87)</f>
        <v>241452</v>
      </c>
    </row>
    <row r="89" spans="1:9" ht="20.25" customHeight="1" thickTop="1">
      <c r="A89" s="71"/>
      <c r="C89" s="148"/>
      <c r="D89" s="149"/>
      <c r="E89" s="148"/>
      <c r="F89" s="149"/>
      <c r="G89" s="148"/>
      <c r="H89" s="68"/>
      <c r="I89" s="148"/>
    </row>
    <row r="90" spans="1:9" ht="20.25" customHeight="1">
      <c r="A90" s="71" t="s">
        <v>236</v>
      </c>
      <c r="C90" s="148"/>
      <c r="D90" s="149"/>
      <c r="E90" s="148"/>
      <c r="F90" s="149"/>
      <c r="G90" s="148"/>
      <c r="H90" s="68"/>
      <c r="I90" s="148"/>
    </row>
    <row r="91" spans="1:9" ht="18.75" customHeight="1">
      <c r="A91" s="76" t="s">
        <v>237</v>
      </c>
      <c r="D91" s="149"/>
      <c r="F91" s="149"/>
      <c r="G91" s="152"/>
      <c r="H91" s="68"/>
      <c r="I91" s="152"/>
    </row>
    <row r="92" spans="1:9" ht="18.75" customHeight="1">
      <c r="A92" s="76" t="s">
        <v>238</v>
      </c>
      <c r="C92" s="68">
        <v>20353</v>
      </c>
      <c r="D92" s="149"/>
      <c r="E92" s="68">
        <v>6643.3668999999991</v>
      </c>
      <c r="F92" s="149"/>
      <c r="G92" s="152">
        <v>18324</v>
      </c>
      <c r="H92" s="68"/>
      <c r="I92" s="152">
        <v>4966</v>
      </c>
    </row>
    <row r="93" spans="1:9" ht="20.25" customHeight="1">
      <c r="A93" s="76" t="s">
        <v>239</v>
      </c>
      <c r="B93" s="69"/>
      <c r="C93" s="68">
        <v>4203</v>
      </c>
      <c r="D93" s="68"/>
      <c r="E93" s="68">
        <v>4028.1254900000004</v>
      </c>
      <c r="F93" s="68"/>
      <c r="G93" s="68">
        <v>4203</v>
      </c>
      <c r="H93" s="68"/>
      <c r="I93" s="68">
        <v>4028.1254900000004</v>
      </c>
    </row>
    <row r="94" spans="1:9" ht="20.25" customHeight="1">
      <c r="A94" s="76" t="s">
        <v>240</v>
      </c>
      <c r="B94" s="69"/>
      <c r="C94" s="68">
        <v>6259</v>
      </c>
      <c r="D94" s="68"/>
      <c r="E94" s="68">
        <v>20534</v>
      </c>
      <c r="F94" s="68"/>
      <c r="G94" s="68">
        <v>12396</v>
      </c>
      <c r="H94" s="68"/>
      <c r="I94" s="68">
        <v>1581</v>
      </c>
    </row>
    <row r="95" spans="1:9" ht="20.25" customHeight="1">
      <c r="B95" s="69"/>
      <c r="D95" s="68"/>
      <c r="F95" s="68"/>
      <c r="G95" s="68"/>
      <c r="H95" s="68"/>
      <c r="I95" s="68"/>
    </row>
    <row r="96" spans="1:9" ht="20.25" customHeight="1">
      <c r="B96" s="69"/>
      <c r="D96" s="68"/>
      <c r="F96" s="68"/>
      <c r="G96" s="68"/>
      <c r="H96" s="68"/>
      <c r="I96" s="68"/>
    </row>
    <row r="97" spans="1:15" ht="20.25" customHeight="1">
      <c r="A97" s="68"/>
      <c r="B97" s="69"/>
      <c r="D97" s="68"/>
      <c r="F97" s="68"/>
      <c r="G97" s="68"/>
      <c r="H97" s="68"/>
      <c r="I97" s="68"/>
    </row>
    <row r="98" spans="1:15" ht="20.25" customHeight="1">
      <c r="B98" s="69"/>
      <c r="D98" s="68"/>
      <c r="F98" s="68"/>
      <c r="G98" s="68"/>
      <c r="H98" s="68"/>
      <c r="I98" s="68"/>
    </row>
    <row r="99" spans="1:15" s="74" customFormat="1" ht="20.25" customHeight="1">
      <c r="A99" s="69"/>
      <c r="B99" s="69"/>
      <c r="J99" s="68"/>
      <c r="K99" s="68"/>
      <c r="L99" s="68"/>
      <c r="M99" s="68"/>
      <c r="N99" s="68"/>
      <c r="O99" s="68"/>
    </row>
    <row r="100" spans="1:15" s="74" customFormat="1" ht="20.25" customHeight="1">
      <c r="A100" s="69"/>
      <c r="B100" s="69"/>
      <c r="J100" s="68"/>
      <c r="K100" s="68"/>
      <c r="L100" s="68"/>
      <c r="M100" s="68"/>
      <c r="N100" s="68"/>
      <c r="O100" s="68"/>
    </row>
    <row r="101" spans="1:15" s="74" customFormat="1" ht="20.25" customHeight="1">
      <c r="A101" s="69"/>
      <c r="B101" s="69"/>
      <c r="J101" s="68"/>
      <c r="K101" s="68"/>
      <c r="L101" s="68"/>
      <c r="M101" s="68"/>
      <c r="N101" s="68"/>
      <c r="O101" s="68"/>
    </row>
    <row r="102" spans="1:15" s="74" customFormat="1" ht="20.25" customHeight="1">
      <c r="B102" s="72"/>
      <c r="C102" s="68"/>
      <c r="E102" s="68"/>
      <c r="J102" s="68"/>
      <c r="K102" s="68"/>
      <c r="L102" s="68"/>
      <c r="M102" s="68"/>
      <c r="N102" s="68"/>
      <c r="O102" s="68"/>
    </row>
    <row r="106" spans="1:15" ht="20.25" customHeight="1">
      <c r="A106" s="69" t="s">
        <v>37</v>
      </c>
    </row>
  </sheetData>
  <mergeCells count="16">
    <mergeCell ref="C7:E7"/>
    <mergeCell ref="G7:I7"/>
    <mergeCell ref="A1:I1"/>
    <mergeCell ref="A2:I2"/>
    <mergeCell ref="A3:I3"/>
    <mergeCell ref="A4:I4"/>
    <mergeCell ref="A5:I5"/>
    <mergeCell ref="C60:E60"/>
    <mergeCell ref="G60:I60"/>
    <mergeCell ref="C61:E61"/>
    <mergeCell ref="C8:E8"/>
    <mergeCell ref="A54:I54"/>
    <mergeCell ref="A55:I55"/>
    <mergeCell ref="A56:I56"/>
    <mergeCell ref="A57:I57"/>
    <mergeCell ref="A58:I58"/>
  </mergeCells>
  <pageMargins left="0.9" right="0.3" top="1" bottom="0.5" header="0.6" footer="0.3"/>
  <pageSetup paperSize="9" scale="70" firstPageNumber="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92e9f0ed7301807815af8d0ec2473b15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44497f6b5b9468995f53370853d57a28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9D61C-44CB-490F-B863-C3E57CAE7658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b368c8dd-b33d-431e-bbdf-61e6517d148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d7c2dac-94df-4015-ad90-7375b076b3e2"/>
  </ds:schemaRefs>
</ds:datastoreItem>
</file>

<file path=customXml/itemProps2.xml><?xml version="1.0" encoding="utf-8"?>
<ds:datastoreItem xmlns:ds="http://schemas.openxmlformats.org/officeDocument/2006/customXml" ds:itemID="{DE654A5B-48C1-4B9B-8CDD-F637486CB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F012A4-D9FE-4DAB-83CA-12B796DB8E0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OCI_6M</vt:lpstr>
      <vt:lpstr>EQ (Conso)</vt:lpstr>
      <vt:lpstr>EQ (Separate)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Thantapanit, Prapai</cp:lastModifiedBy>
  <cp:revision/>
  <cp:lastPrinted>2026-08-13T14:15:01Z</cp:lastPrinted>
  <dcterms:created xsi:type="dcterms:W3CDTF">2001-07-23T03:17:52Z</dcterms:created>
  <dcterms:modified xsi:type="dcterms:W3CDTF">2026-08-13T14:49:15Z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