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drawings/drawing2.xml" ContentType="application/vnd.openxmlformats-officedocument.drawing+xml"/>
  <Override PartName="/xl/customProperty12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tree\Documents\3 KPMG\FS online\Online 2569\Q2\thai\"/>
    </mc:Choice>
  </mc:AlternateContent>
  <xr:revisionPtr revIDLastSave="0" documentId="8_{923550E7-FBFB-429A-9FA9-AEA1DA77D496}" xr6:coauthVersionLast="47" xr6:coauthVersionMax="47" xr10:uidLastSave="{00000000-0000-0000-0000-000000000000}"/>
  <bookViews>
    <workbookView xWindow="-120" yWindow="-120" windowWidth="29040" windowHeight="15840" tabRatio="809" firstSheet="1" activeTab="1" xr2:uid="{00000000-000D-0000-FFFF-FFFF00000000}"/>
  </bookViews>
  <sheets>
    <sheet name="PL6-7 (3)" sheetId="8" state="hidden" r:id="rId1"/>
    <sheet name="BS 3-5" sheetId="25" r:id="rId2"/>
    <sheet name="PL 6-7 3M" sheetId="29" r:id="rId3"/>
    <sheet name="PL 8-9 6M" sheetId="39" r:id="rId4"/>
    <sheet name="SH10" sheetId="40" r:id="rId5"/>
    <sheet name="SH11" sheetId="37" r:id="rId6"/>
    <sheet name="SH12" sheetId="42" r:id="rId7"/>
    <sheet name="SH13" sheetId="38" r:id="rId8"/>
    <sheet name="CF 14-15" sheetId="21" r:id="rId9"/>
    <sheet name="Weighted share Q2'23" sheetId="32" state="hidden" r:id="rId10"/>
    <sheet name="Weighted share Q2'22" sheetId="28" state="hidden" r:id="rId11"/>
    <sheet name="Weighted share Q1'22" sheetId="30" state="hidden" r:id="rId12"/>
  </sheets>
  <definedNames>
    <definedName name="\a" localSheetId="3">#REF!</definedName>
    <definedName name="\a" localSheetId="4">#REF!</definedName>
    <definedName name="\a" localSheetId="6">#REF!</definedName>
    <definedName name="\a">#REF!</definedName>
    <definedName name="\c" localSheetId="3">#REF!</definedName>
    <definedName name="\c" localSheetId="4">#REF!</definedName>
    <definedName name="\c" localSheetId="6">#REF!</definedName>
    <definedName name="\c">#REF!</definedName>
    <definedName name="\d" localSheetId="3">#REF!</definedName>
    <definedName name="\d" localSheetId="4">#REF!</definedName>
    <definedName name="\d" localSheetId="6">#REF!</definedName>
    <definedName name="\d">#REF!</definedName>
    <definedName name="\orkje" localSheetId="3" hidden="1">{"'Eng (page2)'!$A$1:$D$52"}</definedName>
    <definedName name="\orkje" localSheetId="4" hidden="1">{"'Eng (page2)'!$A$1:$D$52"}</definedName>
    <definedName name="\orkje" localSheetId="6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3" hidden="1">{"'Model'!$A$1:$N$53"}</definedName>
    <definedName name="___________d1" localSheetId="4" hidden="1">{"'Model'!$A$1:$N$53"}</definedName>
    <definedName name="___________d1" localSheetId="6" hidden="1">{"'Model'!$A$1:$N$53"}</definedName>
    <definedName name="___________d1" hidden="1">{"'Model'!$A$1:$N$53"}</definedName>
    <definedName name="__________d1" localSheetId="3" hidden="1">{"'Model'!$A$1:$N$53"}</definedName>
    <definedName name="__________d1" localSheetId="4" hidden="1">{"'Model'!$A$1:$N$53"}</definedName>
    <definedName name="__________d1" localSheetId="6" hidden="1">{"'Model'!$A$1:$N$53"}</definedName>
    <definedName name="__________d1" hidden="1">{"'Model'!$A$1:$N$53"}</definedName>
    <definedName name="__________pp30" hidden="1">#REF!</definedName>
    <definedName name="__________X2" localSheetId="3" hidden="1">{"'Eng (page2)'!$A$1:$D$52"}</definedName>
    <definedName name="__________X2" localSheetId="4" hidden="1">{"'Eng (page2)'!$A$1:$D$52"}</definedName>
    <definedName name="__________X2" localSheetId="6" hidden="1">{"'Eng (page2)'!$A$1:$D$52"}</definedName>
    <definedName name="__________X2" hidden="1">{"'Eng (page2)'!$A$1:$D$52"}</definedName>
    <definedName name="_________a1" localSheetId="3" hidden="1">{"'Sheet1'!$L$16"}</definedName>
    <definedName name="_________a1" localSheetId="4" hidden="1">{"'Sheet1'!$L$16"}</definedName>
    <definedName name="_________a1" localSheetId="6" hidden="1">{"'Sheet1'!$L$16"}</definedName>
    <definedName name="_________a1" hidden="1">{"'Sheet1'!$L$16"}</definedName>
    <definedName name="_________d1" localSheetId="3" hidden="1">{"'Model'!$A$1:$N$53"}</definedName>
    <definedName name="_________d1" localSheetId="4" hidden="1">{"'Model'!$A$1:$N$53"}</definedName>
    <definedName name="_________d1" localSheetId="6" hidden="1">{"'Model'!$A$1:$N$53"}</definedName>
    <definedName name="_________d1" hidden="1">{"'Model'!$A$1:$N$53"}</definedName>
    <definedName name="_________NSO2" localSheetId="3" hidden="1">{"'Sheet1'!$L$16"}</definedName>
    <definedName name="_________NSO2" localSheetId="4" hidden="1">{"'Sheet1'!$L$16"}</definedName>
    <definedName name="_________NSO2" localSheetId="6" hidden="1">{"'Sheet1'!$L$16"}</definedName>
    <definedName name="_________NSO2" hidden="1">{"'Sheet1'!$L$16"}</definedName>
    <definedName name="_________pp30" hidden="1">#REF!</definedName>
    <definedName name="_________Tic30" localSheetId="3" hidden="1">{"'Eng (page2)'!$A$1:$D$52"}</definedName>
    <definedName name="_________Tic30" localSheetId="4" hidden="1">{"'Eng (page2)'!$A$1:$D$52"}</definedName>
    <definedName name="_________Tic30" localSheetId="6" hidden="1">{"'Eng (page2)'!$A$1:$D$52"}</definedName>
    <definedName name="_________Tic30" hidden="1">{"'Eng (page2)'!$A$1:$D$52"}</definedName>
    <definedName name="_________X2" localSheetId="3" hidden="1">{"'Eng (page2)'!$A$1:$D$52"}</definedName>
    <definedName name="_________X2" localSheetId="4" hidden="1">{"'Eng (page2)'!$A$1:$D$52"}</definedName>
    <definedName name="_________X2" localSheetId="6" hidden="1">{"'Eng (page2)'!$A$1:$D$52"}</definedName>
    <definedName name="_________X2" hidden="1">{"'Eng (page2)'!$A$1:$D$52"}</definedName>
    <definedName name="_________ZH111" localSheetId="3" hidden="1">{"'Model'!$A$1:$N$53"}</definedName>
    <definedName name="_________ZH111" localSheetId="4" hidden="1">{"'Model'!$A$1:$N$53"}</definedName>
    <definedName name="_________ZH111" localSheetId="6" hidden="1">{"'Model'!$A$1:$N$53"}</definedName>
    <definedName name="_________ZH111" hidden="1">{"'Model'!$A$1:$N$53"}</definedName>
    <definedName name="________d1" localSheetId="3" hidden="1">{"'Model'!$A$1:$N$53"}</definedName>
    <definedName name="________d1" localSheetId="4" hidden="1">{"'Model'!$A$1:$N$53"}</definedName>
    <definedName name="________d1" localSheetId="6" hidden="1">{"'Model'!$A$1:$N$53"}</definedName>
    <definedName name="________d1" hidden="1">{"'Model'!$A$1:$N$53"}</definedName>
    <definedName name="________pp30" hidden="1">#REF!</definedName>
    <definedName name="________Tic30" localSheetId="3" hidden="1">{"'Eng (page2)'!$A$1:$D$52"}</definedName>
    <definedName name="________Tic30" localSheetId="4" hidden="1">{"'Eng (page2)'!$A$1:$D$52"}</definedName>
    <definedName name="________Tic30" localSheetId="6" hidden="1">{"'Eng (page2)'!$A$1:$D$52"}</definedName>
    <definedName name="________Tic30" hidden="1">{"'Eng (page2)'!$A$1:$D$52"}</definedName>
    <definedName name="________u645" localSheetId="3" hidden="1">{"'Eng (page2)'!$A$1:$D$52"}</definedName>
    <definedName name="________u645" localSheetId="4" hidden="1">{"'Eng (page2)'!$A$1:$D$52"}</definedName>
    <definedName name="________u645" localSheetId="6" hidden="1">{"'Eng (page2)'!$A$1:$D$52"}</definedName>
    <definedName name="________u645" hidden="1">{"'Eng (page2)'!$A$1:$D$52"}</definedName>
    <definedName name="________X2" localSheetId="3" hidden="1">{"'Eng (page2)'!$A$1:$D$52"}</definedName>
    <definedName name="________X2" localSheetId="4" hidden="1">{"'Eng (page2)'!$A$1:$D$52"}</definedName>
    <definedName name="________X2" localSheetId="6" hidden="1">{"'Eng (page2)'!$A$1:$D$52"}</definedName>
    <definedName name="________X2" hidden="1">{"'Eng (page2)'!$A$1:$D$52"}</definedName>
    <definedName name="________y4" localSheetId="3" hidden="1">{"'Eng (page2)'!$A$1:$D$52"}</definedName>
    <definedName name="________y4" localSheetId="4" hidden="1">{"'Eng (page2)'!$A$1:$D$52"}</definedName>
    <definedName name="________y4" localSheetId="6" hidden="1">{"'Eng (page2)'!$A$1:$D$52"}</definedName>
    <definedName name="________y4" hidden="1">{"'Eng (page2)'!$A$1:$D$52"}</definedName>
    <definedName name="________ZH111" localSheetId="3" hidden="1">{"'Model'!$A$1:$N$53"}</definedName>
    <definedName name="________ZH111" localSheetId="4" hidden="1">{"'Model'!$A$1:$N$53"}</definedName>
    <definedName name="________ZH111" localSheetId="6" hidden="1">{"'Model'!$A$1:$N$53"}</definedName>
    <definedName name="________ZH111" hidden="1">{"'Model'!$A$1:$N$53"}</definedName>
    <definedName name="_______a1" localSheetId="3" hidden="1">{"'Sheet1'!$L$16"}</definedName>
    <definedName name="_______a1" localSheetId="4" hidden="1">{"'Sheet1'!$L$16"}</definedName>
    <definedName name="_______a1" localSheetId="6" hidden="1">{"'Sheet1'!$L$16"}</definedName>
    <definedName name="_______a1" hidden="1">{"'Sheet1'!$L$16"}</definedName>
    <definedName name="_______d1" localSheetId="3" hidden="1">{"'Model'!$A$1:$N$53"}</definedName>
    <definedName name="_______d1" localSheetId="4" hidden="1">{"'Model'!$A$1:$N$53"}</definedName>
    <definedName name="_______d1" localSheetId="6" hidden="1">{"'Model'!$A$1:$N$53"}</definedName>
    <definedName name="_______d1" hidden="1">{"'Model'!$A$1:$N$53"}</definedName>
    <definedName name="_______er43" localSheetId="3" hidden="1">{"'Eng (page2)'!$A$1:$D$52"}</definedName>
    <definedName name="_______er43" localSheetId="4" hidden="1">{"'Eng (page2)'!$A$1:$D$52"}</definedName>
    <definedName name="_______er43" localSheetId="6" hidden="1">{"'Eng (page2)'!$A$1:$D$52"}</definedName>
    <definedName name="_______er43" hidden="1">{"'Eng (page2)'!$A$1:$D$52"}</definedName>
    <definedName name="_______G1" localSheetId="3" hidden="1">{"'Eng (page2)'!$A$1:$D$52"}</definedName>
    <definedName name="_______G1" localSheetId="4" hidden="1">{"'Eng (page2)'!$A$1:$D$52"}</definedName>
    <definedName name="_______G1" localSheetId="6" hidden="1">{"'Eng (page2)'!$A$1:$D$52"}</definedName>
    <definedName name="_______G1" hidden="1">{"'Eng (page2)'!$A$1:$D$52"}</definedName>
    <definedName name="_______NSO2" localSheetId="3" hidden="1">{"'Sheet1'!$L$16"}</definedName>
    <definedName name="_______NSO2" localSheetId="4" hidden="1">{"'Sheet1'!$L$16"}</definedName>
    <definedName name="_______NSO2" localSheetId="6" hidden="1">{"'Sheet1'!$L$16"}</definedName>
    <definedName name="_______NSO2" hidden="1">{"'Sheet1'!$L$16"}</definedName>
    <definedName name="_______pp30" hidden="1">#REF!</definedName>
    <definedName name="_______Tic30" localSheetId="3" hidden="1">{"'Eng (page2)'!$A$1:$D$52"}</definedName>
    <definedName name="_______Tic30" localSheetId="4" hidden="1">{"'Eng (page2)'!$A$1:$D$52"}</definedName>
    <definedName name="_______Tic30" localSheetId="6" hidden="1">{"'Eng (page2)'!$A$1:$D$52"}</definedName>
    <definedName name="_______Tic30" hidden="1">{"'Eng (page2)'!$A$1:$D$52"}</definedName>
    <definedName name="_______u645" localSheetId="3" hidden="1">{"'Eng (page2)'!$A$1:$D$52"}</definedName>
    <definedName name="_______u645" localSheetId="4" hidden="1">{"'Eng (page2)'!$A$1:$D$52"}</definedName>
    <definedName name="_______u645" localSheetId="6" hidden="1">{"'Eng (page2)'!$A$1:$D$52"}</definedName>
    <definedName name="_______u645" hidden="1">{"'Eng (page2)'!$A$1:$D$52"}</definedName>
    <definedName name="_______X2" localSheetId="3" hidden="1">{"'Eng (page2)'!$A$1:$D$52"}</definedName>
    <definedName name="_______X2" localSheetId="4" hidden="1">{"'Eng (page2)'!$A$1:$D$52"}</definedName>
    <definedName name="_______X2" localSheetId="6" hidden="1">{"'Eng (page2)'!$A$1:$D$52"}</definedName>
    <definedName name="_______X2" hidden="1">{"'Eng (page2)'!$A$1:$D$52"}</definedName>
    <definedName name="_______y4" localSheetId="3" hidden="1">{"'Eng (page2)'!$A$1:$D$52"}</definedName>
    <definedName name="_______y4" localSheetId="4" hidden="1">{"'Eng (page2)'!$A$1:$D$52"}</definedName>
    <definedName name="_______y4" localSheetId="6" hidden="1">{"'Eng (page2)'!$A$1:$D$52"}</definedName>
    <definedName name="_______y4" hidden="1">{"'Eng (page2)'!$A$1:$D$52"}</definedName>
    <definedName name="_______ZH111" localSheetId="3" hidden="1">{"'Model'!$A$1:$N$53"}</definedName>
    <definedName name="_______ZH111" localSheetId="4" hidden="1">{"'Model'!$A$1:$N$53"}</definedName>
    <definedName name="_______ZH111" localSheetId="6" hidden="1">{"'Model'!$A$1:$N$53"}</definedName>
    <definedName name="_______ZH111" hidden="1">{"'Model'!$A$1:$N$53"}</definedName>
    <definedName name="______d1" localSheetId="3" hidden="1">{"'Model'!$A$1:$N$53"}</definedName>
    <definedName name="______d1" localSheetId="4" hidden="1">{"'Model'!$A$1:$N$53"}</definedName>
    <definedName name="______d1" localSheetId="6" hidden="1">{"'Model'!$A$1:$N$53"}</definedName>
    <definedName name="______d1" hidden="1">{"'Model'!$A$1:$N$53"}</definedName>
    <definedName name="______er43" localSheetId="3" hidden="1">{"'Eng (page2)'!$A$1:$D$52"}</definedName>
    <definedName name="______er43" localSheetId="4" hidden="1">{"'Eng (page2)'!$A$1:$D$52"}</definedName>
    <definedName name="______er43" localSheetId="6" hidden="1">{"'Eng (page2)'!$A$1:$D$52"}</definedName>
    <definedName name="______er43" hidden="1">{"'Eng (page2)'!$A$1:$D$52"}</definedName>
    <definedName name="______G1" localSheetId="3" hidden="1">{"'Eng (page2)'!$A$1:$D$52"}</definedName>
    <definedName name="______G1" localSheetId="4" hidden="1">{"'Eng (page2)'!$A$1:$D$52"}</definedName>
    <definedName name="______G1" localSheetId="6" hidden="1">{"'Eng (page2)'!$A$1:$D$52"}</definedName>
    <definedName name="______G1" hidden="1">{"'Eng (page2)'!$A$1:$D$52"}</definedName>
    <definedName name="______pp30" hidden="1">#REF!</definedName>
    <definedName name="______Tic30" localSheetId="3" hidden="1">{"'Eng (page2)'!$A$1:$D$52"}</definedName>
    <definedName name="______Tic30" localSheetId="4" hidden="1">{"'Eng (page2)'!$A$1:$D$52"}</definedName>
    <definedName name="______Tic30" localSheetId="6" hidden="1">{"'Eng (page2)'!$A$1:$D$52"}</definedName>
    <definedName name="______Tic30" hidden="1">{"'Eng (page2)'!$A$1:$D$52"}</definedName>
    <definedName name="______u645" localSheetId="3" hidden="1">{"'Eng (page2)'!$A$1:$D$52"}</definedName>
    <definedName name="______u645" localSheetId="4" hidden="1">{"'Eng (page2)'!$A$1:$D$52"}</definedName>
    <definedName name="______u645" localSheetId="6" hidden="1">{"'Eng (page2)'!$A$1:$D$52"}</definedName>
    <definedName name="______u645" hidden="1">{"'Eng (page2)'!$A$1:$D$52"}</definedName>
    <definedName name="______X2" localSheetId="3" hidden="1">{"'Eng (page2)'!$A$1:$D$52"}</definedName>
    <definedName name="______X2" localSheetId="4" hidden="1">{"'Eng (page2)'!$A$1:$D$52"}</definedName>
    <definedName name="______X2" localSheetId="6" hidden="1">{"'Eng (page2)'!$A$1:$D$52"}</definedName>
    <definedName name="______X2" hidden="1">{"'Eng (page2)'!$A$1:$D$52"}</definedName>
    <definedName name="______y4" localSheetId="3" hidden="1">{"'Eng (page2)'!$A$1:$D$52"}</definedName>
    <definedName name="______y4" localSheetId="4" hidden="1">{"'Eng (page2)'!$A$1:$D$52"}</definedName>
    <definedName name="______y4" localSheetId="6" hidden="1">{"'Eng (page2)'!$A$1:$D$52"}</definedName>
    <definedName name="______y4" hidden="1">{"'Eng (page2)'!$A$1:$D$52"}</definedName>
    <definedName name="______ZH111" localSheetId="3" hidden="1">{"'Model'!$A$1:$N$53"}</definedName>
    <definedName name="______ZH111" localSheetId="4" hidden="1">{"'Model'!$A$1:$N$53"}</definedName>
    <definedName name="______ZH111" localSheetId="6" hidden="1">{"'Model'!$A$1:$N$53"}</definedName>
    <definedName name="______ZH111" hidden="1">{"'Model'!$A$1:$N$53"}</definedName>
    <definedName name="_____a1" localSheetId="3" hidden="1">{"'Sheet1'!$L$16"}</definedName>
    <definedName name="_____a1" localSheetId="4" hidden="1">{"'Sheet1'!$L$16"}</definedName>
    <definedName name="_____a1" localSheetId="6" hidden="1">{"'Sheet1'!$L$16"}</definedName>
    <definedName name="_____a1" hidden="1">{"'Sheet1'!$L$16"}</definedName>
    <definedName name="_____d1" localSheetId="3" hidden="1">{"'Model'!$A$1:$N$53"}</definedName>
    <definedName name="_____d1" localSheetId="4" hidden="1">{"'Model'!$A$1:$N$53"}</definedName>
    <definedName name="_____d1" localSheetId="6" hidden="1">{"'Model'!$A$1:$N$53"}</definedName>
    <definedName name="_____d1" hidden="1">{"'Model'!$A$1:$N$53"}</definedName>
    <definedName name="_____er43" localSheetId="3" hidden="1">{"'Eng (page2)'!$A$1:$D$52"}</definedName>
    <definedName name="_____er43" localSheetId="4" hidden="1">{"'Eng (page2)'!$A$1:$D$52"}</definedName>
    <definedName name="_____er43" localSheetId="6" hidden="1">{"'Eng (page2)'!$A$1:$D$52"}</definedName>
    <definedName name="_____er43" hidden="1">{"'Eng (page2)'!$A$1:$D$52"}</definedName>
    <definedName name="_____G1" localSheetId="3" hidden="1">{"'Eng (page2)'!$A$1:$D$52"}</definedName>
    <definedName name="_____G1" localSheetId="4" hidden="1">{"'Eng (page2)'!$A$1:$D$52"}</definedName>
    <definedName name="_____G1" localSheetId="6" hidden="1">{"'Eng (page2)'!$A$1:$D$52"}</definedName>
    <definedName name="_____G1" hidden="1">{"'Eng (page2)'!$A$1:$D$52"}</definedName>
    <definedName name="_____new1" localSheetId="3" hidden="1">{"letter",#N/A,FALSE,"Letter";"amort",#N/A,FALSE,"Amort"}</definedName>
    <definedName name="_____new1" localSheetId="4" hidden="1">{"letter",#N/A,FALSE,"Letter";"amort",#N/A,FALSE,"Amort"}</definedName>
    <definedName name="_____new1" localSheetId="6" hidden="1">{"letter",#N/A,FALSE,"Letter";"amort",#N/A,FALSE,"Amort"}</definedName>
    <definedName name="_____new1" hidden="1">{"letter",#N/A,FALSE,"Letter";"amort",#N/A,FALSE,"Amort"}</definedName>
    <definedName name="_____NSO2" localSheetId="3" hidden="1">{"'Sheet1'!$L$16"}</definedName>
    <definedName name="_____NSO2" localSheetId="4" hidden="1">{"'Sheet1'!$L$16"}</definedName>
    <definedName name="_____NSO2" localSheetId="6" hidden="1">{"'Sheet1'!$L$16"}</definedName>
    <definedName name="_____NSO2" hidden="1">{"'Sheet1'!$L$16"}</definedName>
    <definedName name="_____pp30" hidden="1">#REF!</definedName>
    <definedName name="_____Tic30" localSheetId="3" hidden="1">{"'Eng (page2)'!$A$1:$D$52"}</definedName>
    <definedName name="_____Tic30" localSheetId="4" hidden="1">{"'Eng (page2)'!$A$1:$D$52"}</definedName>
    <definedName name="_____Tic30" localSheetId="6" hidden="1">{"'Eng (page2)'!$A$1:$D$52"}</definedName>
    <definedName name="_____Tic30" hidden="1">{"'Eng (page2)'!$A$1:$D$52"}</definedName>
    <definedName name="_____u645" localSheetId="3" hidden="1">{"'Eng (page2)'!$A$1:$D$52"}</definedName>
    <definedName name="_____u645" localSheetId="4" hidden="1">{"'Eng (page2)'!$A$1:$D$52"}</definedName>
    <definedName name="_____u645" localSheetId="6" hidden="1">{"'Eng (page2)'!$A$1:$D$52"}</definedName>
    <definedName name="_____u645" hidden="1">{"'Eng (page2)'!$A$1:$D$52"}</definedName>
    <definedName name="_____X2" localSheetId="3" hidden="1">{"'Eng (page2)'!$A$1:$D$52"}</definedName>
    <definedName name="_____X2" localSheetId="4" hidden="1">{"'Eng (page2)'!$A$1:$D$52"}</definedName>
    <definedName name="_____X2" localSheetId="6" hidden="1">{"'Eng (page2)'!$A$1:$D$52"}</definedName>
    <definedName name="_____X2" hidden="1">{"'Eng (page2)'!$A$1:$D$52"}</definedName>
    <definedName name="_____y4" localSheetId="3" hidden="1">{"'Eng (page2)'!$A$1:$D$52"}</definedName>
    <definedName name="_____y4" localSheetId="4" hidden="1">{"'Eng (page2)'!$A$1:$D$52"}</definedName>
    <definedName name="_____y4" localSheetId="6" hidden="1">{"'Eng (page2)'!$A$1:$D$52"}</definedName>
    <definedName name="_____y4" hidden="1">{"'Eng (page2)'!$A$1:$D$52"}</definedName>
    <definedName name="_____ZH111" localSheetId="3" hidden="1">{"'Model'!$A$1:$N$53"}</definedName>
    <definedName name="_____ZH111" localSheetId="4" hidden="1">{"'Model'!$A$1:$N$53"}</definedName>
    <definedName name="_____ZH111" localSheetId="6" hidden="1">{"'Model'!$A$1:$N$53"}</definedName>
    <definedName name="_____ZH111" hidden="1">{"'Model'!$A$1:$N$53"}</definedName>
    <definedName name="____a1" localSheetId="3" hidden="1">{"'Sheet1'!$L$16"}</definedName>
    <definedName name="____a1" localSheetId="4" hidden="1">{"'Sheet1'!$L$16"}</definedName>
    <definedName name="____a1" localSheetId="6" hidden="1">{"'Sheet1'!$L$16"}</definedName>
    <definedName name="____a1" hidden="1">{"'Sheet1'!$L$16"}</definedName>
    <definedName name="____cut10" localSheetId="3" hidden="1">{"'Model'!$A$1:$N$53"}</definedName>
    <definedName name="____cut10" localSheetId="4" hidden="1">{"'Model'!$A$1:$N$53"}</definedName>
    <definedName name="____cut10" localSheetId="6" hidden="1">{"'Model'!$A$1:$N$53"}</definedName>
    <definedName name="____cut10" hidden="1">{"'Model'!$A$1:$N$53"}</definedName>
    <definedName name="____d1" localSheetId="3" hidden="1">{"'Model'!$A$1:$N$53"}</definedName>
    <definedName name="____d1" localSheetId="4" hidden="1">{"'Model'!$A$1:$N$53"}</definedName>
    <definedName name="____d1" localSheetId="6" hidden="1">{"'Model'!$A$1:$N$53"}</definedName>
    <definedName name="____d1" hidden="1">{"'Model'!$A$1:$N$53"}</definedName>
    <definedName name="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3" hidden="1">{#N/A,#N/A,FALSE,"BUDGET"}</definedName>
    <definedName name="____DET4" localSheetId="4" hidden="1">{#N/A,#N/A,FALSE,"BUDGET"}</definedName>
    <definedName name="____DET4" localSheetId="6" hidden="1">{#N/A,#N/A,FALSE,"BUDGET"}</definedName>
    <definedName name="____DET4" hidden="1">{#N/A,#N/A,FALSE,"BUDGET"}</definedName>
    <definedName name="____er43" localSheetId="3" hidden="1">{"'Eng (page2)'!$A$1:$D$52"}</definedName>
    <definedName name="____er43" localSheetId="4" hidden="1">{"'Eng (page2)'!$A$1:$D$52"}</definedName>
    <definedName name="____er43" localSheetId="6" hidden="1">{"'Eng (page2)'!$A$1:$D$52"}</definedName>
    <definedName name="____er43" hidden="1">{"'Eng (page2)'!$A$1:$D$52"}</definedName>
    <definedName name="____G1" localSheetId="3" hidden="1">{"'Eng (page2)'!$A$1:$D$52"}</definedName>
    <definedName name="____G1" localSheetId="4" hidden="1">{"'Eng (page2)'!$A$1:$D$52"}</definedName>
    <definedName name="____G1" localSheetId="6" hidden="1">{"'Eng (page2)'!$A$1:$D$52"}</definedName>
    <definedName name="____G1" hidden="1">{"'Eng (page2)'!$A$1:$D$52"}</definedName>
    <definedName name="____K306" localSheetId="3" hidden="1">{"'Eng (page2)'!$A$1:$D$52"}</definedName>
    <definedName name="____K306" localSheetId="4" hidden="1">{"'Eng (page2)'!$A$1:$D$52"}</definedName>
    <definedName name="____K306" localSheetId="6" hidden="1">{"'Eng (page2)'!$A$1:$D$52"}</definedName>
    <definedName name="____K306" hidden="1">{"'Eng (page2)'!$A$1:$D$52"}</definedName>
    <definedName name="____KEY1" localSheetId="3" hidden="1">#REF!</definedName>
    <definedName name="____KEY1" localSheetId="4" hidden="1">#REF!</definedName>
    <definedName name="____KEY1" localSheetId="6" hidden="1">#REF!</definedName>
    <definedName name="____KEY1" hidden="1">#REF!</definedName>
    <definedName name="____L310" localSheetId="3" hidden="1">{"'Eng (page2)'!$A$1:$D$52"}</definedName>
    <definedName name="____L310" localSheetId="4" hidden="1">{"'Eng (page2)'!$A$1:$D$52"}</definedName>
    <definedName name="____L310" localSheetId="6" hidden="1">{"'Eng (page2)'!$A$1:$D$52"}</definedName>
    <definedName name="____L310" hidden="1">{"'Eng (page2)'!$A$1:$D$52"}</definedName>
    <definedName name="____new1" localSheetId="3" hidden="1">{"letter",#N/A,FALSE,"Letter";"amort",#N/A,FALSE,"Amort"}</definedName>
    <definedName name="____new1" localSheetId="4" hidden="1">{"letter",#N/A,FALSE,"Letter";"amort",#N/A,FALSE,"Amort"}</definedName>
    <definedName name="____new1" localSheetId="6" hidden="1">{"letter",#N/A,FALSE,"Letter";"amort",#N/A,FALSE,"Amort"}</definedName>
    <definedName name="____new1" hidden="1">{"letter",#N/A,FALSE,"Letter";"amort",#N/A,FALSE,"Amort"}</definedName>
    <definedName name="____NSO2" localSheetId="3" hidden="1">{"'Sheet1'!$L$16"}</definedName>
    <definedName name="____NSO2" localSheetId="4" hidden="1">{"'Sheet1'!$L$16"}</definedName>
    <definedName name="____NSO2" localSheetId="6" hidden="1">{"'Sheet1'!$L$16"}</definedName>
    <definedName name="____NSO2" hidden="1">{"'Sheet1'!$L$16"}</definedName>
    <definedName name="____pp30" hidden="1">#REF!</definedName>
    <definedName name="____Tic30" localSheetId="3" hidden="1">{"'Eng (page2)'!$A$1:$D$52"}</definedName>
    <definedName name="____Tic30" localSheetId="4" hidden="1">{"'Eng (page2)'!$A$1:$D$52"}</definedName>
    <definedName name="____Tic30" localSheetId="6" hidden="1">{"'Eng (page2)'!$A$1:$D$52"}</definedName>
    <definedName name="____Tic30" hidden="1">{"'Eng (page2)'!$A$1:$D$52"}</definedName>
    <definedName name="____u645" localSheetId="3" hidden="1">{"'Eng (page2)'!$A$1:$D$52"}</definedName>
    <definedName name="____u645" localSheetId="4" hidden="1">{"'Eng (page2)'!$A$1:$D$52"}</definedName>
    <definedName name="____u645" localSheetId="6" hidden="1">{"'Eng (page2)'!$A$1:$D$52"}</definedName>
    <definedName name="____u645" hidden="1">{"'Eng (page2)'!$A$1:$D$52"}</definedName>
    <definedName name="____X2" localSheetId="3" hidden="1">{"'Eng (page2)'!$A$1:$D$52"}</definedName>
    <definedName name="____X2" localSheetId="4" hidden="1">{"'Eng (page2)'!$A$1:$D$52"}</definedName>
    <definedName name="____X2" localSheetId="6" hidden="1">{"'Eng (page2)'!$A$1:$D$52"}</definedName>
    <definedName name="____X2" hidden="1">{"'Eng (page2)'!$A$1:$D$52"}</definedName>
    <definedName name="____y4" localSheetId="3" hidden="1">{"'Eng (page2)'!$A$1:$D$52"}</definedName>
    <definedName name="____y4" localSheetId="4" hidden="1">{"'Eng (page2)'!$A$1:$D$52"}</definedName>
    <definedName name="____y4" localSheetId="6" hidden="1">{"'Eng (page2)'!$A$1:$D$52"}</definedName>
    <definedName name="____y4" hidden="1">{"'Eng (page2)'!$A$1:$D$52"}</definedName>
    <definedName name="____ZH111" localSheetId="3" hidden="1">{"'Model'!$A$1:$N$53"}</definedName>
    <definedName name="____ZH111" localSheetId="4" hidden="1">{"'Model'!$A$1:$N$53"}</definedName>
    <definedName name="____ZH111" localSheetId="6" hidden="1">{"'Model'!$A$1:$N$53"}</definedName>
    <definedName name="____ZH111" hidden="1">{"'Model'!$A$1:$N$53"}</definedName>
    <definedName name="___a10" localSheetId="3" hidden="1">{"sales",#N/A,FALSE,"SALES"}</definedName>
    <definedName name="___a10" localSheetId="4" hidden="1">{"sales",#N/A,FALSE,"SALES"}</definedName>
    <definedName name="___a10" localSheetId="6" hidden="1">{"sales",#N/A,FALSE,"SALES"}</definedName>
    <definedName name="___a10" hidden="1">{"sales",#N/A,FALSE,"SALES"}</definedName>
    <definedName name="___ASA1" localSheetId="3" hidden="1">{#N/A,#N/A,FALSE,"CAT3516";#N/A,#N/A,FALSE,"CAT3608";#N/A,#N/A,FALSE,"Wartsila";#N/A,#N/A,FALSE,"Asm";#N/A,#N/A,FALSE,"DG cost"}</definedName>
    <definedName name="___ASA1" localSheetId="4" hidden="1">{#N/A,#N/A,FALSE,"CAT3516";#N/A,#N/A,FALSE,"CAT3608";#N/A,#N/A,FALSE,"Wartsila";#N/A,#N/A,FALSE,"Asm";#N/A,#N/A,FALSE,"DG cost"}</definedName>
    <definedName name="___ASA1" localSheetId="6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3" hidden="1">{"'Model'!$A$1:$N$53"}</definedName>
    <definedName name="___cut10" localSheetId="4" hidden="1">{"'Model'!$A$1:$N$53"}</definedName>
    <definedName name="___cut10" localSheetId="6" hidden="1">{"'Model'!$A$1:$N$53"}</definedName>
    <definedName name="___cut10" hidden="1">{"'Model'!$A$1:$N$53"}</definedName>
    <definedName name="___d1" localSheetId="3" hidden="1">{"'Model'!$A$1:$N$53"}</definedName>
    <definedName name="___d1" localSheetId="4" hidden="1">{"'Model'!$A$1:$N$53"}</definedName>
    <definedName name="___d1" localSheetId="6" hidden="1">{"'Model'!$A$1:$N$53"}</definedName>
    <definedName name="___d1" hidden="1">{"'Model'!$A$1:$N$53"}</definedName>
    <definedName name="___er43" localSheetId="3" hidden="1">{"'Eng (page2)'!$A$1:$D$52"}</definedName>
    <definedName name="___er43" localSheetId="4" hidden="1">{"'Eng (page2)'!$A$1:$D$52"}</definedName>
    <definedName name="___er43" localSheetId="6" hidden="1">{"'Eng (page2)'!$A$1:$D$52"}</definedName>
    <definedName name="___er43" hidden="1">{"'Eng (page2)'!$A$1:$D$52"}</definedName>
    <definedName name="___G1" localSheetId="3" hidden="1">{"'Eng (page2)'!$A$1:$D$52"}</definedName>
    <definedName name="___G1" localSheetId="4" hidden="1">{"'Eng (page2)'!$A$1:$D$52"}</definedName>
    <definedName name="___G1" localSheetId="6" hidden="1">{"'Eng (page2)'!$A$1:$D$52"}</definedName>
    <definedName name="___G1" hidden="1">{"'Eng (page2)'!$A$1:$D$52"}</definedName>
    <definedName name="___K306" localSheetId="3" hidden="1">{"'Eng (page2)'!$A$1:$D$52"}</definedName>
    <definedName name="___K306" localSheetId="4" hidden="1">{"'Eng (page2)'!$A$1:$D$52"}</definedName>
    <definedName name="___K306" localSheetId="6" hidden="1">{"'Eng (page2)'!$A$1:$D$52"}</definedName>
    <definedName name="___K306" hidden="1">{"'Eng (page2)'!$A$1:$D$52"}</definedName>
    <definedName name="___KEY1" localSheetId="3" hidden="1">#REF!</definedName>
    <definedName name="___KEY1" localSheetId="4" hidden="1">#REF!</definedName>
    <definedName name="___KEY1" localSheetId="6" hidden="1">#REF!</definedName>
    <definedName name="___KEY1" hidden="1">#REF!</definedName>
    <definedName name="___L310" localSheetId="3" hidden="1">{"'Eng (page2)'!$A$1:$D$52"}</definedName>
    <definedName name="___L310" localSheetId="4" hidden="1">{"'Eng (page2)'!$A$1:$D$52"}</definedName>
    <definedName name="___L310" localSheetId="6" hidden="1">{"'Eng (page2)'!$A$1:$D$52"}</definedName>
    <definedName name="___L310" hidden="1">{"'Eng (page2)'!$A$1:$D$52"}</definedName>
    <definedName name="___LF12" hidden="1">#REF!</definedName>
    <definedName name="___new1" localSheetId="3" hidden="1">{"letter",#N/A,FALSE,"Letter";"amort",#N/A,FALSE,"Amort"}</definedName>
    <definedName name="___new1" localSheetId="4" hidden="1">{"letter",#N/A,FALSE,"Letter";"amort",#N/A,FALSE,"Amort"}</definedName>
    <definedName name="___new1" localSheetId="6" hidden="1">{"letter",#N/A,FALSE,"Letter";"amort",#N/A,FALSE,"Amort"}</definedName>
    <definedName name="___new1" hidden="1">{"letter",#N/A,FALSE,"Letter";"amort",#N/A,FALSE,"Amort"}</definedName>
    <definedName name="___NSO2" localSheetId="3" hidden="1">{"'Sheet1'!$L$16"}</definedName>
    <definedName name="___NSO2" localSheetId="4" hidden="1">{"'Sheet1'!$L$16"}</definedName>
    <definedName name="___NSO2" localSheetId="6" hidden="1">{"'Sheet1'!$L$16"}</definedName>
    <definedName name="___NSO2" hidden="1">{"'Sheet1'!$L$16"}</definedName>
    <definedName name="___pp30" hidden="1">#REF!</definedName>
    <definedName name="___Tic30" localSheetId="3" hidden="1">{"'Eng (page2)'!$A$1:$D$52"}</definedName>
    <definedName name="___Tic30" localSheetId="4" hidden="1">{"'Eng (page2)'!$A$1:$D$52"}</definedName>
    <definedName name="___Tic30" localSheetId="6" hidden="1">{"'Eng (page2)'!$A$1:$D$52"}</definedName>
    <definedName name="___Tic30" hidden="1">{"'Eng (page2)'!$A$1:$D$52"}</definedName>
    <definedName name="___u645" localSheetId="3" hidden="1">{"'Eng (page2)'!$A$1:$D$52"}</definedName>
    <definedName name="___u645" localSheetId="4" hidden="1">{"'Eng (page2)'!$A$1:$D$52"}</definedName>
    <definedName name="___u645" localSheetId="6" hidden="1">{"'Eng (page2)'!$A$1:$D$52"}</definedName>
    <definedName name="___u645" hidden="1">{"'Eng (page2)'!$A$1:$D$52"}</definedName>
    <definedName name="___V320" localSheetId="3" hidden="1">{"'Eng (page2)'!$A$1:$D$52"}</definedName>
    <definedName name="___V320" localSheetId="4" hidden="1">{"'Eng (page2)'!$A$1:$D$52"}</definedName>
    <definedName name="___V320" localSheetId="6" hidden="1">{"'Eng (page2)'!$A$1:$D$52"}</definedName>
    <definedName name="___V320" hidden="1">{"'Eng (page2)'!$A$1:$D$52"}</definedName>
    <definedName name="___X2" localSheetId="3" hidden="1">{"'Eng (page2)'!$A$1:$D$52"}</definedName>
    <definedName name="___X2" localSheetId="4" hidden="1">{"'Eng (page2)'!$A$1:$D$52"}</definedName>
    <definedName name="___X2" localSheetId="6" hidden="1">{"'Eng (page2)'!$A$1:$D$52"}</definedName>
    <definedName name="___X2" hidden="1">{"'Eng (page2)'!$A$1:$D$52"}</definedName>
    <definedName name="___y4" localSheetId="3" hidden="1">{"'Eng (page2)'!$A$1:$D$52"}</definedName>
    <definedName name="___y4" localSheetId="4" hidden="1">{"'Eng (page2)'!$A$1:$D$52"}</definedName>
    <definedName name="___y4" localSheetId="6" hidden="1">{"'Eng (page2)'!$A$1:$D$52"}</definedName>
    <definedName name="___y4" hidden="1">{"'Eng (page2)'!$A$1:$D$52"}</definedName>
    <definedName name="___ZH111" localSheetId="3" hidden="1">{"'Model'!$A$1:$N$53"}</definedName>
    <definedName name="___ZH111" localSheetId="4" hidden="1">{"'Model'!$A$1:$N$53"}</definedName>
    <definedName name="___ZH111" localSheetId="6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localSheetId="3" hidden="1">#REF!</definedName>
    <definedName name="__123Graph_X" localSheetId="4" hidden="1">#REF!</definedName>
    <definedName name="__123Graph_X" localSheetId="6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3" hidden="1">{"cashflow",#N/A,FALSE,"CASHFLOW "}</definedName>
    <definedName name="__a1" localSheetId="4" hidden="1">{"cashflow",#N/A,FALSE,"CASHFLOW "}</definedName>
    <definedName name="__a1" localSheetId="6" hidden="1">{"cashflow",#N/A,FALSE,"CASHFLOW "}</definedName>
    <definedName name="__a1" hidden="1">{"cashflow",#N/A,FALSE,"CASHFLOW "}</definedName>
    <definedName name="__a10" localSheetId="3" hidden="1">{"sales",#N/A,FALSE,"SALES"}</definedName>
    <definedName name="__a10" localSheetId="4" hidden="1">{"sales",#N/A,FALSE,"SALES"}</definedName>
    <definedName name="__a10" localSheetId="6" hidden="1">{"sales",#N/A,FALSE,"SALES"}</definedName>
    <definedName name="__a10" hidden="1">{"sales",#N/A,FALSE,"SALES"}</definedName>
    <definedName name="__a2" localSheetId="3" hidden="1">{"hilight1",#N/A,FALSE,"HILIGHT1"}</definedName>
    <definedName name="__a2" localSheetId="4" hidden="1">{"hilight1",#N/A,FALSE,"HILIGHT1"}</definedName>
    <definedName name="__a2" localSheetId="6" hidden="1">{"hilight1",#N/A,FALSE,"HILIGHT1"}</definedName>
    <definedName name="__a2" hidden="1">{"hilight1",#N/A,FALSE,"HILIGHT1"}</definedName>
    <definedName name="__a3" localSheetId="3" hidden="1">{"hilight2",#N/A,FALSE,"HILIGHT2"}</definedName>
    <definedName name="__a3" localSheetId="4" hidden="1">{"hilight2",#N/A,FALSE,"HILIGHT2"}</definedName>
    <definedName name="__a3" localSheetId="6" hidden="1">{"hilight2",#N/A,FALSE,"HILIGHT2"}</definedName>
    <definedName name="__a3" hidden="1">{"hilight2",#N/A,FALSE,"HILIGHT2"}</definedName>
    <definedName name="__a4" localSheetId="3" hidden="1">{"hilight3",#N/A,FALSE,"HILIGHT3"}</definedName>
    <definedName name="__a4" localSheetId="4" hidden="1">{"hilight3",#N/A,FALSE,"HILIGHT3"}</definedName>
    <definedName name="__a4" localSheetId="6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localSheetId="4" hidden="1">{"income",#N/A,FALSE,"INCOME"}</definedName>
    <definedName name="__a5" localSheetId="6" hidden="1">{"income",#N/A,FALSE,"INCOME"}</definedName>
    <definedName name="__a5" hidden="1">{"income",#N/A,FALSE,"INCOME"}</definedName>
    <definedName name="__a6" localSheetId="3" hidden="1">{"index",#N/A,FALSE,"INDEX"}</definedName>
    <definedName name="__a6" localSheetId="4" hidden="1">{"index",#N/A,FALSE,"INDEX"}</definedName>
    <definedName name="__a6" localSheetId="6" hidden="1">{"index",#N/A,FALSE,"INDEX"}</definedName>
    <definedName name="__a6" hidden="1">{"index",#N/A,FALSE,"INDEX"}</definedName>
    <definedName name="__a7" localSheetId="3" hidden="1">{"PRINT_EST",#N/A,FALSE,"ESTMON"}</definedName>
    <definedName name="__a7" localSheetId="4" hidden="1">{"PRINT_EST",#N/A,FALSE,"ESTMON"}</definedName>
    <definedName name="__a7" localSheetId="6" hidden="1">{"PRINT_EST",#N/A,FALSE,"ESTMON"}</definedName>
    <definedName name="__a7" hidden="1">{"PRINT_EST",#N/A,FALSE,"ESTMON"}</definedName>
    <definedName name="__a8" localSheetId="3" hidden="1">{"revsale",#N/A,FALSE,"REV-ยุพดี"}</definedName>
    <definedName name="__a8" localSheetId="4" hidden="1">{"revsale",#N/A,FALSE,"REV-ยุพดี"}</definedName>
    <definedName name="__a8" localSheetId="6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localSheetId="4" hidden="1">{"revable",#N/A,FALSE,"REVABLE"}</definedName>
    <definedName name="__a9" localSheetId="6" hidden="1">{"revable",#N/A,FALSE,"REVABLE"}</definedName>
    <definedName name="__a9" hidden="1">{"revable",#N/A,FALSE,"REVABLE"}</definedName>
    <definedName name="__AA1" localSheetId="3" hidden="1">{"'Model'!$A$1:$N$53"}</definedName>
    <definedName name="__AA1" localSheetId="4" hidden="1">{"'Model'!$A$1:$N$53"}</definedName>
    <definedName name="__AA1" localSheetId="6" hidden="1">{"'Model'!$A$1:$N$53"}</definedName>
    <definedName name="__AA1" hidden="1">{"'Model'!$A$1:$N$53"}</definedName>
    <definedName name="__ASA1" localSheetId="3" hidden="1">{#N/A,#N/A,FALSE,"CAT3516";#N/A,#N/A,FALSE,"CAT3608";#N/A,#N/A,FALSE,"Wartsila";#N/A,#N/A,FALSE,"Asm";#N/A,#N/A,FALSE,"DG cost"}</definedName>
    <definedName name="__ASA1" localSheetId="4" hidden="1">{#N/A,#N/A,FALSE,"CAT3516";#N/A,#N/A,FALSE,"CAT3608";#N/A,#N/A,FALSE,"Wartsila";#N/A,#N/A,FALSE,"Asm";#N/A,#N/A,FALSE,"DG cost"}</definedName>
    <definedName name="__ASA1" localSheetId="6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3" hidden="1">{"'Model'!$A$1:$N$53"}</definedName>
    <definedName name="__cut10" localSheetId="4" hidden="1">{"'Model'!$A$1:$N$53"}</definedName>
    <definedName name="__cut10" localSheetId="6" hidden="1">{"'Model'!$A$1:$N$53"}</definedName>
    <definedName name="__cut10" hidden="1">{"'Model'!$A$1:$N$53"}</definedName>
    <definedName name="__d1" localSheetId="3" hidden="1">{"'Model'!$A$1:$N$53"}</definedName>
    <definedName name="__d1" localSheetId="4" hidden="1">{"'Model'!$A$1:$N$53"}</definedName>
    <definedName name="__d1" localSheetId="6" hidden="1">{"'Model'!$A$1:$N$53"}</definedName>
    <definedName name="__d1" hidden="1">{"'Model'!$A$1:$N$53"}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hidden="1">{#N/A,#N/A,FALSE,"BUDGET"}</definedName>
    <definedName name="__er43" localSheetId="3" hidden="1">{"'Eng (page2)'!$A$1:$D$52"}</definedName>
    <definedName name="__er43" localSheetId="4" hidden="1">{"'Eng (page2)'!$A$1:$D$52"}</definedName>
    <definedName name="__er43" localSheetId="6" hidden="1">{"'Eng (page2)'!$A$1:$D$52"}</definedName>
    <definedName name="__er43" hidden="1">{"'Eng (page2)'!$A$1:$D$52"}</definedName>
    <definedName name="__FDS_HYPERLINK_TOGGLE_STATE__" hidden="1">"ON"</definedName>
    <definedName name="__G1" localSheetId="3" hidden="1">{"'Eng (page2)'!$A$1:$D$52"}</definedName>
    <definedName name="__G1" localSheetId="4" hidden="1">{"'Eng (page2)'!$A$1:$D$52"}</definedName>
    <definedName name="__G1" localSheetId="6" hidden="1">{"'Eng (page2)'!$A$1:$D$52"}</definedName>
    <definedName name="__G1" hidden="1">{"'Eng (page2)'!$A$1:$D$52"}</definedName>
    <definedName name="__HYS4" localSheetId="3" hidden="1">{"'Changes Log'!$A$1:$F$25"}</definedName>
    <definedName name="__HYS4" localSheetId="4" hidden="1">{"'Changes Log'!$A$1:$F$25"}</definedName>
    <definedName name="__HYS4" localSheetId="6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3" hidden="1">{"'Eng (page2)'!$A$1:$D$52"}</definedName>
    <definedName name="__K306" localSheetId="4" hidden="1">{"'Eng (page2)'!$A$1:$D$52"}</definedName>
    <definedName name="__K306" localSheetId="6" hidden="1">{"'Eng (page2)'!$A$1:$D$52"}</definedName>
    <definedName name="__K306" hidden="1">{"'Eng (page2)'!$A$1:$D$52"}</definedName>
    <definedName name="__KEY1" localSheetId="3" hidden="1">#REF!</definedName>
    <definedName name="__KEY1" localSheetId="4" hidden="1">#REF!</definedName>
    <definedName name="__KEY1" localSheetId="6" hidden="1">#REF!</definedName>
    <definedName name="__KEY1" hidden="1">#REF!</definedName>
    <definedName name="__KIM01" localSheetId="3" hidden="1">{"'Changes Log'!$A$1:$F$25"}</definedName>
    <definedName name="__KIM01" localSheetId="4" hidden="1">{"'Changes Log'!$A$1:$F$25"}</definedName>
    <definedName name="__KIM01" localSheetId="6" hidden="1">{"'Changes Log'!$A$1:$F$25"}</definedName>
    <definedName name="__KIM01" hidden="1">{"'Changes Log'!$A$1:$F$25"}</definedName>
    <definedName name="__L310" localSheetId="3" hidden="1">{"'Eng (page2)'!$A$1:$D$52"}</definedName>
    <definedName name="__L310" localSheetId="4" hidden="1">{"'Eng (page2)'!$A$1:$D$52"}</definedName>
    <definedName name="__L310" localSheetId="6" hidden="1">{"'Eng (page2)'!$A$1:$D$52"}</definedName>
    <definedName name="__L310" hidden="1">{"'Eng (page2)'!$A$1:$D$52"}</definedName>
    <definedName name="__LF12" hidden="1">#REF!</definedName>
    <definedName name="__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3" hidden="1">{"'Changes Log'!$A$1:$F$25"}</definedName>
    <definedName name="__MO1" localSheetId="4" hidden="1">{"'Changes Log'!$A$1:$F$25"}</definedName>
    <definedName name="__MO1" localSheetId="6" hidden="1">{"'Changes Log'!$A$1:$F$25"}</definedName>
    <definedName name="__MO1" hidden="1">{"'Changes Log'!$A$1:$F$25"}</definedName>
    <definedName name="__new1" localSheetId="3" hidden="1">{"letter",#N/A,FALSE,"Letter";"amort",#N/A,FALSE,"Amort"}</definedName>
    <definedName name="__new1" localSheetId="4" hidden="1">{"letter",#N/A,FALSE,"Letter";"amort",#N/A,FALSE,"Amort"}</definedName>
    <definedName name="__new1" localSheetId="6" hidden="1">{"letter",#N/A,FALSE,"Letter";"amort",#N/A,FALSE,"Amort"}</definedName>
    <definedName name="__new1" hidden="1">{"letter",#N/A,FALSE,"Letter";"amort",#N/A,FALSE,"Amort"}</definedName>
    <definedName name="__NSO2" localSheetId="3" hidden="1">{"'Sheet1'!$L$16"}</definedName>
    <definedName name="__NSO2" localSheetId="4" hidden="1">{"'Sheet1'!$L$16"}</definedName>
    <definedName name="__NSO2" localSheetId="6" hidden="1">{"'Sheet1'!$L$16"}</definedName>
    <definedName name="__NSO2" hidden="1">{"'Sheet1'!$L$16"}</definedName>
    <definedName name="__o9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3" hidden="1">{"'Eng (page2)'!$A$1:$D$52"}</definedName>
    <definedName name="__Tic30" localSheetId="4" hidden="1">{"'Eng (page2)'!$A$1:$D$52"}</definedName>
    <definedName name="__Tic30" localSheetId="6" hidden="1">{"'Eng (page2)'!$A$1:$D$52"}</definedName>
    <definedName name="__Tic30" hidden="1">{"'Eng (page2)'!$A$1:$D$52"}</definedName>
    <definedName name="__u645" localSheetId="3" hidden="1">{"'Eng (page2)'!$A$1:$D$52"}</definedName>
    <definedName name="__u645" localSheetId="4" hidden="1">{"'Eng (page2)'!$A$1:$D$52"}</definedName>
    <definedName name="__u645" localSheetId="6" hidden="1">{"'Eng (page2)'!$A$1:$D$52"}</definedName>
    <definedName name="__u645" hidden="1">{"'Eng (page2)'!$A$1:$D$52"}</definedName>
    <definedName name="__V320" localSheetId="3" hidden="1">{"'Eng (page2)'!$A$1:$D$52"}</definedName>
    <definedName name="__V320" localSheetId="4" hidden="1">{"'Eng (page2)'!$A$1:$D$52"}</definedName>
    <definedName name="__V320" localSheetId="6" hidden="1">{"'Eng (page2)'!$A$1:$D$52"}</definedName>
    <definedName name="__V320" hidden="1">{"'Eng (page2)'!$A$1:$D$52"}</definedName>
    <definedName name="__X2" localSheetId="3" hidden="1">{"'Eng (page2)'!$A$1:$D$52"}</definedName>
    <definedName name="__X2" localSheetId="4" hidden="1">{"'Eng (page2)'!$A$1:$D$52"}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y4" localSheetId="3" hidden="1">{"'Eng (page2)'!$A$1:$D$52"}</definedName>
    <definedName name="__y4" localSheetId="4" hidden="1">{"'Eng (page2)'!$A$1:$D$52"}</definedName>
    <definedName name="__y4" localSheetId="6" hidden="1">{"'Eng (page2)'!$A$1:$D$52"}</definedName>
    <definedName name="__y4" hidden="1">{"'Eng (page2)'!$A$1:$D$52"}</definedName>
    <definedName name="__ZH111" localSheetId="3" hidden="1">{"'Model'!$A$1:$N$53"}</definedName>
    <definedName name="__ZH111" localSheetId="4" hidden="1">{"'Model'!$A$1:$N$53"}</definedName>
    <definedName name="__ZH111" localSheetId="6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localSheetId="3" hidden="1">#REF!</definedName>
    <definedName name="_10__123Graph_AC04C_FR_L2" localSheetId="4" hidden="1">#REF!</definedName>
    <definedName name="_10__123Graph_AC04C_FR_L2" localSheetId="6" hidden="1">#REF!</definedName>
    <definedName name="_10__123Graph_AC04C_FR_L2" hidden="1">#REF!</definedName>
    <definedName name="_10__123Graph_BCHART_7" localSheetId="3" hidden="1">#REF!</definedName>
    <definedName name="_10__123Graph_BCHART_7" localSheetId="4" hidden="1">#REF!</definedName>
    <definedName name="_10__123Graph_BCHART_7" localSheetId="6" hidden="1">#REF!</definedName>
    <definedName name="_10__123Graph_BCHART_7" hidden="1">#REF!</definedName>
    <definedName name="_10__123Graph_BF_S" hidden="1">#REF!</definedName>
    <definedName name="_100__123Graph_Cｸﾞﾗﾌ_18" hidden="1">#REF!</definedName>
    <definedName name="_100__123Graph_LBL_Aｸﾞﾗﾌ_12" localSheetId="3" hidden="1">#REF!</definedName>
    <definedName name="_100__123Graph_LBL_Aｸﾞﾗﾌ_12" localSheetId="4" hidden="1">#REF!</definedName>
    <definedName name="_100__123Graph_LBL_Aｸﾞﾗﾌ_12" localSheetId="6" hidden="1">#REF!</definedName>
    <definedName name="_100__123Graph_LBL_Aｸﾞﾗﾌ_12" hidden="1">#REF!</definedName>
    <definedName name="_101__123Graph_Cｸﾞﾗﾌ_2" localSheetId="3" hidden="1">#REF!</definedName>
    <definedName name="_101__123Graph_Cｸﾞﾗﾌ_2" localSheetId="4" hidden="1">#REF!</definedName>
    <definedName name="_101__123Graph_Cｸﾞﾗﾌ_2" localSheetId="6" hidden="1">#REF!</definedName>
    <definedName name="_101__123Graph_Cｸﾞﾗﾌ_2" hidden="1">#REF!</definedName>
    <definedName name="_101__123Graph_LBL_Aｸﾞﾗﾌ_13" localSheetId="3" hidden="1">#REF!</definedName>
    <definedName name="_101__123Graph_LBL_Aｸﾞﾗﾌ_13" localSheetId="4" hidden="1">#REF!</definedName>
    <definedName name="_101__123Graph_LBL_Aｸﾞﾗﾌ_13" localSheetId="6" hidden="1">#REF!</definedName>
    <definedName name="_101__123Graph_LBL_Aｸﾞﾗﾌ_13" hidden="1">#REF!</definedName>
    <definedName name="_102__123Graph_LBL_Aｸﾞﾗﾌ_14" localSheetId="3" hidden="1">#REF!</definedName>
    <definedName name="_102__123Graph_LBL_Aｸﾞﾗﾌ_14" localSheetId="4" hidden="1">#REF!</definedName>
    <definedName name="_102__123Graph_LBL_Aｸﾞﾗﾌ_14" localSheetId="6" hidden="1">#REF!</definedName>
    <definedName name="_102__123Graph_LBL_Aｸﾞﾗﾌ_14" hidden="1">#REF!</definedName>
    <definedName name="_103__123Graph_Cｸﾞﾗﾌ_3" localSheetId="3" hidden="1">#REF!</definedName>
    <definedName name="_103__123Graph_Cｸﾞﾗﾌ_3" localSheetId="4" hidden="1">#REF!</definedName>
    <definedName name="_103__123Graph_Cｸﾞﾗﾌ_3" localSheetId="6" hidden="1">#REF!</definedName>
    <definedName name="_103__123Graph_Cｸﾞﾗﾌ_3" hidden="1">#REF!</definedName>
    <definedName name="_103__123Graph_LBL_Aｸﾞﾗﾌ_15" localSheetId="3" hidden="1">#REF!</definedName>
    <definedName name="_103__123Graph_LBL_Aｸﾞﾗﾌ_15" localSheetId="4" hidden="1">#REF!</definedName>
    <definedName name="_103__123Graph_LBL_Aｸﾞﾗﾌ_15" localSheetId="6" hidden="1">#REF!</definedName>
    <definedName name="_103__123Graph_LBL_Aｸﾞﾗﾌ_15" hidden="1">#REF!</definedName>
    <definedName name="_104__123Graph_LBL_Aｸﾞﾗﾌ_16" localSheetId="3" hidden="1">#REF!</definedName>
    <definedName name="_104__123Graph_LBL_Aｸﾞﾗﾌ_16" localSheetId="4" hidden="1">#REF!</definedName>
    <definedName name="_104__123Graph_LBL_Aｸﾞﾗﾌ_16" localSheetId="6" hidden="1">#REF!</definedName>
    <definedName name="_104__123Graph_LBL_Aｸﾞﾗﾌ_16" hidden="1">#REF!</definedName>
    <definedName name="_105__123Graph_Cｸﾞﾗﾌ_4" localSheetId="3" hidden="1">#REF!</definedName>
    <definedName name="_105__123Graph_Cｸﾞﾗﾌ_4" localSheetId="4" hidden="1">#REF!</definedName>
    <definedName name="_105__123Graph_Cｸﾞﾗﾌ_4" localSheetId="6" hidden="1">#REF!</definedName>
    <definedName name="_105__123Graph_Cｸﾞﾗﾌ_4" hidden="1">#REF!</definedName>
    <definedName name="_105__123Graph_LBL_Aｸﾞﾗﾌ_17" hidden="1">#REF!</definedName>
    <definedName name="_106__123Graph_LBL_Aｸﾞﾗﾌ_18" hidden="1">#REF!</definedName>
    <definedName name="_107__123Graph_Cｸﾞﾗﾌ_5" localSheetId="3" hidden="1">#REF!</definedName>
    <definedName name="_107__123Graph_Cｸﾞﾗﾌ_5" localSheetId="4" hidden="1">#REF!</definedName>
    <definedName name="_107__123Graph_Cｸﾞﾗﾌ_5" localSheetId="6" hidden="1">#REF!</definedName>
    <definedName name="_107__123Graph_Cｸﾞﾗﾌ_5" hidden="1">#REF!</definedName>
    <definedName name="_107__123Graph_LBL_Aｸﾞﾗﾌ_2" localSheetId="3" hidden="1">#REF!</definedName>
    <definedName name="_107__123Graph_LBL_Aｸﾞﾗﾌ_2" localSheetId="4" hidden="1">#REF!</definedName>
    <definedName name="_107__123Graph_LBL_Aｸﾞﾗﾌ_2" localSheetId="6" hidden="1">#REF!</definedName>
    <definedName name="_107__123Graph_LBL_Aｸﾞﾗﾌ_2" hidden="1">#REF!</definedName>
    <definedName name="_108__123Graph_LBL_Aｸﾞﾗﾌ_3" localSheetId="3" hidden="1">#REF!</definedName>
    <definedName name="_108__123Graph_LBL_Aｸﾞﾗﾌ_3" localSheetId="4" hidden="1">#REF!</definedName>
    <definedName name="_108__123Graph_LBL_Aｸﾞﾗﾌ_3" localSheetId="6" hidden="1">#REF!</definedName>
    <definedName name="_108__123Graph_LBL_Aｸﾞﾗﾌ_3" hidden="1">#REF!</definedName>
    <definedName name="_109__123Graph_Cｸﾞﾗﾌ_6" localSheetId="3" hidden="1">#REF!</definedName>
    <definedName name="_109__123Graph_Cｸﾞﾗﾌ_6" localSheetId="4" hidden="1">#REF!</definedName>
    <definedName name="_109__123Graph_Cｸﾞﾗﾌ_6" localSheetId="6" hidden="1">#REF!</definedName>
    <definedName name="_109__123Graph_Cｸﾞﾗﾌ_6" hidden="1">#REF!</definedName>
    <definedName name="_109__123Graph_LBL_Aｸﾞﾗﾌ_4" localSheetId="3" hidden="1">#REF!</definedName>
    <definedName name="_109__123Graph_LBL_Aｸﾞﾗﾌ_4" localSheetId="4" hidden="1">#REF!</definedName>
    <definedName name="_109__123Graph_LBL_Aｸﾞﾗﾌ_4" localSheetId="6" hidden="1">#REF!</definedName>
    <definedName name="_109__123Graph_LBL_Aｸﾞﾗﾌ_4" hidden="1">#REF!</definedName>
    <definedName name="_11__123Graph_AC04C_FR_T1" localSheetId="3" hidden="1">#REF!</definedName>
    <definedName name="_11__123Graph_AC04C_FR_T1" localSheetId="4" hidden="1">#REF!</definedName>
    <definedName name="_11__123Graph_AC04C_FR_T1" localSheetId="6" hidden="1">#REF!</definedName>
    <definedName name="_11__123Graph_AC04C_FR_T1" hidden="1">#REF!</definedName>
    <definedName name="_110__123Graph_LBL_Aｸﾞﾗﾌ_5" localSheetId="3" hidden="1">#REF!</definedName>
    <definedName name="_110__123Graph_LBL_Aｸﾞﾗﾌ_5" localSheetId="4" hidden="1">#REF!</definedName>
    <definedName name="_110__123Graph_LBL_Aｸﾞﾗﾌ_5" localSheetId="6" hidden="1">#REF!</definedName>
    <definedName name="_110__123Graph_LBL_Aｸﾞﾗﾌ_5" hidden="1">#REF!</definedName>
    <definedName name="_1102" localSheetId="3" hidden="1">#REF!</definedName>
    <definedName name="_1102" localSheetId="4" hidden="1">#REF!</definedName>
    <definedName name="_1102" localSheetId="6" hidden="1">#REF!</definedName>
    <definedName name="_1102" hidden="1">#REF!</definedName>
    <definedName name="_111__123Graph_Cｸﾞﾗﾌ_7" localSheetId="3" hidden="1">#REF!</definedName>
    <definedName name="_111__123Graph_Cｸﾞﾗﾌ_7" localSheetId="4" hidden="1">#REF!</definedName>
    <definedName name="_111__123Graph_Cｸﾞﾗﾌ_7" localSheetId="6" hidden="1">#REF!</definedName>
    <definedName name="_111__123Graph_Cｸﾞﾗﾌ_7" hidden="1">#REF!</definedName>
    <definedName name="_111__123Graph_LBL_Aｸﾞﾗﾌ_6" localSheetId="3" hidden="1">#REF!</definedName>
    <definedName name="_111__123Graph_LBL_Aｸﾞﾗﾌ_6" localSheetId="4" hidden="1">#REF!</definedName>
    <definedName name="_111__123Graph_LBL_Aｸﾞﾗﾌ_6" localSheetId="6" hidden="1">#REF!</definedName>
    <definedName name="_111__123Graph_LBL_Aｸﾞﾗﾌ_6" hidden="1">#REF!</definedName>
    <definedName name="_112__123Graph_LBL_Aｸﾞﾗﾌ_7" localSheetId="3" hidden="1">#REF!</definedName>
    <definedName name="_112__123Graph_LBL_Aｸﾞﾗﾌ_7" localSheetId="4" hidden="1">#REF!</definedName>
    <definedName name="_112__123Graph_LBL_Aｸﾞﾗﾌ_7" localSheetId="6" hidden="1">#REF!</definedName>
    <definedName name="_112__123Graph_LBL_Aｸﾞﾗﾌ_7" hidden="1">#REF!</definedName>
    <definedName name="_113__123Graph_Cｸﾞﾗﾌ_8" localSheetId="3" hidden="1">#REF!</definedName>
    <definedName name="_113__123Graph_Cｸﾞﾗﾌ_8" localSheetId="4" hidden="1">#REF!</definedName>
    <definedName name="_113__123Graph_Cｸﾞﾗﾌ_8" localSheetId="6" hidden="1">#REF!</definedName>
    <definedName name="_113__123Graph_Cｸﾞﾗﾌ_8" hidden="1">#REF!</definedName>
    <definedName name="_113__123Graph_LBL_Aｸﾞﾗﾌ_8" localSheetId="3" hidden="1">#REF!</definedName>
    <definedName name="_113__123Graph_LBL_Aｸﾞﾗﾌ_8" localSheetId="4" hidden="1">#REF!</definedName>
    <definedName name="_113__123Graph_LBL_Aｸﾞﾗﾌ_8" localSheetId="6" hidden="1">#REF!</definedName>
    <definedName name="_113__123Graph_LBL_Aｸﾞﾗﾌ_8" hidden="1">#REF!</definedName>
    <definedName name="_114__123Graph_LBL_Aｸﾞﾗﾌ_9" localSheetId="3" hidden="1">#REF!</definedName>
    <definedName name="_114__123Graph_LBL_Aｸﾞﾗﾌ_9" localSheetId="4" hidden="1">#REF!</definedName>
    <definedName name="_114__123Graph_LBL_Aｸﾞﾗﾌ_9" localSheetId="6" hidden="1">#REF!</definedName>
    <definedName name="_114__123Graph_LBL_Aｸﾞﾗﾌ_9" hidden="1">#REF!</definedName>
    <definedName name="_115__123Graph_Cｸﾞﾗﾌ_9" localSheetId="3" hidden="1">#REF!</definedName>
    <definedName name="_115__123Graph_Cｸﾞﾗﾌ_9" localSheetId="4" hidden="1">#REF!</definedName>
    <definedName name="_115__123Graph_Cｸﾞﾗﾌ_9" localSheetId="6" hidden="1">#REF!</definedName>
    <definedName name="_115__123Graph_Cｸﾞﾗﾌ_9" hidden="1">#REF!</definedName>
    <definedName name="_115__123Graph_XC04C_ALL_T1" localSheetId="3" hidden="1">#REF!</definedName>
    <definedName name="_115__123Graph_XC04C_ALL_T1" localSheetId="4" hidden="1">#REF!</definedName>
    <definedName name="_115__123Graph_XC04C_ALL_T1" localSheetId="6" hidden="1">#REF!</definedName>
    <definedName name="_115__123Graph_XC04C_ALL_T1" hidden="1">#REF!</definedName>
    <definedName name="_116__123Graph_Dｸﾞﾗﾌ_1" localSheetId="3" hidden="1">#REF!</definedName>
    <definedName name="_116__123Graph_Dｸﾞﾗﾌ_1" localSheetId="4" hidden="1">#REF!</definedName>
    <definedName name="_116__123Graph_Dｸﾞﾗﾌ_1" localSheetId="6" hidden="1">#REF!</definedName>
    <definedName name="_116__123Graph_Dｸﾞﾗﾌ_1" hidden="1">#REF!</definedName>
    <definedName name="_116__123Graph_XC04C_ALL_T2" localSheetId="3" hidden="1">#REF!</definedName>
    <definedName name="_116__123Graph_XC04C_ALL_T2" localSheetId="4" hidden="1">#REF!</definedName>
    <definedName name="_116__123Graph_XC04C_ALL_T2" localSheetId="6" hidden="1">#REF!</definedName>
    <definedName name="_116__123Graph_XC04C_ALL_T2" hidden="1">#REF!</definedName>
    <definedName name="_117__123Graph_XC04C_FF_L" localSheetId="3" hidden="1">#REF!</definedName>
    <definedName name="_117__123Graph_XC04C_FF_L" localSheetId="4" hidden="1">#REF!</definedName>
    <definedName name="_117__123Graph_XC04C_FF_L" localSheetId="6" hidden="1">#REF!</definedName>
    <definedName name="_117__123Graph_XC04C_FF_L" hidden="1">#REF!</definedName>
    <definedName name="_118__123Graph_Dｸﾞﾗﾌ_10" localSheetId="3" hidden="1">#REF!</definedName>
    <definedName name="_118__123Graph_Dｸﾞﾗﾌ_10" localSheetId="4" hidden="1">#REF!</definedName>
    <definedName name="_118__123Graph_Dｸﾞﾗﾌ_10" localSheetId="6" hidden="1">#REF!</definedName>
    <definedName name="_118__123Graph_Dｸﾞﾗﾌ_10" hidden="1">#REF!</definedName>
    <definedName name="_118__123Graph_XC04C_FF_T" localSheetId="3" hidden="1">#REF!</definedName>
    <definedName name="_118__123Graph_XC04C_FF_T" localSheetId="4" hidden="1">#REF!</definedName>
    <definedName name="_118__123Graph_XC04C_FF_T" localSheetId="6" hidden="1">#REF!</definedName>
    <definedName name="_118__123Graph_XC04C_FF_T" hidden="1">#REF!</definedName>
    <definedName name="_119__123Graph_XC04C_FR_L1" localSheetId="3" hidden="1">#REF!</definedName>
    <definedName name="_119__123Graph_XC04C_FR_L1" localSheetId="4" hidden="1">#REF!</definedName>
    <definedName name="_119__123Graph_XC04C_FR_L1" localSheetId="6" hidden="1">#REF!</definedName>
    <definedName name="_119__123Graph_XC04C_FR_L1" hidden="1">#REF!</definedName>
    <definedName name="_12__123Graph_AC04C_FR_T2" localSheetId="3" hidden="1">#REF!</definedName>
    <definedName name="_12__123Graph_AC04C_FR_T2" localSheetId="4" hidden="1">#REF!</definedName>
    <definedName name="_12__123Graph_AC04C_FR_T2" localSheetId="6" hidden="1">#REF!</definedName>
    <definedName name="_12__123Graph_AC04C_FR_T2" hidden="1">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localSheetId="3" hidden="1">#REF!</definedName>
    <definedName name="_120__123Graph_XC04C_FR_L2" localSheetId="4" hidden="1">#REF!</definedName>
    <definedName name="_120__123Graph_XC04C_FR_L2" localSheetId="6" hidden="1">#REF!</definedName>
    <definedName name="_120__123Graph_XC04C_FR_L2" hidden="1">#REF!</definedName>
    <definedName name="_121__123Graph_XC04C_FR_T1" localSheetId="3" hidden="1">#REF!</definedName>
    <definedName name="_121__123Graph_XC04C_FR_T1" localSheetId="4" hidden="1">#REF!</definedName>
    <definedName name="_121__123Graph_XC04C_FR_T1" localSheetId="6" hidden="1">#REF!</definedName>
    <definedName name="_121__123Graph_XC04C_FR_T1" hidden="1">#REF!</definedName>
    <definedName name="_122__123Graph_Dｸﾞﾗﾌ_16" hidden="1">#REF!</definedName>
    <definedName name="_122__123Graph_XC04C_FR_T2" localSheetId="3" hidden="1">#REF!</definedName>
    <definedName name="_122__123Graph_XC04C_FR_T2" localSheetId="4" hidden="1">#REF!</definedName>
    <definedName name="_122__123Graph_XC04C_FR_T2" localSheetId="6" hidden="1">#REF!</definedName>
    <definedName name="_122__123Graph_XC04C_FR_T2" hidden="1">#REF!</definedName>
    <definedName name="_124__123Graph_Dｸﾞﾗﾌ_17" hidden="1">#REF!</definedName>
    <definedName name="_124__123Graph_XF_S" hidden="1">#REF!</definedName>
    <definedName name="_125__123Graph_Xｸﾞﾗﾌ_1" localSheetId="3" hidden="1">#REF!</definedName>
    <definedName name="_125__123Graph_Xｸﾞﾗﾌ_1" localSheetId="4" hidden="1">#REF!</definedName>
    <definedName name="_125__123Graph_Xｸﾞﾗﾌ_1" localSheetId="6" hidden="1">#REF!</definedName>
    <definedName name="_125__123Graph_Xｸﾞﾗﾌ_1" hidden="1">#REF!</definedName>
    <definedName name="_126__123Graph_Dｸﾞﾗﾌ_18" hidden="1">#REF!</definedName>
    <definedName name="_126__123Graph_Xｸﾞﾗﾌ_10" localSheetId="3" hidden="1">#REF!</definedName>
    <definedName name="_126__123Graph_Xｸﾞﾗﾌ_10" localSheetId="4" hidden="1">#REF!</definedName>
    <definedName name="_126__123Graph_Xｸﾞﾗﾌ_10" localSheetId="6" hidden="1">#REF!</definedName>
    <definedName name="_126__123Graph_Xｸﾞﾗﾌ_10" hidden="1">#REF!</definedName>
    <definedName name="_127__123Graph_Xｸﾞﾗﾌ_11" localSheetId="3" hidden="1">#REF!</definedName>
    <definedName name="_127__123Graph_Xｸﾞﾗﾌ_11" localSheetId="4" hidden="1">#REF!</definedName>
    <definedName name="_127__123Graph_Xｸﾞﾗﾌ_11" localSheetId="6" hidden="1">#REF!</definedName>
    <definedName name="_127__123Graph_Xｸﾞﾗﾌ_11" hidden="1">#REF!</definedName>
    <definedName name="_128__123Graph_Dｸﾞﾗﾌ_2" localSheetId="3" hidden="1">#REF!</definedName>
    <definedName name="_128__123Graph_Dｸﾞﾗﾌ_2" localSheetId="4" hidden="1">#REF!</definedName>
    <definedName name="_128__123Graph_Dｸﾞﾗﾌ_2" localSheetId="6" hidden="1">#REF!</definedName>
    <definedName name="_128__123Graph_Dｸﾞﾗﾌ_2" hidden="1">#REF!</definedName>
    <definedName name="_128__123Graph_Xｸﾞﾗﾌ_12" localSheetId="3" hidden="1">#REF!</definedName>
    <definedName name="_128__123Graph_Xｸﾞﾗﾌ_12" localSheetId="4" hidden="1">#REF!</definedName>
    <definedName name="_128__123Graph_Xｸﾞﾗﾌ_12" localSheetId="6" hidden="1">#REF!</definedName>
    <definedName name="_128__123Graph_Xｸﾞﾗﾌ_12" hidden="1">#REF!</definedName>
    <definedName name="_129__123Graph_Xｸﾞﾗﾌ_13" localSheetId="3" hidden="1">#REF!</definedName>
    <definedName name="_129__123Graph_Xｸﾞﾗﾌ_13" localSheetId="4" hidden="1">#REF!</definedName>
    <definedName name="_129__123Graph_Xｸﾞﾗﾌ_13" localSheetId="6" hidden="1">#REF!</definedName>
    <definedName name="_129__123Graph_Xｸﾞﾗﾌ_13" hidden="1">#REF!</definedName>
    <definedName name="_13_0_0_F" localSheetId="3" hidden="1">#REF!</definedName>
    <definedName name="_13_0_0_F" localSheetId="4" hidden="1">#REF!</definedName>
    <definedName name="_13_0_0_F" localSheetId="6" hidden="1">#REF!</definedName>
    <definedName name="_13_0_0_F" hidden="1">#REF!</definedName>
    <definedName name="_130__123Graph_Dｸﾞﾗﾌ_3" localSheetId="3" hidden="1">#REF!</definedName>
    <definedName name="_130__123Graph_Dｸﾞﾗﾌ_3" localSheetId="4" hidden="1">#REF!</definedName>
    <definedName name="_130__123Graph_Dｸﾞﾗﾌ_3" localSheetId="6" hidden="1">#REF!</definedName>
    <definedName name="_130__123Graph_Dｸﾞﾗﾌ_3" hidden="1">#REF!</definedName>
    <definedName name="_130__123Graph_Xｸﾞﾗﾌ_14" localSheetId="3" hidden="1">#REF!</definedName>
    <definedName name="_130__123Graph_Xｸﾞﾗﾌ_14" localSheetId="4" hidden="1">#REF!</definedName>
    <definedName name="_130__123Graph_Xｸﾞﾗﾌ_14" localSheetId="6" hidden="1">#REF!</definedName>
    <definedName name="_130__123Graph_Xｸﾞﾗﾌ_14" hidden="1">#REF!</definedName>
    <definedName name="_131__123Graph_Xｸﾞﾗﾌ_15" localSheetId="3" hidden="1">#REF!</definedName>
    <definedName name="_131__123Graph_Xｸﾞﾗﾌ_15" localSheetId="4" hidden="1">#REF!</definedName>
    <definedName name="_131__123Graph_Xｸﾞﾗﾌ_15" localSheetId="6" hidden="1">#REF!</definedName>
    <definedName name="_131__123Graph_Xｸﾞﾗﾌ_15" hidden="1">#REF!</definedName>
    <definedName name="_132__123Graph_Dｸﾞﾗﾌ_4" localSheetId="3" hidden="1">#REF!</definedName>
    <definedName name="_132__123Graph_Dｸﾞﾗﾌ_4" localSheetId="4" hidden="1">#REF!</definedName>
    <definedName name="_132__123Graph_Dｸﾞﾗﾌ_4" localSheetId="6" hidden="1">#REF!</definedName>
    <definedName name="_132__123Graph_Dｸﾞﾗﾌ_4" hidden="1">#REF!</definedName>
    <definedName name="_132__123Graph_Xｸﾞﾗﾌ_16" localSheetId="3" hidden="1">#REF!</definedName>
    <definedName name="_132__123Graph_Xｸﾞﾗﾌ_16" localSheetId="4" hidden="1">#REF!</definedName>
    <definedName name="_132__123Graph_Xｸﾞﾗﾌ_16" localSheetId="6" hidden="1">#REF!</definedName>
    <definedName name="_132__123Graph_Xｸﾞﾗﾌ_16" hidden="1">#REF!</definedName>
    <definedName name="_133__123Graph_Xｸﾞﾗﾌ_17" hidden="1">#REF!</definedName>
    <definedName name="_134__123Graph_Dｸﾞﾗﾌ_5" localSheetId="3" hidden="1">#REF!</definedName>
    <definedName name="_134__123Graph_Dｸﾞﾗﾌ_5" localSheetId="4" hidden="1">#REF!</definedName>
    <definedName name="_134__123Graph_Dｸﾞﾗﾌ_5" localSheetId="6" hidden="1">#REF!</definedName>
    <definedName name="_134__123Graph_Dｸﾞﾗﾌ_5" hidden="1">#REF!</definedName>
    <definedName name="_134__123Graph_Xｸﾞﾗﾌ_18" hidden="1">#REF!</definedName>
    <definedName name="_135__123Graph_Xｸﾞﾗﾌ_2" localSheetId="3" hidden="1">#REF!</definedName>
    <definedName name="_135__123Graph_Xｸﾞﾗﾌ_2" localSheetId="4" hidden="1">#REF!</definedName>
    <definedName name="_135__123Graph_Xｸﾞﾗﾌ_2" localSheetId="6" hidden="1">#REF!</definedName>
    <definedName name="_135__123Graph_Xｸﾞﾗﾌ_2" hidden="1">#REF!</definedName>
    <definedName name="_136__123Graph_Dｸﾞﾗﾌ_6" localSheetId="3" hidden="1">#REF!</definedName>
    <definedName name="_136__123Graph_Dｸﾞﾗﾌ_6" localSheetId="4" hidden="1">#REF!</definedName>
    <definedName name="_136__123Graph_Dｸﾞﾗﾌ_6" localSheetId="6" hidden="1">#REF!</definedName>
    <definedName name="_136__123Graph_Dｸﾞﾗﾌ_6" hidden="1">#REF!</definedName>
    <definedName name="_136__123Graph_Xｸﾞﾗﾌ_3" localSheetId="3" hidden="1">#REF!</definedName>
    <definedName name="_136__123Graph_Xｸﾞﾗﾌ_3" localSheetId="4" hidden="1">#REF!</definedName>
    <definedName name="_136__123Graph_Xｸﾞﾗﾌ_3" localSheetId="6" hidden="1">#REF!</definedName>
    <definedName name="_136__123Graph_Xｸﾞﾗﾌ_3" hidden="1">#REF!</definedName>
    <definedName name="_137__123Graph_Xｸﾞﾗﾌ_4" localSheetId="3" hidden="1">#REF!</definedName>
    <definedName name="_137__123Graph_Xｸﾞﾗﾌ_4" localSheetId="4" hidden="1">#REF!</definedName>
    <definedName name="_137__123Graph_Xｸﾞﾗﾌ_4" localSheetId="6" hidden="1">#REF!</definedName>
    <definedName name="_137__123Graph_Xｸﾞﾗﾌ_4" hidden="1">#REF!</definedName>
    <definedName name="_138__123Graph_Dｸﾞﾗﾌ_7" localSheetId="3" hidden="1">#REF!</definedName>
    <definedName name="_138__123Graph_Dｸﾞﾗﾌ_7" localSheetId="4" hidden="1">#REF!</definedName>
    <definedName name="_138__123Graph_Dｸﾞﾗﾌ_7" localSheetId="6" hidden="1">#REF!</definedName>
    <definedName name="_138__123Graph_Dｸﾞﾗﾌ_7" hidden="1">#REF!</definedName>
    <definedName name="_138__123Graph_Xｸﾞﾗﾌ_5" localSheetId="3" hidden="1">#REF!</definedName>
    <definedName name="_138__123Graph_Xｸﾞﾗﾌ_5" localSheetId="4" hidden="1">#REF!</definedName>
    <definedName name="_138__123Graph_Xｸﾞﾗﾌ_5" localSheetId="6" hidden="1">#REF!</definedName>
    <definedName name="_138__123Graph_Xｸﾞﾗﾌ_5" hidden="1">#REF!</definedName>
    <definedName name="_139__123Graph_Xｸﾞﾗﾌ_6" localSheetId="3" hidden="1">#REF!</definedName>
    <definedName name="_139__123Graph_Xｸﾞﾗﾌ_6" localSheetId="4" hidden="1">#REF!</definedName>
    <definedName name="_139__123Graph_Xｸﾞﾗﾌ_6" localSheetId="6" hidden="1">#REF!</definedName>
    <definedName name="_139__123Graph_Xｸﾞﾗﾌ_6" hidden="1">#REF!</definedName>
    <definedName name="_14__123Graph_AF_S" hidden="1">#REF!</definedName>
    <definedName name="_14__123Graph_CCHART_1" localSheetId="3" hidden="1">#REF!</definedName>
    <definedName name="_14__123Graph_CCHART_1" localSheetId="4" hidden="1">#REF!</definedName>
    <definedName name="_14__123Graph_CCHART_1" localSheetId="6" hidden="1">#REF!</definedName>
    <definedName name="_14__123Graph_CCHART_1" hidden="1">#REF!</definedName>
    <definedName name="_140__123Graph_Dｸﾞﾗﾌ_8" localSheetId="3" hidden="1">#REF!</definedName>
    <definedName name="_140__123Graph_Dｸﾞﾗﾌ_8" localSheetId="4" hidden="1">#REF!</definedName>
    <definedName name="_140__123Graph_Dｸﾞﾗﾌ_8" localSheetId="6" hidden="1">#REF!</definedName>
    <definedName name="_140__123Graph_Dｸﾞﾗﾌ_8" hidden="1">#REF!</definedName>
    <definedName name="_140__123Graph_Xｸﾞﾗﾌ_7" localSheetId="3" hidden="1">#REF!</definedName>
    <definedName name="_140__123Graph_Xｸﾞﾗﾌ_7" localSheetId="4" hidden="1">#REF!</definedName>
    <definedName name="_140__123Graph_Xｸﾞﾗﾌ_7" localSheetId="6" hidden="1">#REF!</definedName>
    <definedName name="_140__123Graph_Xｸﾞﾗﾌ_7" hidden="1">#REF!</definedName>
    <definedName name="_141__123Graph_Xｸﾞﾗﾌ_8" localSheetId="3" hidden="1">#REF!</definedName>
    <definedName name="_141__123Graph_Xｸﾞﾗﾌ_8" localSheetId="4" hidden="1">#REF!</definedName>
    <definedName name="_141__123Graph_Xｸﾞﾗﾌ_8" localSheetId="6" hidden="1">#REF!</definedName>
    <definedName name="_141__123Graph_Xｸﾞﾗﾌ_8" hidden="1">#REF!</definedName>
    <definedName name="_142__123Graph_Dｸﾞﾗﾌ_9" localSheetId="3" hidden="1">#REF!</definedName>
    <definedName name="_142__123Graph_Dｸﾞﾗﾌ_9" localSheetId="4" hidden="1">#REF!</definedName>
    <definedName name="_142__123Graph_Dｸﾞﾗﾌ_9" localSheetId="6" hidden="1">#REF!</definedName>
    <definedName name="_142__123Graph_Dｸﾞﾗﾌ_9" hidden="1">#REF!</definedName>
    <definedName name="_142__123Graph_Xｸﾞﾗﾌ_9" localSheetId="3" hidden="1">#REF!</definedName>
    <definedName name="_142__123Graph_Xｸﾞﾗﾌ_9" localSheetId="4" hidden="1">#REF!</definedName>
    <definedName name="_142__123Graph_Xｸﾞﾗﾌ_9" localSheetId="6" hidden="1">#REF!</definedName>
    <definedName name="_142__123Graph_Xｸﾞﾗﾌ_9" hidden="1">#REF!</definedName>
    <definedName name="_144__123Graph_Eｸﾞﾗﾌ_1" hidden="1">#REF!</definedName>
    <definedName name="_146__123Graph_Eｸﾞﾗﾌ_10" localSheetId="3" hidden="1">#REF!</definedName>
    <definedName name="_146__123Graph_Eｸﾞﾗﾌ_10" localSheetId="4" hidden="1">#REF!</definedName>
    <definedName name="_146__123Graph_Eｸﾞﾗﾌ_10" localSheetId="6" hidden="1">#REF!</definedName>
    <definedName name="_146__123Graph_Eｸﾞﾗﾌ_10" hidden="1">#REF!</definedName>
    <definedName name="_148__123Graph_Eｸﾞﾗﾌ_17" hidden="1">#REF!</definedName>
    <definedName name="_15__123Graph_AF_S" hidden="1">#REF!</definedName>
    <definedName name="_15__123Graph_Aｸﾞﾗﾌ_1" localSheetId="3" hidden="1">#REF!</definedName>
    <definedName name="_15__123Graph_Aｸﾞﾗﾌ_1" localSheetId="4" hidden="1">#REF!</definedName>
    <definedName name="_15__123Graph_Aｸﾞﾗﾌ_1" localSheetId="6" hidden="1">#REF!</definedName>
    <definedName name="_15__123Graph_Aｸﾞﾗﾌ_1" hidden="1">#REF!</definedName>
    <definedName name="_150__123Graph_Eｸﾞﾗﾌ_18" hidden="1">#REF!</definedName>
    <definedName name="_152__123Graph_Eｸﾞﾗﾌ_2" hidden="1">#REF!</definedName>
    <definedName name="_154__123Graph_Eｸﾞﾗﾌ_3" localSheetId="3" hidden="1">#REF!</definedName>
    <definedName name="_154__123Graph_Eｸﾞﾗﾌ_3" localSheetId="4" hidden="1">#REF!</definedName>
    <definedName name="_154__123Graph_Eｸﾞﾗﾌ_3" localSheetId="6" hidden="1">#REF!</definedName>
    <definedName name="_154__123Graph_Eｸﾞﾗﾌ_3" hidden="1">#REF!</definedName>
    <definedName name="_156__123Graph_Eｸﾞﾗﾌ_4" localSheetId="3" hidden="1">#REF!</definedName>
    <definedName name="_156__123Graph_Eｸﾞﾗﾌ_4" localSheetId="4" hidden="1">#REF!</definedName>
    <definedName name="_156__123Graph_Eｸﾞﾗﾌ_4" localSheetId="6" hidden="1">#REF!</definedName>
    <definedName name="_156__123Graph_Eｸﾞﾗﾌ_4" hidden="1">#REF!</definedName>
    <definedName name="_158__123Graph_Eｸﾞﾗﾌ_9" localSheetId="3" hidden="1">#REF!</definedName>
    <definedName name="_158__123Graph_Eｸﾞﾗﾌ_9" localSheetId="4" hidden="1">#REF!</definedName>
    <definedName name="_158__123Graph_Eｸﾞﾗﾌ_9" localSheetId="6" hidden="1">#REF!</definedName>
    <definedName name="_158__123Graph_Eｸﾞﾗﾌ_9" hidden="1">#REF!</definedName>
    <definedName name="_16__123Graph_Aｸﾞﾗﾌ_10" localSheetId="3" hidden="1">#REF!</definedName>
    <definedName name="_16__123Graph_Aｸﾞﾗﾌ_10" localSheetId="4" hidden="1">#REF!</definedName>
    <definedName name="_16__123Graph_Aｸﾞﾗﾌ_10" localSheetId="6" hidden="1">#REF!</definedName>
    <definedName name="_16__123Graph_Aｸﾞﾗﾌ_10" hidden="1">#REF!</definedName>
    <definedName name="_16__123Graph_BF_S" hidden="1">#REF!</definedName>
    <definedName name="_16__123Graph_DCHART_1" localSheetId="3" hidden="1">#REF!</definedName>
    <definedName name="_16__123Graph_DCHART_1" localSheetId="4" hidden="1">#REF!</definedName>
    <definedName name="_16__123Graph_DCHART_1" localSheetId="6" hidden="1">#REF!</definedName>
    <definedName name="_16__123Graph_DCHART_1" hidden="1">#REF!</definedName>
    <definedName name="_160__123Graph_Fｸﾞﾗﾌ_1" hidden="1">#REF!</definedName>
    <definedName name="_162__123Graph_Fｸﾞﾗﾌ_2" hidden="1">#REF!</definedName>
    <definedName name="_163__123Graph_LBL_AC04C_FF_L" localSheetId="3" hidden="1">#REF!</definedName>
    <definedName name="_163__123Graph_LBL_AC04C_FF_L" localSheetId="4" hidden="1">#REF!</definedName>
    <definedName name="_163__123Graph_LBL_AC04C_FF_L" localSheetId="6" hidden="1">#REF!</definedName>
    <definedName name="_163__123Graph_LBL_AC04C_FF_L" hidden="1">#REF!</definedName>
    <definedName name="_164__123Graph_LBL_AC04C_FF_T" localSheetId="3" hidden="1">#REF!</definedName>
    <definedName name="_164__123Graph_LBL_AC04C_FF_T" localSheetId="4" hidden="1">#REF!</definedName>
    <definedName name="_164__123Graph_LBL_AC04C_FF_T" localSheetId="6" hidden="1">#REF!</definedName>
    <definedName name="_164__123Graph_LBL_AC04C_FF_T" hidden="1">#REF!</definedName>
    <definedName name="_165__123Graph_LBL_AC04C_FR_L1" localSheetId="3" hidden="1">#REF!</definedName>
    <definedName name="_165__123Graph_LBL_AC04C_FR_L1" localSheetId="4" hidden="1">#REF!</definedName>
    <definedName name="_165__123Graph_LBL_AC04C_FR_L1" localSheetId="6" hidden="1">#REF!</definedName>
    <definedName name="_165__123Graph_LBL_AC04C_FR_L1" hidden="1">#REF!</definedName>
    <definedName name="_166__123Graph_LBL_AC04C_FR_L2" localSheetId="3" hidden="1">#REF!</definedName>
    <definedName name="_166__123Graph_LBL_AC04C_FR_L2" localSheetId="4" hidden="1">#REF!</definedName>
    <definedName name="_166__123Graph_LBL_AC04C_FR_L2" localSheetId="6" hidden="1">#REF!</definedName>
    <definedName name="_166__123Graph_LBL_AC04C_FR_L2" hidden="1">#REF!</definedName>
    <definedName name="_167__123Graph_LBL_AC04C_FR_T1" localSheetId="3" hidden="1">#REF!</definedName>
    <definedName name="_167__123Graph_LBL_AC04C_FR_T1" localSheetId="4" hidden="1">#REF!</definedName>
    <definedName name="_167__123Graph_LBL_AC04C_FR_T1" localSheetId="6" hidden="1">#REF!</definedName>
    <definedName name="_167__123Graph_LBL_AC04C_FR_T1" hidden="1">#REF!</definedName>
    <definedName name="_168__123Graph_LBL_AC04C_FR_T2" localSheetId="3" hidden="1">#REF!</definedName>
    <definedName name="_168__123Graph_LBL_AC04C_FR_T2" localSheetId="4" hidden="1">#REF!</definedName>
    <definedName name="_168__123Graph_LBL_AC04C_FR_T2" localSheetId="6" hidden="1">#REF!</definedName>
    <definedName name="_168__123Graph_LBL_AC04C_FR_T2" hidden="1">#REF!</definedName>
    <definedName name="_17__123Graph_Aｸﾞﾗﾌ_1" localSheetId="3" hidden="1">#REF!</definedName>
    <definedName name="_17__123Graph_Aｸﾞﾗﾌ_1" localSheetId="4" hidden="1">#REF!</definedName>
    <definedName name="_17__123Graph_Aｸﾞﾗﾌ_1" localSheetId="6" hidden="1">#REF!</definedName>
    <definedName name="_17__123Graph_Aｸﾞﾗﾌ_1" hidden="1">#REF!</definedName>
    <definedName name="_17__123Graph_Aｸﾞﾗﾌ_11" localSheetId="3" hidden="1">#REF!</definedName>
    <definedName name="_17__123Graph_Aｸﾞﾗﾌ_11" localSheetId="4" hidden="1">#REF!</definedName>
    <definedName name="_17__123Graph_Aｸﾞﾗﾌ_11" localSheetId="6" hidden="1">#REF!</definedName>
    <definedName name="_17__123Graph_Aｸﾞﾗﾌ_11" hidden="1">#REF!</definedName>
    <definedName name="_17__123Graph_XF_S" hidden="1">#REF!</definedName>
    <definedName name="_170__123Graph_LBL_Aｸﾞﾗﾌ_1" localSheetId="3" hidden="1">#REF!</definedName>
    <definedName name="_170__123Graph_LBL_Aｸﾞﾗﾌ_1" localSheetId="4" hidden="1">#REF!</definedName>
    <definedName name="_170__123Graph_LBL_Aｸﾞﾗﾌ_1" localSheetId="6" hidden="1">#REF!</definedName>
    <definedName name="_170__123Graph_LBL_Aｸﾞﾗﾌ_1" hidden="1">#REF!</definedName>
    <definedName name="_172__123Graph_LBL_Aｸﾞﾗﾌ_10" localSheetId="3" hidden="1">#REF!</definedName>
    <definedName name="_172__123Graph_LBL_Aｸﾞﾗﾌ_10" localSheetId="4" hidden="1">#REF!</definedName>
    <definedName name="_172__123Graph_LBL_Aｸﾞﾗﾌ_10" localSheetId="6" hidden="1">#REF!</definedName>
    <definedName name="_172__123Graph_LBL_Aｸﾞﾗﾌ_10" hidden="1">#REF!</definedName>
    <definedName name="_174__123Graph_LBL_Aｸﾞﾗﾌ_11" localSheetId="3" hidden="1">#REF!</definedName>
    <definedName name="_174__123Graph_LBL_Aｸﾞﾗﾌ_11" localSheetId="4" hidden="1">#REF!</definedName>
    <definedName name="_174__123Graph_LBL_Aｸﾞﾗﾌ_11" localSheetId="6" hidden="1">#REF!</definedName>
    <definedName name="_174__123Graph_LBL_Aｸﾞﾗﾌ_11" hidden="1">#REF!</definedName>
    <definedName name="_176__123Graph_LBL_Aｸﾞﾗﾌ_12" localSheetId="3" hidden="1">#REF!</definedName>
    <definedName name="_176__123Graph_LBL_Aｸﾞﾗﾌ_12" localSheetId="4" hidden="1">#REF!</definedName>
    <definedName name="_176__123Graph_LBL_Aｸﾞﾗﾌ_12" localSheetId="6" hidden="1">#REF!</definedName>
    <definedName name="_176__123Graph_LBL_Aｸﾞﾗﾌ_12" hidden="1">#REF!</definedName>
    <definedName name="_178__123Graph_LBL_Aｸﾞﾗﾌ_13" localSheetId="3" hidden="1">#REF!</definedName>
    <definedName name="_178__123Graph_LBL_Aｸﾞﾗﾌ_13" localSheetId="4" hidden="1">#REF!</definedName>
    <definedName name="_178__123Graph_LBL_Aｸﾞﾗﾌ_13" localSheetId="6" hidden="1">#REF!</definedName>
    <definedName name="_178__123Graph_LBL_Aｸﾞﾗﾌ_13" hidden="1">#REF!</definedName>
    <definedName name="_18__123Graph_Aｸﾞﾗﾌ_12" localSheetId="3" hidden="1">#REF!</definedName>
    <definedName name="_18__123Graph_Aｸﾞﾗﾌ_12" localSheetId="4" hidden="1">#REF!</definedName>
    <definedName name="_18__123Graph_Aｸﾞﾗﾌ_12" localSheetId="6" hidden="1">#REF!</definedName>
    <definedName name="_18__123Graph_Aｸﾞﾗﾌ_12" hidden="1">#REF!</definedName>
    <definedName name="_18__123Graph_XCHART_1" localSheetId="3" hidden="1">#REF!</definedName>
    <definedName name="_18__123Graph_XCHART_1" localSheetId="4" hidden="1">#REF!</definedName>
    <definedName name="_18__123Graph_XCHART_1" localSheetId="6" hidden="1">#REF!</definedName>
    <definedName name="_18__123Graph_XCHART_1" hidden="1">#REF!</definedName>
    <definedName name="_180__123Graph_LBL_Aｸﾞﾗﾌ_14" localSheetId="3" hidden="1">#REF!</definedName>
    <definedName name="_180__123Graph_LBL_Aｸﾞﾗﾌ_14" localSheetId="4" hidden="1">#REF!</definedName>
    <definedName name="_180__123Graph_LBL_Aｸﾞﾗﾌ_14" localSheetId="6" hidden="1">#REF!</definedName>
    <definedName name="_180__123Graph_LBL_Aｸﾞﾗﾌ_14" hidden="1">#REF!</definedName>
    <definedName name="_182__123Graph_LBL_Aｸﾞﾗﾌ_15" localSheetId="3" hidden="1">#REF!</definedName>
    <definedName name="_182__123Graph_LBL_Aｸﾞﾗﾌ_15" localSheetId="4" hidden="1">#REF!</definedName>
    <definedName name="_182__123Graph_LBL_Aｸﾞﾗﾌ_15" localSheetId="6" hidden="1">#REF!</definedName>
    <definedName name="_182__123Graph_LBL_Aｸﾞﾗﾌ_15" hidden="1">#REF!</definedName>
    <definedName name="_184__123Graph_LBL_Aｸﾞﾗﾌ_16" localSheetId="3" hidden="1">#REF!</definedName>
    <definedName name="_184__123Graph_LBL_Aｸﾞﾗﾌ_16" localSheetId="4" hidden="1">#REF!</definedName>
    <definedName name="_184__123Graph_LBL_Aｸﾞﾗﾌ_16" localSheetId="6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9__123Graph_Aｸﾞﾗﾌ_10" localSheetId="3" hidden="1">#REF!</definedName>
    <definedName name="_19__123Graph_Aｸﾞﾗﾌ_10" localSheetId="4" hidden="1">#REF!</definedName>
    <definedName name="_19__123Graph_Aｸﾞﾗﾌ_10" localSheetId="6" hidden="1">#REF!</definedName>
    <definedName name="_19__123Graph_Aｸﾞﾗﾌ_10" hidden="1">#REF!</definedName>
    <definedName name="_19__123Graph_Aｸﾞﾗﾌ_13" localSheetId="3" hidden="1">#REF!</definedName>
    <definedName name="_19__123Graph_Aｸﾞﾗﾌ_13" localSheetId="4" hidden="1">#REF!</definedName>
    <definedName name="_19__123Graph_Aｸﾞﾗﾌ_13" localSheetId="6" hidden="1">#REF!</definedName>
    <definedName name="_19__123Graph_Aｸﾞﾗﾌ_13" hidden="1">#REF!</definedName>
    <definedName name="_190__123Graph_LBL_Aｸﾞﾗﾌ_2" localSheetId="3" hidden="1">#REF!</definedName>
    <definedName name="_190__123Graph_LBL_Aｸﾞﾗﾌ_2" localSheetId="4" hidden="1">#REF!</definedName>
    <definedName name="_190__123Graph_LBL_Aｸﾞﾗﾌ_2" localSheetId="6" hidden="1">#REF!</definedName>
    <definedName name="_190__123Graph_LBL_Aｸﾞﾗﾌ_2" hidden="1">#REF!</definedName>
    <definedName name="_192__123Graph_LBL_Aｸﾞﾗﾌ_3" localSheetId="3" hidden="1">#REF!</definedName>
    <definedName name="_192__123Graph_LBL_Aｸﾞﾗﾌ_3" localSheetId="4" hidden="1">#REF!</definedName>
    <definedName name="_192__123Graph_LBL_Aｸﾞﾗﾌ_3" localSheetId="6" hidden="1">#REF!</definedName>
    <definedName name="_192__123Graph_LBL_Aｸﾞﾗﾌ_3" hidden="1">#REF!</definedName>
    <definedName name="_194__123Graph_LBL_Aｸﾞﾗﾌ_4" localSheetId="3" hidden="1">#REF!</definedName>
    <definedName name="_194__123Graph_LBL_Aｸﾞﾗﾌ_4" localSheetId="4" hidden="1">#REF!</definedName>
    <definedName name="_194__123Graph_LBL_Aｸﾞﾗﾌ_4" localSheetId="6" hidden="1">#REF!</definedName>
    <definedName name="_194__123Graph_LBL_Aｸﾞﾗﾌ_4" hidden="1">#REF!</definedName>
    <definedName name="_196__123Graph_LBL_Aｸﾞﾗﾌ_5" localSheetId="3" hidden="1">#REF!</definedName>
    <definedName name="_196__123Graph_LBL_Aｸﾞﾗﾌ_5" localSheetId="4" hidden="1">#REF!</definedName>
    <definedName name="_196__123Graph_LBL_Aｸﾞﾗﾌ_5" localSheetId="6" hidden="1">#REF!</definedName>
    <definedName name="_196__123Graph_LBL_Aｸﾞﾗﾌ_5" hidden="1">#REF!</definedName>
    <definedName name="_198__123Graph_LBL_Aｸﾞﾗﾌ_6" localSheetId="3" hidden="1">#REF!</definedName>
    <definedName name="_198__123Graph_LBL_Aｸﾞﾗﾌ_6" localSheetId="4" hidden="1">#REF!</definedName>
    <definedName name="_198__123Graph_LBL_Aｸﾞﾗﾌ_6" localSheetId="6" hidden="1">#REF!</definedName>
    <definedName name="_198__123Graph_LBL_Aｸﾞﾗﾌ_6" hidden="1">#REF!</definedName>
    <definedName name="_2">#REF!</definedName>
    <definedName name="_2__123Graph_ACHART_1" localSheetId="3" hidden="1">#REF!</definedName>
    <definedName name="_2__123Graph_ACHART_1" localSheetId="4" hidden="1">#REF!</definedName>
    <definedName name="_2__123Graph_ACHART_1" localSheetId="6" hidden="1">#REF!</definedName>
    <definedName name="_2__123Graph_ACHART_1" hidden="1">#REF!</definedName>
    <definedName name="_2__123Graph_BF_S" hidden="1">#REF!</definedName>
    <definedName name="_2_DIRECT_PERSONNEL_SUP">#REF!</definedName>
    <definedName name="_20__123Graph_Aｸﾞﾗﾌ_14" localSheetId="3" hidden="1">#REF!</definedName>
    <definedName name="_20__123Graph_Aｸﾞﾗﾌ_14" localSheetId="4" hidden="1">#REF!</definedName>
    <definedName name="_20__123Graph_Aｸﾞﾗﾌ_14" localSheetId="6" hidden="1">#REF!</definedName>
    <definedName name="_20__123Graph_Aｸﾞﾗﾌ_14" hidden="1">#REF!</definedName>
    <definedName name="_20__123Graph_XF_S" hidden="1">#REF!</definedName>
    <definedName name="_200__123Graph_LBL_Aｸﾞﾗﾌ_7" localSheetId="3" hidden="1">#REF!</definedName>
    <definedName name="_200__123Graph_LBL_Aｸﾞﾗﾌ_7" localSheetId="4" hidden="1">#REF!</definedName>
    <definedName name="_200__123Graph_LBL_Aｸﾞﾗﾌ_7" localSheetId="6" hidden="1">#REF!</definedName>
    <definedName name="_200__123Graph_LBL_Aｸﾞﾗﾌ_7" hidden="1">#REF!</definedName>
    <definedName name="_202__123Graph_LBL_Aｸﾞﾗﾌ_8" localSheetId="3" hidden="1">#REF!</definedName>
    <definedName name="_202__123Graph_LBL_Aｸﾞﾗﾌ_8" localSheetId="4" hidden="1">#REF!</definedName>
    <definedName name="_202__123Graph_LBL_Aｸﾞﾗﾌ_8" localSheetId="6" hidden="1">#REF!</definedName>
    <definedName name="_202__123Graph_LBL_Aｸﾞﾗﾌ_8" hidden="1">#REF!</definedName>
    <definedName name="_204__123Graph_LBL_Aｸﾞﾗﾌ_9" localSheetId="3" hidden="1">#REF!</definedName>
    <definedName name="_204__123Graph_LBL_Aｸﾞﾗﾌ_9" localSheetId="4" hidden="1">#REF!</definedName>
    <definedName name="_204__123Graph_LBL_Aｸﾞﾗﾌ_9" localSheetId="6" hidden="1">#REF!</definedName>
    <definedName name="_204__123Graph_LBL_Aｸﾞﾗﾌ_9" hidden="1">#REF!</definedName>
    <definedName name="_205__123Graph_XC04C_ALL_T1" localSheetId="3" hidden="1">#REF!</definedName>
    <definedName name="_205__123Graph_XC04C_ALL_T1" localSheetId="4" hidden="1">#REF!</definedName>
    <definedName name="_205__123Graph_XC04C_ALL_T1" localSheetId="6" hidden="1">#REF!</definedName>
    <definedName name="_205__123Graph_XC04C_ALL_T1" hidden="1">#REF!</definedName>
    <definedName name="_206__123Graph_XC04C_ALL_T2" localSheetId="3" hidden="1">#REF!</definedName>
    <definedName name="_206__123Graph_XC04C_ALL_T2" localSheetId="4" hidden="1">#REF!</definedName>
    <definedName name="_206__123Graph_XC04C_ALL_T2" localSheetId="6" hidden="1">#REF!</definedName>
    <definedName name="_206__123Graph_XC04C_ALL_T2" hidden="1">#REF!</definedName>
    <definedName name="_207__123Graph_XC04C_FF_L" localSheetId="3" hidden="1">#REF!</definedName>
    <definedName name="_207__123Graph_XC04C_FF_L" localSheetId="4" hidden="1">#REF!</definedName>
    <definedName name="_207__123Graph_XC04C_FF_L" localSheetId="6" hidden="1">#REF!</definedName>
    <definedName name="_207__123Graph_XC04C_FF_L" hidden="1">#REF!</definedName>
    <definedName name="_208__123Graph_XC04C_FF_T" localSheetId="3" hidden="1">#REF!</definedName>
    <definedName name="_208__123Graph_XC04C_FF_T" localSheetId="4" hidden="1">#REF!</definedName>
    <definedName name="_208__123Graph_XC04C_FF_T" localSheetId="6" hidden="1">#REF!</definedName>
    <definedName name="_208__123Graph_XC04C_FF_T" hidden="1">#REF!</definedName>
    <definedName name="_209__123Graph_XC04C_FR_L1" localSheetId="3" hidden="1">#REF!</definedName>
    <definedName name="_209__123Graph_XC04C_FR_L1" localSheetId="4" hidden="1">#REF!</definedName>
    <definedName name="_209__123Graph_XC04C_FR_L1" localSheetId="6" hidden="1">#REF!</definedName>
    <definedName name="_209__123Graph_XC04C_FR_L1" hidden="1">#REF!</definedName>
    <definedName name="_21__123Graph_Aｸﾞﾗﾌ_11" localSheetId="3" hidden="1">#REF!</definedName>
    <definedName name="_21__123Graph_Aｸﾞﾗﾌ_11" localSheetId="4" hidden="1">#REF!</definedName>
    <definedName name="_21__123Graph_Aｸﾞﾗﾌ_11" localSheetId="6" hidden="1">#REF!</definedName>
    <definedName name="_21__123Graph_Aｸﾞﾗﾌ_11" hidden="1">#REF!</definedName>
    <definedName name="_21__123Graph_Aｸﾞﾗﾌ_15" localSheetId="3" hidden="1">#REF!</definedName>
    <definedName name="_21__123Graph_Aｸﾞﾗﾌ_15" localSheetId="4" hidden="1">#REF!</definedName>
    <definedName name="_21__123Graph_Aｸﾞﾗﾌ_15" localSheetId="6" hidden="1">#REF!</definedName>
    <definedName name="_21__123Graph_Aｸﾞﾗﾌ_15" hidden="1">#REF!</definedName>
    <definedName name="_210__123Graph_XC04C_FR_L2" localSheetId="3" hidden="1">#REF!</definedName>
    <definedName name="_210__123Graph_XC04C_FR_L2" localSheetId="4" hidden="1">#REF!</definedName>
    <definedName name="_210__123Graph_XC04C_FR_L2" localSheetId="6" hidden="1">#REF!</definedName>
    <definedName name="_210__123Graph_XC04C_FR_L2" hidden="1">#REF!</definedName>
    <definedName name="_211__123Graph_XC04C_FR_T1" localSheetId="3" hidden="1">#REF!</definedName>
    <definedName name="_211__123Graph_XC04C_FR_T1" localSheetId="4" hidden="1">#REF!</definedName>
    <definedName name="_211__123Graph_XC04C_FR_T1" localSheetId="6" hidden="1">#REF!</definedName>
    <definedName name="_211__123Graph_XC04C_FR_T1" hidden="1">#REF!</definedName>
    <definedName name="_212__123Graph_XC04C_FR_T2" localSheetId="3" hidden="1">#REF!</definedName>
    <definedName name="_212__123Graph_XC04C_FR_T2" localSheetId="4" hidden="1">#REF!</definedName>
    <definedName name="_212__123Graph_XC04C_FR_T2" localSheetId="6" hidden="1">#REF!</definedName>
    <definedName name="_212__123Graph_XC04C_FR_T2" hidden="1">#REF!</definedName>
    <definedName name="_215__123Graph_XF_S" hidden="1">#REF!</definedName>
    <definedName name="_216__123Graph_Xｸﾞﾗﾌ_1" localSheetId="3" hidden="1">#REF!</definedName>
    <definedName name="_216__123Graph_Xｸﾞﾗﾌ_1" localSheetId="4" hidden="1">#REF!</definedName>
    <definedName name="_216__123Graph_Xｸﾞﾗﾌ_1" localSheetId="6" hidden="1">#REF!</definedName>
    <definedName name="_216__123Graph_Xｸﾞﾗﾌ_1" hidden="1">#REF!</definedName>
    <definedName name="_217__123Graph_Xｸﾞﾗﾌ_10" localSheetId="3" hidden="1">#REF!</definedName>
    <definedName name="_217__123Graph_Xｸﾞﾗﾌ_10" localSheetId="4" hidden="1">#REF!</definedName>
    <definedName name="_217__123Graph_Xｸﾞﾗﾌ_10" localSheetId="6" hidden="1">#REF!</definedName>
    <definedName name="_217__123Graph_Xｸﾞﾗﾌ_10" hidden="1">#REF!</definedName>
    <definedName name="_218__123Graph_Xｸﾞﾗﾌ_11" localSheetId="3" hidden="1">#REF!</definedName>
    <definedName name="_218__123Graph_Xｸﾞﾗﾌ_11" localSheetId="4" hidden="1">#REF!</definedName>
    <definedName name="_218__123Graph_Xｸﾞﾗﾌ_11" localSheetId="6" hidden="1">#REF!</definedName>
    <definedName name="_218__123Graph_Xｸﾞﾗﾌ_11" hidden="1">#REF!</definedName>
    <definedName name="_219__123Graph_Xｸﾞﾗﾌ_12" localSheetId="3" hidden="1">#REF!</definedName>
    <definedName name="_219__123Graph_Xｸﾞﾗﾌ_12" localSheetId="4" hidden="1">#REF!</definedName>
    <definedName name="_219__123Graph_Xｸﾞﾗﾌ_12" localSheetId="6" hidden="1">#REF!</definedName>
    <definedName name="_219__123Graph_Xｸﾞﾗﾌ_12" hidden="1">#REF!</definedName>
    <definedName name="_22__123Graph_Aｸﾞﾗﾌ_16" localSheetId="3" hidden="1">#REF!</definedName>
    <definedName name="_22__123Graph_Aｸﾞﾗﾌ_16" localSheetId="4" hidden="1">#REF!</definedName>
    <definedName name="_22__123Graph_Aｸﾞﾗﾌ_16" localSheetId="6" hidden="1">#REF!</definedName>
    <definedName name="_22__123Graph_Aｸﾞﾗﾌ_16" hidden="1">#REF!</definedName>
    <definedName name="_22_0_0_F" localSheetId="3" hidden="1">#REF!</definedName>
    <definedName name="_22_0_0_F" localSheetId="4" hidden="1">#REF!</definedName>
    <definedName name="_22_0_0_F" localSheetId="6" hidden="1">#REF!</definedName>
    <definedName name="_22_0_0_F" hidden="1">#REF!</definedName>
    <definedName name="_220__123Graph_Xｸﾞﾗﾌ_13" localSheetId="3" hidden="1">#REF!</definedName>
    <definedName name="_220__123Graph_Xｸﾞﾗﾌ_13" localSheetId="4" hidden="1">#REF!</definedName>
    <definedName name="_220__123Graph_Xｸﾞﾗﾌ_13" localSheetId="6" hidden="1">#REF!</definedName>
    <definedName name="_220__123Graph_Xｸﾞﾗﾌ_13" hidden="1">#REF!</definedName>
    <definedName name="_221__123Graph_Xｸﾞﾗﾌ_14" localSheetId="3" hidden="1">#REF!</definedName>
    <definedName name="_221__123Graph_Xｸﾞﾗﾌ_14" localSheetId="4" hidden="1">#REF!</definedName>
    <definedName name="_221__123Graph_Xｸﾞﾗﾌ_14" localSheetId="6" hidden="1">#REF!</definedName>
    <definedName name="_221__123Graph_Xｸﾞﾗﾌ_14" hidden="1">#REF!</definedName>
    <definedName name="_222__123Graph_Xｸﾞﾗﾌ_15" localSheetId="3" hidden="1">#REF!</definedName>
    <definedName name="_222__123Graph_Xｸﾞﾗﾌ_15" localSheetId="4" hidden="1">#REF!</definedName>
    <definedName name="_222__123Graph_Xｸﾞﾗﾌ_15" localSheetId="6" hidden="1">#REF!</definedName>
    <definedName name="_222__123Graph_Xｸﾞﾗﾌ_15" hidden="1">#REF!</definedName>
    <definedName name="_223__123Graph_Xｸﾞﾗﾌ_16" localSheetId="3" hidden="1">#REF!</definedName>
    <definedName name="_223__123Graph_Xｸﾞﾗﾌ_16" localSheetId="4" hidden="1">#REF!</definedName>
    <definedName name="_223__123Graph_Xｸﾞﾗﾌ_16" localSheetId="6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localSheetId="3" hidden="1">#REF!</definedName>
    <definedName name="_226__123Graph_Xｸﾞﾗﾌ_2" localSheetId="4" hidden="1">#REF!</definedName>
    <definedName name="_226__123Graph_Xｸﾞﾗﾌ_2" localSheetId="6" hidden="1">#REF!</definedName>
    <definedName name="_226__123Graph_Xｸﾞﾗﾌ_2" hidden="1">#REF!</definedName>
    <definedName name="_227__123Graph_Xｸﾞﾗﾌ_3" localSheetId="3" hidden="1">#REF!</definedName>
    <definedName name="_227__123Graph_Xｸﾞﾗﾌ_3" localSheetId="4" hidden="1">#REF!</definedName>
    <definedName name="_227__123Graph_Xｸﾞﾗﾌ_3" localSheetId="6" hidden="1">#REF!</definedName>
    <definedName name="_227__123Graph_Xｸﾞﾗﾌ_3" hidden="1">#REF!</definedName>
    <definedName name="_228__123Graph_Xｸﾞﾗﾌ_4" localSheetId="3" hidden="1">#REF!</definedName>
    <definedName name="_228__123Graph_Xｸﾞﾗﾌ_4" localSheetId="4" hidden="1">#REF!</definedName>
    <definedName name="_228__123Graph_Xｸﾞﾗﾌ_4" localSheetId="6" hidden="1">#REF!</definedName>
    <definedName name="_228__123Graph_Xｸﾞﾗﾌ_4" hidden="1">#REF!</definedName>
    <definedName name="_229__123Graph_Xｸﾞﾗﾌ_5" localSheetId="3" hidden="1">#REF!</definedName>
    <definedName name="_229__123Graph_Xｸﾞﾗﾌ_5" localSheetId="4" hidden="1">#REF!</definedName>
    <definedName name="_229__123Graph_Xｸﾞﾗﾌ_5" localSheetId="6" hidden="1">#REF!</definedName>
    <definedName name="_229__123Graph_Xｸﾞﾗﾌ_5" hidden="1">#REF!</definedName>
    <definedName name="_23__123Graph_Aｸﾞﾗﾌ_12" localSheetId="3" hidden="1">#REF!</definedName>
    <definedName name="_23__123Graph_Aｸﾞﾗﾌ_12" localSheetId="4" hidden="1">#REF!</definedName>
    <definedName name="_23__123Graph_Aｸﾞﾗﾌ_12" localSheetId="6" hidden="1">#REF!</definedName>
    <definedName name="_23__123Graph_Aｸﾞﾗﾌ_12" hidden="1">#REF!</definedName>
    <definedName name="_23__123Graph_Aｸﾞﾗﾌ_17" hidden="1">#REF!</definedName>
    <definedName name="_230__123Graph_Xｸﾞﾗﾌ_6" localSheetId="3" hidden="1">#REF!</definedName>
    <definedName name="_230__123Graph_Xｸﾞﾗﾌ_6" localSheetId="4" hidden="1">#REF!</definedName>
    <definedName name="_230__123Graph_Xｸﾞﾗﾌ_6" localSheetId="6" hidden="1">#REF!</definedName>
    <definedName name="_230__123Graph_Xｸﾞﾗﾌ_6" hidden="1">#REF!</definedName>
    <definedName name="_231__123Graph_Xｸﾞﾗﾌ_7" localSheetId="3" hidden="1">#REF!</definedName>
    <definedName name="_231__123Graph_Xｸﾞﾗﾌ_7" localSheetId="4" hidden="1">#REF!</definedName>
    <definedName name="_231__123Graph_Xｸﾞﾗﾌ_7" localSheetId="6" hidden="1">#REF!</definedName>
    <definedName name="_231__123Graph_Xｸﾞﾗﾌ_7" hidden="1">#REF!</definedName>
    <definedName name="_232__123Graph_Xｸﾞﾗﾌ_8" localSheetId="3" hidden="1">#REF!</definedName>
    <definedName name="_232__123Graph_Xｸﾞﾗﾌ_8" localSheetId="4" hidden="1">#REF!</definedName>
    <definedName name="_232__123Graph_Xｸﾞﾗﾌ_8" localSheetId="6" hidden="1">#REF!</definedName>
    <definedName name="_232__123Graph_Xｸﾞﾗﾌ_8" hidden="1">#REF!</definedName>
    <definedName name="_233__123Graph_Xｸﾞﾗﾌ_9" localSheetId="3" hidden="1">#REF!</definedName>
    <definedName name="_233__123Graph_Xｸﾞﾗﾌ_9" localSheetId="4" hidden="1">#REF!</definedName>
    <definedName name="_233__123Graph_Xｸﾞﾗﾌ_9" localSheetId="6" hidden="1">#REF!</definedName>
    <definedName name="_233__123Graph_Xｸﾞﾗﾌ_9" hidden="1">#REF!</definedName>
    <definedName name="_24__123Graph_Aｸﾞﾗﾌ_18" hidden="1">#REF!</definedName>
    <definedName name="_25__123Graph_Aｸﾞﾗﾌ_13" localSheetId="3" hidden="1">#REF!</definedName>
    <definedName name="_25__123Graph_Aｸﾞﾗﾌ_13" localSheetId="4" hidden="1">#REF!</definedName>
    <definedName name="_25__123Graph_Aｸﾞﾗﾌ_13" localSheetId="6" hidden="1">#REF!</definedName>
    <definedName name="_25__123Graph_Aｸﾞﾗﾌ_13" hidden="1">#REF!</definedName>
    <definedName name="_25__123Graph_Aｸﾞﾗﾌ_2" localSheetId="3" hidden="1">#REF!</definedName>
    <definedName name="_25__123Graph_Aｸﾞﾗﾌ_2" localSheetId="4" hidden="1">#REF!</definedName>
    <definedName name="_25__123Graph_Aｸﾞﾗﾌ_2" localSheetId="6" hidden="1">#REF!</definedName>
    <definedName name="_25__123Graph_Aｸﾞﾗﾌ_2" hidden="1">#REF!</definedName>
    <definedName name="_26__123Graph_Aｸﾞﾗﾌ_3" localSheetId="3" hidden="1">#REF!</definedName>
    <definedName name="_26__123Graph_Aｸﾞﾗﾌ_3" localSheetId="4" hidden="1">#REF!</definedName>
    <definedName name="_26__123Graph_Aｸﾞﾗﾌ_3" localSheetId="6" hidden="1">#REF!</definedName>
    <definedName name="_26__123Graph_Aｸﾞﾗﾌ_3" hidden="1">#REF!</definedName>
    <definedName name="_27__123Graph_Aｸﾞﾗﾌ_14" localSheetId="3" hidden="1">#REF!</definedName>
    <definedName name="_27__123Graph_Aｸﾞﾗﾌ_14" localSheetId="4" hidden="1">#REF!</definedName>
    <definedName name="_27__123Graph_Aｸﾞﾗﾌ_14" localSheetId="6" hidden="1">#REF!</definedName>
    <definedName name="_27__123Graph_Aｸﾞﾗﾌ_14" hidden="1">#REF!</definedName>
    <definedName name="_27__123Graph_Aｸﾞﾗﾌ_4" localSheetId="3" hidden="1">#REF!</definedName>
    <definedName name="_27__123Graph_Aｸﾞﾗﾌ_4" localSheetId="4" hidden="1">#REF!</definedName>
    <definedName name="_27__123Graph_Aｸﾞﾗﾌ_4" localSheetId="6" hidden="1">#REF!</definedName>
    <definedName name="_27__123Graph_Aｸﾞﾗﾌ_4" hidden="1">#REF!</definedName>
    <definedName name="_28__123Graph_Aｸﾞﾗﾌ_5" localSheetId="3" hidden="1">#REF!</definedName>
    <definedName name="_28__123Graph_Aｸﾞﾗﾌ_5" localSheetId="4" hidden="1">#REF!</definedName>
    <definedName name="_28__123Graph_Aｸﾞﾗﾌ_5" localSheetId="6" hidden="1">#REF!</definedName>
    <definedName name="_28__123Graph_Aｸﾞﾗﾌ_5" hidden="1">#REF!</definedName>
    <definedName name="_29__123Graph_Aｸﾞﾗﾌ_15" localSheetId="3" hidden="1">#REF!</definedName>
    <definedName name="_29__123Graph_Aｸﾞﾗﾌ_15" localSheetId="4" hidden="1">#REF!</definedName>
    <definedName name="_29__123Graph_Aｸﾞﾗﾌ_15" localSheetId="6" hidden="1">#REF!</definedName>
    <definedName name="_29__123Graph_Aｸﾞﾗﾌ_15" hidden="1">#REF!</definedName>
    <definedName name="_29__123Graph_Aｸﾞﾗﾌ_6" localSheetId="3" hidden="1">#REF!</definedName>
    <definedName name="_29__123Graph_Aｸﾞﾗﾌ_6" localSheetId="4" hidden="1">#REF!</definedName>
    <definedName name="_29__123Graph_Aｸﾞﾗﾌ_6" localSheetId="6" hidden="1">#REF!</definedName>
    <definedName name="_29__123Graph_Aｸﾞﾗﾌ_6" hidden="1">#REF!</definedName>
    <definedName name="_29_685_840.47">#REF!</definedName>
    <definedName name="_3">#REF!</definedName>
    <definedName name="_3__123Graph_AC04C_ALL_L1" localSheetId="3" hidden="1">#REF!</definedName>
    <definedName name="_3__123Graph_AC04C_ALL_L1" localSheetId="4" hidden="1">#REF!</definedName>
    <definedName name="_3__123Graph_AC04C_ALL_L1" localSheetId="6" hidden="1">#REF!</definedName>
    <definedName name="_3__123Graph_AC04C_ALL_L1" hidden="1">#REF!</definedName>
    <definedName name="_3__123Graph_AF_S" hidden="1">#REF!</definedName>
    <definedName name="_3__123Graph_XF_S" hidden="1">#REF!</definedName>
    <definedName name="_30__123Graph_Aｸﾞﾗﾌ_7" localSheetId="3" hidden="1">#REF!</definedName>
    <definedName name="_30__123Graph_Aｸﾞﾗﾌ_7" localSheetId="4" hidden="1">#REF!</definedName>
    <definedName name="_30__123Graph_Aｸﾞﾗﾌ_7" localSheetId="6" hidden="1">#REF!</definedName>
    <definedName name="_30__123Graph_Aｸﾞﾗﾌ_7" hidden="1">#REF!</definedName>
    <definedName name="_31__123Graph_Aｸﾞﾗﾌ_16" localSheetId="3" hidden="1">#REF!</definedName>
    <definedName name="_31__123Graph_Aｸﾞﾗﾌ_16" localSheetId="4" hidden="1">#REF!</definedName>
    <definedName name="_31__123Graph_Aｸﾞﾗﾌ_16" localSheetId="6" hidden="1">#REF!</definedName>
    <definedName name="_31__123Graph_Aｸﾞﾗﾌ_16" hidden="1">#REF!</definedName>
    <definedName name="_31__123Graph_Aｸﾞﾗﾌ_8" localSheetId="3" hidden="1">#REF!</definedName>
    <definedName name="_31__123Graph_Aｸﾞﾗﾌ_8" localSheetId="4" hidden="1">#REF!</definedName>
    <definedName name="_31__123Graph_Aｸﾞﾗﾌ_8" localSheetId="6" hidden="1">#REF!</definedName>
    <definedName name="_31__123Graph_Aｸﾞﾗﾌ_8" hidden="1">#REF!</definedName>
    <definedName name="_31F" localSheetId="3" hidden="1">#REF!</definedName>
    <definedName name="_31F" localSheetId="4" hidden="1">#REF!</definedName>
    <definedName name="_31F" localSheetId="6" hidden="1">#REF!</definedName>
    <definedName name="_31F" hidden="1">#REF!</definedName>
    <definedName name="_32__123Graph_Aｸﾞﾗﾌ_9" localSheetId="3" hidden="1">#REF!</definedName>
    <definedName name="_32__123Graph_Aｸﾞﾗﾌ_9" localSheetId="4" hidden="1">#REF!</definedName>
    <definedName name="_32__123Graph_Aｸﾞﾗﾌ_9" localSheetId="6" hidden="1">#REF!</definedName>
    <definedName name="_32__123Graph_Aｸﾞﾗﾌ_9" hidden="1">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localSheetId="3" hidden="1">#REF!</definedName>
    <definedName name="_35__123Graph_Bｸﾞﾗﾌ_1" localSheetId="4" hidden="1">#REF!</definedName>
    <definedName name="_35__123Graph_Bｸﾞﾗﾌ_1" localSheetId="6" hidden="1">#REF!</definedName>
    <definedName name="_35__123Graph_Bｸﾞﾗﾌ_1" hidden="1">#REF!</definedName>
    <definedName name="_36__123Graph_Aｸﾞﾗﾌ_2" localSheetId="3" hidden="1">#REF!</definedName>
    <definedName name="_36__123Graph_Aｸﾞﾗﾌ_2" localSheetId="4" hidden="1">#REF!</definedName>
    <definedName name="_36__123Graph_Aｸﾞﾗﾌ_2" localSheetId="6" hidden="1">#REF!</definedName>
    <definedName name="_36__123Graph_Aｸﾞﾗﾌ_2" hidden="1">#REF!</definedName>
    <definedName name="_36__123Graph_Bｸﾞﾗﾌ_10" localSheetId="3" hidden="1">#REF!</definedName>
    <definedName name="_36__123Graph_Bｸﾞﾗﾌ_10" localSheetId="4" hidden="1">#REF!</definedName>
    <definedName name="_36__123Graph_Bｸﾞﾗﾌ_10" localSheetId="6" hidden="1">#REF!</definedName>
    <definedName name="_36__123Graph_Bｸﾞﾗﾌ_10" hidden="1">#REF!</definedName>
    <definedName name="_37__123Graph_Bｸﾞﾗﾌ_11" localSheetId="3" hidden="1">#REF!</definedName>
    <definedName name="_37__123Graph_Bｸﾞﾗﾌ_11" localSheetId="4" hidden="1">#REF!</definedName>
    <definedName name="_37__123Graph_Bｸﾞﾗﾌ_11" localSheetId="6" hidden="1">#REF!</definedName>
    <definedName name="_37__123Graph_Bｸﾞﾗﾌ_11" hidden="1">#REF!</definedName>
    <definedName name="_38__123Graph_Aｸﾞﾗﾌ_3" localSheetId="3" hidden="1">#REF!</definedName>
    <definedName name="_38__123Graph_Aｸﾞﾗﾌ_3" localSheetId="4" hidden="1">#REF!</definedName>
    <definedName name="_38__123Graph_Aｸﾞﾗﾌ_3" localSheetId="6" hidden="1">#REF!</definedName>
    <definedName name="_38__123Graph_Aｸﾞﾗﾌ_3" hidden="1">#REF!</definedName>
    <definedName name="_38__123Graph_Bｸﾞﾗﾌ_12" localSheetId="3" hidden="1">#REF!</definedName>
    <definedName name="_38__123Graph_Bｸﾞﾗﾌ_12" localSheetId="4" hidden="1">#REF!</definedName>
    <definedName name="_38__123Graph_Bｸﾞﾗﾌ_12" localSheetId="6" hidden="1">#REF!</definedName>
    <definedName name="_38__123Graph_Bｸﾞﾗﾌ_12" hidden="1">#REF!</definedName>
    <definedName name="_39__123Graph_Bｸﾞﾗﾌ_13" localSheetId="3" hidden="1">#REF!</definedName>
    <definedName name="_39__123Graph_Bｸﾞﾗﾌ_13" localSheetId="4" hidden="1">#REF!</definedName>
    <definedName name="_39__123Graph_Bｸﾞﾗﾌ_13" localSheetId="6" hidden="1">#REF!</definedName>
    <definedName name="_39__123Graph_Bｸﾞﾗﾌ_13" hidden="1">#REF!</definedName>
    <definedName name="_4__123Graph_AC04C_ALL_L2" localSheetId="3" hidden="1">#REF!</definedName>
    <definedName name="_4__123Graph_AC04C_ALL_L2" localSheetId="4" hidden="1">#REF!</definedName>
    <definedName name="_4__123Graph_AC04C_ALL_L2" localSheetId="6" hidden="1">#REF!</definedName>
    <definedName name="_4__123Graph_AC04C_ALL_L2" hidden="1">#REF!</definedName>
    <definedName name="_4__123Graph_ACHART_7" localSheetId="3" hidden="1">#REF!</definedName>
    <definedName name="_4__123Graph_ACHART_7" localSheetId="4" hidden="1">#REF!</definedName>
    <definedName name="_4__123Graph_ACHART_7" localSheetId="6" hidden="1">#REF!</definedName>
    <definedName name="_4__123Graph_ACHART_7" hidden="1">#REF!</definedName>
    <definedName name="_4__123Graph_AF_S" hidden="1">#REF!</definedName>
    <definedName name="_4__123Graph_BF_S" hidden="1">#REF!</definedName>
    <definedName name="_4_0_0_F" localSheetId="3" hidden="1">#REF!</definedName>
    <definedName name="_4_0_0_F" localSheetId="4" hidden="1">#REF!</definedName>
    <definedName name="_4_0_0_F" localSheetId="6" hidden="1">#REF!</definedName>
    <definedName name="_4_0_0_F" hidden="1">#REF!</definedName>
    <definedName name="_40__123Graph_Aｸﾞﾗﾌ_4" localSheetId="3" hidden="1">#REF!</definedName>
    <definedName name="_40__123Graph_Aｸﾞﾗﾌ_4" localSheetId="4" hidden="1">#REF!</definedName>
    <definedName name="_40__123Graph_Aｸﾞﾗﾌ_4" localSheetId="6" hidden="1">#REF!</definedName>
    <definedName name="_40__123Graph_Aｸﾞﾗﾌ_4" hidden="1">#REF!</definedName>
    <definedName name="_40__123Graph_Bｸﾞﾗﾌ_14" localSheetId="3" hidden="1">#REF!</definedName>
    <definedName name="_40__123Graph_Bｸﾞﾗﾌ_14" localSheetId="4" hidden="1">#REF!</definedName>
    <definedName name="_40__123Graph_Bｸﾞﾗﾌ_14" localSheetId="6" hidden="1">#REF!</definedName>
    <definedName name="_40__123Graph_Bｸﾞﾗﾌ_14" hidden="1">#REF!</definedName>
    <definedName name="_41__123Graph_Bｸﾞﾗﾌ_15" localSheetId="3" hidden="1">#REF!</definedName>
    <definedName name="_41__123Graph_Bｸﾞﾗﾌ_15" localSheetId="4" hidden="1">#REF!</definedName>
    <definedName name="_41__123Graph_Bｸﾞﾗﾌ_15" localSheetId="6" hidden="1">#REF!</definedName>
    <definedName name="_41__123Graph_Bｸﾞﾗﾌ_15" hidden="1">#REF!</definedName>
    <definedName name="_42__123Graph_Aｸﾞﾗﾌ_5" localSheetId="3" hidden="1">#REF!</definedName>
    <definedName name="_42__123Graph_Aｸﾞﾗﾌ_5" localSheetId="4" hidden="1">#REF!</definedName>
    <definedName name="_42__123Graph_Aｸﾞﾗﾌ_5" localSheetId="6" hidden="1">#REF!</definedName>
    <definedName name="_42__123Graph_Aｸﾞﾗﾌ_5" hidden="1">#REF!</definedName>
    <definedName name="_42__123Graph_Bｸﾞﾗﾌ_16" localSheetId="3" hidden="1">#REF!</definedName>
    <definedName name="_42__123Graph_Bｸﾞﾗﾌ_16" localSheetId="4" hidden="1">#REF!</definedName>
    <definedName name="_42__123Graph_Bｸﾞﾗﾌ_16" localSheetId="6" hidden="1">#REF!</definedName>
    <definedName name="_42__123Graph_Bｸﾞﾗﾌ_16" hidden="1">#REF!</definedName>
    <definedName name="_42_0_0_F" localSheetId="3" hidden="1">#REF!</definedName>
    <definedName name="_42_0_0_F" localSheetId="4" hidden="1">#REF!</definedName>
    <definedName name="_42_0_0_F" localSheetId="6" hidden="1">#REF!</definedName>
    <definedName name="_42_0_0_F" hidden="1">#REF!</definedName>
    <definedName name="_43__123Graph_Bｸﾞﾗﾌ_17" hidden="1">#REF!</definedName>
    <definedName name="_44__123Graph_Aｸﾞﾗﾌ_6" localSheetId="3" hidden="1">#REF!</definedName>
    <definedName name="_44__123Graph_Aｸﾞﾗﾌ_6" localSheetId="4" hidden="1">#REF!</definedName>
    <definedName name="_44__123Graph_Aｸﾞﾗﾌ_6" localSheetId="6" hidden="1">#REF!</definedName>
    <definedName name="_44__123Graph_Aｸﾞﾗﾌ_6" hidden="1">#REF!</definedName>
    <definedName name="_44__123Graph_Bｸﾞﾗﾌ_18" hidden="1">#REF!</definedName>
    <definedName name="_45__123Graph_Bｸﾞﾗﾌ_2" localSheetId="3" hidden="1">#REF!</definedName>
    <definedName name="_45__123Graph_Bｸﾞﾗﾌ_2" localSheetId="4" hidden="1">#REF!</definedName>
    <definedName name="_45__123Graph_Bｸﾞﾗﾌ_2" localSheetId="6" hidden="1">#REF!</definedName>
    <definedName name="_45__123Graph_Bｸﾞﾗﾌ_2" hidden="1">#REF!</definedName>
    <definedName name="_46__123Graph_Aｸﾞﾗﾌ_7" localSheetId="3" hidden="1">#REF!</definedName>
    <definedName name="_46__123Graph_Aｸﾞﾗﾌ_7" localSheetId="4" hidden="1">#REF!</definedName>
    <definedName name="_46__123Graph_Aｸﾞﾗﾌ_7" localSheetId="6" hidden="1">#REF!</definedName>
    <definedName name="_46__123Graph_Aｸﾞﾗﾌ_7" hidden="1">#REF!</definedName>
    <definedName name="_46__123Graph_Bｸﾞﾗﾌ_3" localSheetId="3" hidden="1">#REF!</definedName>
    <definedName name="_46__123Graph_Bｸﾞﾗﾌ_3" localSheetId="4" hidden="1">#REF!</definedName>
    <definedName name="_46__123Graph_Bｸﾞﾗﾌ_3" localSheetId="6" hidden="1">#REF!</definedName>
    <definedName name="_46__123Graph_Bｸﾞﾗﾌ_3" hidden="1">#REF!</definedName>
    <definedName name="_47__123Graph_Bｸﾞﾗﾌ_4" localSheetId="3" hidden="1">#REF!</definedName>
    <definedName name="_47__123Graph_Bｸﾞﾗﾌ_4" localSheetId="4" hidden="1">#REF!</definedName>
    <definedName name="_47__123Graph_Bｸﾞﾗﾌ_4" localSheetId="6" hidden="1">#REF!</definedName>
    <definedName name="_47__123Graph_Bｸﾞﾗﾌ_4" hidden="1">#REF!</definedName>
    <definedName name="_48__123Graph_Aｸﾞﾗﾌ_8" localSheetId="3" hidden="1">#REF!</definedName>
    <definedName name="_48__123Graph_Aｸﾞﾗﾌ_8" localSheetId="4" hidden="1">#REF!</definedName>
    <definedName name="_48__123Graph_Aｸﾞﾗﾌ_8" localSheetId="6" hidden="1">#REF!</definedName>
    <definedName name="_48__123Graph_Aｸﾞﾗﾌ_8" hidden="1">#REF!</definedName>
    <definedName name="_48__123Graph_Bｸﾞﾗﾌ_5" localSheetId="3" hidden="1">#REF!</definedName>
    <definedName name="_48__123Graph_Bｸﾞﾗﾌ_5" localSheetId="4" hidden="1">#REF!</definedName>
    <definedName name="_48__123Graph_Bｸﾞﾗﾌ_5" localSheetId="6" hidden="1">#REF!</definedName>
    <definedName name="_48__123Graph_Bｸﾞﾗﾌ_5" hidden="1">#REF!</definedName>
    <definedName name="_49__123Graph_Bｸﾞﾗﾌ_6" localSheetId="3" hidden="1">#REF!</definedName>
    <definedName name="_49__123Graph_Bｸﾞﾗﾌ_6" localSheetId="4" hidden="1">#REF!</definedName>
    <definedName name="_49__123Graph_Bｸﾞﾗﾌ_6" localSheetId="6" hidden="1">#REF!</definedName>
    <definedName name="_49__123Graph_Bｸﾞﾗﾌ_6" hidden="1">#REF!</definedName>
    <definedName name="_5__123Graph_AC04C_ALL_T1" localSheetId="3" hidden="1">#REF!</definedName>
    <definedName name="_5__123Graph_AC04C_ALL_T1" localSheetId="4" hidden="1">#REF!</definedName>
    <definedName name="_5__123Graph_AC04C_ALL_T1" localSheetId="6" hidden="1">#REF!</definedName>
    <definedName name="_5__123Graph_AC04C_ALL_T1" hidden="1">#REF!</definedName>
    <definedName name="_5__123Graph_XF_S" hidden="1">#REF!</definedName>
    <definedName name="_5_0_0_F" localSheetId="3" hidden="1">#REF!</definedName>
    <definedName name="_5_0_0_F" localSheetId="4" hidden="1">#REF!</definedName>
    <definedName name="_5_0_0_F" localSheetId="6" hidden="1">#REF!</definedName>
    <definedName name="_5_0_0_F" hidden="1">#REF!</definedName>
    <definedName name="_5_6_7_MNT_MATERIAL">#REF!</definedName>
    <definedName name="_5_SPARE_PARTS_CONSUMED_FROM_WH">#REF!</definedName>
    <definedName name="_50__123Graph_Aｸﾞﾗﾌ_9" localSheetId="3" hidden="1">#REF!</definedName>
    <definedName name="_50__123Graph_Aｸﾞﾗﾌ_9" localSheetId="4" hidden="1">#REF!</definedName>
    <definedName name="_50__123Graph_Aｸﾞﾗﾌ_9" localSheetId="6" hidden="1">#REF!</definedName>
    <definedName name="_50__123Graph_Aｸﾞﾗﾌ_9" hidden="1">#REF!</definedName>
    <definedName name="_50__123Graph_Bｸﾞﾗﾌ_7" localSheetId="3" hidden="1">#REF!</definedName>
    <definedName name="_50__123Graph_Bｸﾞﾗﾌ_7" localSheetId="4" hidden="1">#REF!</definedName>
    <definedName name="_50__123Graph_Bｸﾞﾗﾌ_7" localSheetId="6" hidden="1">#REF!</definedName>
    <definedName name="_50__123Graph_Bｸﾞﾗﾌ_7" hidden="1">#REF!</definedName>
    <definedName name="_51__123Graph_Bｸﾞﾗﾌ_8" localSheetId="3" hidden="1">#REF!</definedName>
    <definedName name="_51__123Graph_Bｸﾞﾗﾌ_8" localSheetId="4" hidden="1">#REF!</definedName>
    <definedName name="_51__123Graph_Bｸﾞﾗﾌ_8" localSheetId="6" hidden="1">#REF!</definedName>
    <definedName name="_51__123Graph_Bｸﾞﾗﾌ_8" hidden="1">#REF!</definedName>
    <definedName name="_52__123Graph_Bｸﾞﾗﾌ_9" localSheetId="3" hidden="1">#REF!</definedName>
    <definedName name="_52__123Graph_Bｸﾞﾗﾌ_9" localSheetId="4" hidden="1">#REF!</definedName>
    <definedName name="_52__123Graph_Bｸﾞﾗﾌ_9" localSheetId="6" hidden="1">#REF!</definedName>
    <definedName name="_52__123Graph_Bｸﾞﾗﾌ_9" hidden="1">#REF!</definedName>
    <definedName name="_53__123Graph_BF_S" hidden="1">#REF!</definedName>
    <definedName name="_53__123Graph_Cｸﾞﾗﾌ_1" localSheetId="3" hidden="1">#REF!</definedName>
    <definedName name="_53__123Graph_Cｸﾞﾗﾌ_1" localSheetId="4" hidden="1">#REF!</definedName>
    <definedName name="_53__123Graph_Cｸﾞﾗﾌ_1" localSheetId="6" hidden="1">#REF!</definedName>
    <definedName name="_53__123Graph_Cｸﾞﾗﾌ_1" hidden="1">#REF!</definedName>
    <definedName name="_54__123Graph_Cｸﾞﾗﾌ_10" localSheetId="3" hidden="1">#REF!</definedName>
    <definedName name="_54__123Graph_Cｸﾞﾗﾌ_10" localSheetId="4" hidden="1">#REF!</definedName>
    <definedName name="_54__123Graph_Cｸﾞﾗﾌ_10" localSheetId="6" hidden="1">#REF!</definedName>
    <definedName name="_54__123Graph_Cｸﾞﾗﾌ_10" hidden="1">#REF!</definedName>
    <definedName name="_55__123Graph_Bｸﾞﾗﾌ_1" localSheetId="3" hidden="1">#REF!</definedName>
    <definedName name="_55__123Graph_Bｸﾞﾗﾌ_1" localSheetId="4" hidden="1">#REF!</definedName>
    <definedName name="_55__123Graph_Bｸﾞﾗﾌ_1" localSheetId="6" hidden="1">#REF!</definedName>
    <definedName name="_55__123Graph_Bｸﾞﾗﾌ_1" hidden="1">#REF!</definedName>
    <definedName name="_55__123Graph_Cｸﾞﾗﾌ_15" hidden="1">#REF!</definedName>
    <definedName name="_56__123Graph_Cｸﾞﾗﾌ_16" hidden="1">#REF!</definedName>
    <definedName name="_57__123Graph_Bｸﾞﾗﾌ_10" localSheetId="3" hidden="1">#REF!</definedName>
    <definedName name="_57__123Graph_Bｸﾞﾗﾌ_10" localSheetId="4" hidden="1">#REF!</definedName>
    <definedName name="_57__123Graph_Bｸﾞﾗﾌ_10" localSheetId="6" hidden="1">#REF!</definedName>
    <definedName name="_57__123Graph_Bｸﾞﾗﾌ_10" hidden="1">#REF!</definedName>
    <definedName name="_57__123Graph_Cｸﾞﾗﾌ_17" hidden="1">#REF!</definedName>
    <definedName name="_58__123Graph_Cｸﾞﾗﾌ_18" hidden="1">#REF!</definedName>
    <definedName name="_59__123Graph_Bｸﾞﾗﾌ_11" localSheetId="3" hidden="1">#REF!</definedName>
    <definedName name="_59__123Graph_Bｸﾞﾗﾌ_11" localSheetId="4" hidden="1">#REF!</definedName>
    <definedName name="_59__123Graph_Bｸﾞﾗﾌ_11" localSheetId="6" hidden="1">#REF!</definedName>
    <definedName name="_59__123Graph_Bｸﾞﾗﾌ_11" hidden="1">#REF!</definedName>
    <definedName name="_59__123Graph_Cｸﾞﾗﾌ_2" localSheetId="3" hidden="1">#REF!</definedName>
    <definedName name="_59__123Graph_Cｸﾞﾗﾌ_2" localSheetId="4" hidden="1">#REF!</definedName>
    <definedName name="_59__123Graph_Cｸﾞﾗﾌ_2" localSheetId="6" hidden="1">#REF!</definedName>
    <definedName name="_59__123Graph_Cｸﾞﾗﾌ_2" hidden="1">#REF!</definedName>
    <definedName name="_5F" localSheetId="3" hidden="1">#REF!</definedName>
    <definedName name="_5F" localSheetId="4" hidden="1">#REF!</definedName>
    <definedName name="_5F" localSheetId="6" hidden="1">#REF!</definedName>
    <definedName name="_5F" hidden="1">#REF!</definedName>
    <definedName name="_6.1.1_OTHER_RAW_MATE.__REAGENT">#REF!</definedName>
    <definedName name="_6.1_TOTAL_OTHER_RAW_MATERIALS">#REF!</definedName>
    <definedName name="_6__123Graph_AC04C_ALL_T2" localSheetId="3" hidden="1">#REF!</definedName>
    <definedName name="_6__123Graph_AC04C_ALL_T2" localSheetId="4" hidden="1">#REF!</definedName>
    <definedName name="_6__123Graph_AC04C_ALL_T2" localSheetId="6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0__123Graph_Cｸﾞﾗﾌ_3" localSheetId="3" hidden="1">#REF!</definedName>
    <definedName name="_60__123Graph_Cｸﾞﾗﾌ_3" localSheetId="4" hidden="1">#REF!</definedName>
    <definedName name="_60__123Graph_Cｸﾞﾗﾌ_3" localSheetId="6" hidden="1">#REF!</definedName>
    <definedName name="_60__123Graph_Cｸﾞﾗﾌ_3" hidden="1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localSheetId="3" hidden="1">#REF!</definedName>
    <definedName name="_61__123Graph_Bｸﾞﾗﾌ_12" localSheetId="4" hidden="1">#REF!</definedName>
    <definedName name="_61__123Graph_Bｸﾞﾗﾌ_12" localSheetId="6" hidden="1">#REF!</definedName>
    <definedName name="_61__123Graph_Bｸﾞﾗﾌ_12" hidden="1">#REF!</definedName>
    <definedName name="_61__123Graph_Cｸﾞﾗﾌ_4" localSheetId="3" hidden="1">#REF!</definedName>
    <definedName name="_61__123Graph_Cｸﾞﾗﾌ_4" localSheetId="4" hidden="1">#REF!</definedName>
    <definedName name="_61__123Graph_Cｸﾞﾗﾌ_4" localSheetId="6" hidden="1">#REF!</definedName>
    <definedName name="_61__123Graph_Cｸﾞﾗﾌ_4" hidden="1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localSheetId="3" hidden="1">#REF!</definedName>
    <definedName name="_62__123Graph_Cｸﾞﾗﾌ_5" localSheetId="4" hidden="1">#REF!</definedName>
    <definedName name="_62__123Graph_Cｸﾞﾗﾌ_5" localSheetId="6" hidden="1">#REF!</definedName>
    <definedName name="_62__123Graph_Cｸﾞﾗﾌ_5" hidden="1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localSheetId="3" hidden="1">#REF!</definedName>
    <definedName name="_63__123Graph_Bｸﾞﾗﾌ_13" localSheetId="4" hidden="1">#REF!</definedName>
    <definedName name="_63__123Graph_Bｸﾞﾗﾌ_13" localSheetId="6" hidden="1">#REF!</definedName>
    <definedName name="_63__123Graph_Bｸﾞﾗﾌ_13" hidden="1">#REF!</definedName>
    <definedName name="_63__123Graph_Cｸﾞﾗﾌ_6" localSheetId="3" hidden="1">#REF!</definedName>
    <definedName name="_63__123Graph_Cｸﾞﾗﾌ_6" localSheetId="4" hidden="1">#REF!</definedName>
    <definedName name="_63__123Graph_Cｸﾞﾗﾌ_6" localSheetId="6" hidden="1">#REF!</definedName>
    <definedName name="_63__123Graph_Cｸﾞﾗﾌ_6" hidden="1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localSheetId="3" hidden="1">#REF!</definedName>
    <definedName name="_64__123Graph_Cｸﾞﾗﾌ_7" localSheetId="4" hidden="1">#REF!</definedName>
    <definedName name="_64__123Graph_Cｸﾞﾗﾌ_7" localSheetId="6" hidden="1">#REF!</definedName>
    <definedName name="_64__123Graph_Cｸﾞﾗﾌ_7" hidden="1">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localSheetId="3" hidden="1">#REF!</definedName>
    <definedName name="_65__123Graph_Bｸﾞﾗﾌ_14" localSheetId="4" hidden="1">#REF!</definedName>
    <definedName name="_65__123Graph_Bｸﾞﾗﾌ_14" localSheetId="6" hidden="1">#REF!</definedName>
    <definedName name="_65__123Graph_Bｸﾞﾗﾌ_14" hidden="1">#REF!</definedName>
    <definedName name="_65__123Graph_Cｸﾞﾗﾌ_8" localSheetId="3" hidden="1">#REF!</definedName>
    <definedName name="_65__123Graph_Cｸﾞﾗﾌ_8" localSheetId="4" hidden="1">#REF!</definedName>
    <definedName name="_65__123Graph_Cｸﾞﾗﾌ_8" localSheetId="6" hidden="1">#REF!</definedName>
    <definedName name="_65__123Graph_Cｸﾞﾗﾌ_8" hidden="1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localSheetId="3" hidden="1">#REF!</definedName>
    <definedName name="_66__123Graph_Cｸﾞﾗﾌ_9" localSheetId="4" hidden="1">#REF!</definedName>
    <definedName name="_66__123Graph_Cｸﾞﾗﾌ_9" localSheetId="6" hidden="1">#REF!</definedName>
    <definedName name="_66__123Graph_Cｸﾞﾗﾌ_9" hidden="1">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localSheetId="3" hidden="1">#REF!</definedName>
    <definedName name="_67__123Graph_Bｸﾞﾗﾌ_15" localSheetId="4" hidden="1">#REF!</definedName>
    <definedName name="_67__123Graph_Bｸﾞﾗﾌ_15" localSheetId="6" hidden="1">#REF!</definedName>
    <definedName name="_67__123Graph_Bｸﾞﾗﾌ_15" hidden="1">#REF!</definedName>
    <definedName name="_67__123Graph_Dｸﾞﾗﾌ_1" localSheetId="3" hidden="1">#REF!</definedName>
    <definedName name="_67__123Graph_Dｸﾞﾗﾌ_1" localSheetId="4" hidden="1">#REF!</definedName>
    <definedName name="_67__123Graph_Dｸﾞﾗﾌ_1" localSheetId="6" hidden="1">#REF!</definedName>
    <definedName name="_67__123Graph_Dｸﾞﾗﾌ_1" hidden="1">#REF!</definedName>
    <definedName name="_68__123Graph_Dｸﾞﾗﾌ_10" localSheetId="3" hidden="1">#REF!</definedName>
    <definedName name="_68__123Graph_Dｸﾞﾗﾌ_10" localSheetId="4" hidden="1">#REF!</definedName>
    <definedName name="_68__123Graph_Dｸﾞﾗﾌ_10" localSheetId="6" hidden="1">#REF!</definedName>
    <definedName name="_68__123Graph_Dｸﾞﾗﾌ_10" hidden="1">#REF!</definedName>
    <definedName name="_69__123Graph_Bｸﾞﾗﾌ_16" localSheetId="3" hidden="1">#REF!</definedName>
    <definedName name="_69__123Graph_Bｸﾞﾗﾌ_16" localSheetId="4" hidden="1">#REF!</definedName>
    <definedName name="_69__123Graph_Bｸﾞﾗﾌ_16" localSheetId="6" hidden="1">#REF!</definedName>
    <definedName name="_69__123Graph_Bｸﾞﾗﾌ_16" hidden="1">#REF!</definedName>
    <definedName name="_69__123Graph_Dｸﾞﾗﾌ_15" hidden="1">#REF!</definedName>
    <definedName name="_6F" localSheetId="3" hidden="1">#REF!</definedName>
    <definedName name="_6F" localSheetId="4" hidden="1">#REF!</definedName>
    <definedName name="_6F" localSheetId="6" hidden="1">#REF!</definedName>
    <definedName name="_6F" hidden="1">#REF!</definedName>
    <definedName name="_7__123Graph_AC04C_FF_L" localSheetId="3" hidden="1">#REF!</definedName>
    <definedName name="_7__123Graph_AC04C_FF_L" localSheetId="4" hidden="1">#REF!</definedName>
    <definedName name="_7__123Graph_AC04C_FF_L" localSheetId="6" hidden="1">#REF!</definedName>
    <definedName name="_7__123Graph_AC04C_FF_L" hidden="1">#REF!</definedName>
    <definedName name="_7_0_0_F" localSheetId="3" hidden="1">#REF!</definedName>
    <definedName name="_7_0_0_F" localSheetId="4" hidden="1">#REF!</definedName>
    <definedName name="_7_0_0_F" localSheetId="6" hidden="1">#REF!</definedName>
    <definedName name="_7_0_0_F" hidden="1">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localSheetId="3" hidden="1">#REF!</definedName>
    <definedName name="_73__123Graph_Dｸﾞﾗﾌ_2" localSheetId="4" hidden="1">#REF!</definedName>
    <definedName name="_73__123Graph_Dｸﾞﾗﾌ_2" localSheetId="6" hidden="1">#REF!</definedName>
    <definedName name="_73__123Graph_Dｸﾞﾗﾌ_2" hidden="1">#REF!</definedName>
    <definedName name="_74__123Graph_Bｸﾞﾗﾌ_2" localSheetId="3" hidden="1">#REF!</definedName>
    <definedName name="_74__123Graph_Bｸﾞﾗﾌ_2" localSheetId="4" hidden="1">#REF!</definedName>
    <definedName name="_74__123Graph_Bｸﾞﾗﾌ_2" localSheetId="6" hidden="1">#REF!</definedName>
    <definedName name="_74__123Graph_Bｸﾞﾗﾌ_2" hidden="1">#REF!</definedName>
    <definedName name="_74__123Graph_Dｸﾞﾗﾌ_3" localSheetId="3" hidden="1">#REF!</definedName>
    <definedName name="_74__123Graph_Dｸﾞﾗﾌ_3" localSheetId="4" hidden="1">#REF!</definedName>
    <definedName name="_74__123Graph_Dｸﾞﾗﾌ_3" localSheetId="6" hidden="1">#REF!</definedName>
    <definedName name="_74__123Graph_Dｸﾞﾗﾌ_3" hidden="1">#REF!</definedName>
    <definedName name="_75__123Graph_Dｸﾞﾗﾌ_4" localSheetId="3" hidden="1">#REF!</definedName>
    <definedName name="_75__123Graph_Dｸﾞﾗﾌ_4" localSheetId="4" hidden="1">#REF!</definedName>
    <definedName name="_75__123Graph_Dｸﾞﾗﾌ_4" localSheetId="6" hidden="1">#REF!</definedName>
    <definedName name="_75__123Graph_Dｸﾞﾗﾌ_4" hidden="1">#REF!</definedName>
    <definedName name="_76__123Graph_Bｸﾞﾗﾌ_3" localSheetId="3" hidden="1">#REF!</definedName>
    <definedName name="_76__123Graph_Bｸﾞﾗﾌ_3" localSheetId="4" hidden="1">#REF!</definedName>
    <definedName name="_76__123Graph_Bｸﾞﾗﾌ_3" localSheetId="6" hidden="1">#REF!</definedName>
    <definedName name="_76__123Graph_Bｸﾞﾗﾌ_3" hidden="1">#REF!</definedName>
    <definedName name="_76__123Graph_Dｸﾞﾗﾌ_5" localSheetId="3" hidden="1">#REF!</definedName>
    <definedName name="_76__123Graph_Dｸﾞﾗﾌ_5" localSheetId="4" hidden="1">#REF!</definedName>
    <definedName name="_76__123Graph_Dｸﾞﾗﾌ_5" localSheetId="6" hidden="1">#REF!</definedName>
    <definedName name="_76__123Graph_Dｸﾞﾗﾌ_5" hidden="1">#REF!</definedName>
    <definedName name="_77__123Graph_Dｸﾞﾗﾌ_6" localSheetId="3" hidden="1">#REF!</definedName>
    <definedName name="_77__123Graph_Dｸﾞﾗﾌ_6" localSheetId="4" hidden="1">#REF!</definedName>
    <definedName name="_77__123Graph_Dｸﾞﾗﾌ_6" localSheetId="6" hidden="1">#REF!</definedName>
    <definedName name="_77__123Graph_Dｸﾞﾗﾌ_6" hidden="1">#REF!</definedName>
    <definedName name="_78__123Graph_Bｸﾞﾗﾌ_4" localSheetId="3" hidden="1">#REF!</definedName>
    <definedName name="_78__123Graph_Bｸﾞﾗﾌ_4" localSheetId="4" hidden="1">#REF!</definedName>
    <definedName name="_78__123Graph_Bｸﾞﾗﾌ_4" localSheetId="6" hidden="1">#REF!</definedName>
    <definedName name="_78__123Graph_Bｸﾞﾗﾌ_4" hidden="1">#REF!</definedName>
    <definedName name="_78__123Graph_Dｸﾞﾗﾌ_7" localSheetId="3" hidden="1">#REF!</definedName>
    <definedName name="_78__123Graph_Dｸﾞﾗﾌ_7" localSheetId="4" hidden="1">#REF!</definedName>
    <definedName name="_78__123Graph_Dｸﾞﾗﾌ_7" localSheetId="6" hidden="1">#REF!</definedName>
    <definedName name="_78__123Graph_Dｸﾞﾗﾌ_7" hidden="1">#REF!</definedName>
    <definedName name="_79__123Graph_Dｸﾞﾗﾌ_8" localSheetId="3" hidden="1">#REF!</definedName>
    <definedName name="_79__123Graph_Dｸﾞﾗﾌ_8" localSheetId="4" hidden="1">#REF!</definedName>
    <definedName name="_79__123Graph_Dｸﾞﾗﾌ_8" localSheetId="6" hidden="1">#REF!</definedName>
    <definedName name="_79__123Graph_Dｸﾞﾗﾌ_8" hidden="1">#REF!</definedName>
    <definedName name="_8.05PVC_DOM">#REF!</definedName>
    <definedName name="_8__123Graph_AC04C_FF_T" localSheetId="3" hidden="1">#REF!</definedName>
    <definedName name="_8__123Graph_AC04C_FF_T" localSheetId="4" hidden="1">#REF!</definedName>
    <definedName name="_8__123Graph_AC04C_FF_T" localSheetId="6" hidden="1">#REF!</definedName>
    <definedName name="_8__123Graph_AC04C_FF_T" hidden="1">#REF!</definedName>
    <definedName name="_8__123Graph_AF_S" hidden="1">#REF!</definedName>
    <definedName name="_8__123Graph_BCHART_1" localSheetId="3" hidden="1">#REF!</definedName>
    <definedName name="_8__123Graph_BCHART_1" localSheetId="4" hidden="1">#REF!</definedName>
    <definedName name="_8__123Graph_BCHART_1" localSheetId="6" hidden="1">#REF!</definedName>
    <definedName name="_8__123Graph_BCHART_1" hidden="1">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localSheetId="3" hidden="1">#REF!</definedName>
    <definedName name="_80__123Graph_Bｸﾞﾗﾌ_5" localSheetId="4" hidden="1">#REF!</definedName>
    <definedName name="_80__123Graph_Bｸﾞﾗﾌ_5" localSheetId="6" hidden="1">#REF!</definedName>
    <definedName name="_80__123Graph_Bｸﾞﾗﾌ_5" hidden="1">#REF!</definedName>
    <definedName name="_80__123Graph_Dｸﾞﾗﾌ_9" localSheetId="3" hidden="1">#REF!</definedName>
    <definedName name="_80__123Graph_Dｸﾞﾗﾌ_9" localSheetId="4" hidden="1">#REF!</definedName>
    <definedName name="_80__123Graph_Dｸﾞﾗﾌ_9" localSheetId="6" hidden="1">#REF!</definedName>
    <definedName name="_80__123Graph_Dｸﾞﾗﾌ_9" hidden="1">#REF!</definedName>
    <definedName name="_81__123Graph_Eｸﾞﾗﾌ_1" hidden="1">#REF!</definedName>
    <definedName name="_82__123Graph_Bｸﾞﾗﾌ_6" localSheetId="3" hidden="1">#REF!</definedName>
    <definedName name="_82__123Graph_Bｸﾞﾗﾌ_6" localSheetId="4" hidden="1">#REF!</definedName>
    <definedName name="_82__123Graph_Bｸﾞﾗﾌ_6" localSheetId="6" hidden="1">#REF!</definedName>
    <definedName name="_82__123Graph_Bｸﾞﾗﾌ_6" hidden="1">#REF!</definedName>
    <definedName name="_82__123Graph_Eｸﾞﾗﾌ_10" localSheetId="3" hidden="1">#REF!</definedName>
    <definedName name="_82__123Graph_Eｸﾞﾗﾌ_10" localSheetId="4" hidden="1">#REF!</definedName>
    <definedName name="_82__123Graph_Eｸﾞﾗﾌ_10" localSheetId="6" hidden="1">#REF!</definedName>
    <definedName name="_82__123Graph_Eｸﾞﾗﾌ_10" hidden="1">#REF!</definedName>
    <definedName name="_83__123Graph_Eｸﾞﾗﾌ_17" hidden="1">#REF!</definedName>
    <definedName name="_84__123Graph_Bｸﾞﾗﾌ_7" localSheetId="3" hidden="1">#REF!</definedName>
    <definedName name="_84__123Graph_Bｸﾞﾗﾌ_7" localSheetId="4" hidden="1">#REF!</definedName>
    <definedName name="_84__123Graph_Bｸﾞﾗﾌ_7" localSheetId="6" hidden="1">#REF!</definedName>
    <definedName name="_84__123Graph_Bｸﾞﾗﾌ_7" hidden="1">#REF!</definedName>
    <definedName name="_84__123Graph_Eｸﾞﾗﾌ_18" hidden="1">#REF!</definedName>
    <definedName name="_85__123Graph_Eｸﾞﾗﾌ_2" hidden="1">#REF!</definedName>
    <definedName name="_86__123Graph_Bｸﾞﾗﾌ_8" localSheetId="3" hidden="1">#REF!</definedName>
    <definedName name="_86__123Graph_Bｸﾞﾗﾌ_8" localSheetId="4" hidden="1">#REF!</definedName>
    <definedName name="_86__123Graph_Bｸﾞﾗﾌ_8" localSheetId="6" hidden="1">#REF!</definedName>
    <definedName name="_86__123Graph_Bｸﾞﾗﾌ_8" hidden="1">#REF!</definedName>
    <definedName name="_86__123Graph_Eｸﾞﾗﾌ_3" localSheetId="3" hidden="1">#REF!</definedName>
    <definedName name="_86__123Graph_Eｸﾞﾗﾌ_3" localSheetId="4" hidden="1">#REF!</definedName>
    <definedName name="_86__123Graph_Eｸﾞﾗﾌ_3" localSheetId="6" hidden="1">#REF!</definedName>
    <definedName name="_86__123Graph_Eｸﾞﾗﾌ_3" hidden="1">#REF!</definedName>
    <definedName name="_87__123Graph_Eｸﾞﾗﾌ_4" localSheetId="3" hidden="1">#REF!</definedName>
    <definedName name="_87__123Graph_Eｸﾞﾗﾌ_4" localSheetId="4" hidden="1">#REF!</definedName>
    <definedName name="_87__123Graph_Eｸﾞﾗﾌ_4" localSheetId="6" hidden="1">#REF!</definedName>
    <definedName name="_87__123Graph_Eｸﾞﾗﾌ_4" hidden="1">#REF!</definedName>
    <definedName name="_88__123Graph_Bｸﾞﾗﾌ_9" localSheetId="3" hidden="1">#REF!</definedName>
    <definedName name="_88__123Graph_Bｸﾞﾗﾌ_9" localSheetId="4" hidden="1">#REF!</definedName>
    <definedName name="_88__123Graph_Bｸﾞﾗﾌ_9" localSheetId="6" hidden="1">#REF!</definedName>
    <definedName name="_88__123Graph_Bｸﾞﾗﾌ_9" hidden="1">#REF!</definedName>
    <definedName name="_88__123Graph_Eｸﾞﾗﾌ_9" localSheetId="3" hidden="1">#REF!</definedName>
    <definedName name="_88__123Graph_Eｸﾞﾗﾌ_9" localSheetId="4" hidden="1">#REF!</definedName>
    <definedName name="_88__123Graph_Eｸﾞﾗﾌ_9" localSheetId="6" hidden="1">#REF!</definedName>
    <definedName name="_88__123Graph_Eｸﾞﾗﾌ_9" hidden="1">#REF!</definedName>
    <definedName name="_89__123Graph_Fｸﾞﾗﾌ_1" hidden="1">#REF!</definedName>
    <definedName name="_9__123Graph_AC04C_FR_L1" localSheetId="3" hidden="1">#REF!</definedName>
    <definedName name="_9__123Graph_AC04C_FR_L1" localSheetId="4" hidden="1">#REF!</definedName>
    <definedName name="_9__123Graph_AC04C_FR_L1" localSheetId="6" hidden="1">#REF!</definedName>
    <definedName name="_9__123Graph_AC04C_FR_L1" hidden="1">#REF!</definedName>
    <definedName name="_9_0_0_F" localSheetId="3" hidden="1">#REF!</definedName>
    <definedName name="_9_0_0_F" localSheetId="4" hidden="1">#REF!</definedName>
    <definedName name="_9_0_0_F" localSheetId="6" hidden="1">#REF!</definedName>
    <definedName name="_9_0_0_F" hidden="1">#REF!</definedName>
    <definedName name="_9_MNT_EXTERNAL_SERVICE">#REF!</definedName>
    <definedName name="_90__123Graph_Cｸﾞﾗﾌ_1" localSheetId="3" hidden="1">#REF!</definedName>
    <definedName name="_90__123Graph_Cｸﾞﾗﾌ_1" localSheetId="4" hidden="1">#REF!</definedName>
    <definedName name="_90__123Graph_Cｸﾞﾗﾌ_1" localSheetId="6" hidden="1">#REF!</definedName>
    <definedName name="_90__123Graph_Cｸﾞﾗﾌ_1" hidden="1">#REF!</definedName>
    <definedName name="_90__123Graph_Fｸﾞﾗﾌ_2" hidden="1">#REF!</definedName>
    <definedName name="_91__123Graph_LBL_AC04C_FF_L" localSheetId="3" hidden="1">#REF!</definedName>
    <definedName name="_91__123Graph_LBL_AC04C_FF_L" localSheetId="4" hidden="1">#REF!</definedName>
    <definedName name="_91__123Graph_LBL_AC04C_FF_L" localSheetId="6" hidden="1">#REF!</definedName>
    <definedName name="_91__123Graph_LBL_AC04C_FF_L" hidden="1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localSheetId="3" hidden="1">#REF!</definedName>
    <definedName name="_92__123Graph_Cｸﾞﾗﾌ_10" localSheetId="4" hidden="1">#REF!</definedName>
    <definedName name="_92__123Graph_Cｸﾞﾗﾌ_10" localSheetId="6" hidden="1">#REF!</definedName>
    <definedName name="_92__123Graph_Cｸﾞﾗﾌ_10" hidden="1">#REF!</definedName>
    <definedName name="_92__123Graph_LBL_AC04C_FF_T" localSheetId="3" hidden="1">#REF!</definedName>
    <definedName name="_92__123Graph_LBL_AC04C_FF_T" localSheetId="4" hidden="1">#REF!</definedName>
    <definedName name="_92__123Graph_LBL_AC04C_FF_T" localSheetId="6" hidden="1">#REF!</definedName>
    <definedName name="_92__123Graph_LBL_AC04C_FF_T" hidden="1">#REF!</definedName>
    <definedName name="_93__123Graph_LBL_AC04C_FR_L1" localSheetId="3" hidden="1">#REF!</definedName>
    <definedName name="_93__123Graph_LBL_AC04C_FR_L1" localSheetId="4" hidden="1">#REF!</definedName>
    <definedName name="_93__123Graph_LBL_AC04C_FR_L1" localSheetId="6" hidden="1">#REF!</definedName>
    <definedName name="_93__123Graph_LBL_AC04C_FR_L1" hidden="1">#REF!</definedName>
    <definedName name="_932530031_CDIR_Utility_MV___L">#REF!</definedName>
    <definedName name="_94__123Graph_Cｸﾞﾗﾌ_15" hidden="1">#REF!</definedName>
    <definedName name="_94__123Graph_LBL_AC04C_FR_L2" localSheetId="3" hidden="1">#REF!</definedName>
    <definedName name="_94__123Graph_LBL_AC04C_FR_L2" localSheetId="4" hidden="1">#REF!</definedName>
    <definedName name="_94__123Graph_LBL_AC04C_FR_L2" localSheetId="6" hidden="1">#REF!</definedName>
    <definedName name="_94__123Graph_LBL_AC04C_FR_L2" hidden="1">#REF!</definedName>
    <definedName name="_95__123Graph_LBL_AC04C_FR_T1" localSheetId="3" hidden="1">#REF!</definedName>
    <definedName name="_95__123Graph_LBL_AC04C_FR_T1" localSheetId="4" hidden="1">#REF!</definedName>
    <definedName name="_95__123Graph_LBL_AC04C_FR_T1" localSheetId="6" hidden="1">#REF!</definedName>
    <definedName name="_95__123Graph_LBL_AC04C_FR_T1" hidden="1">#REF!</definedName>
    <definedName name="_96__123Graph_Cｸﾞﾗﾌ_16" hidden="1">#REF!</definedName>
    <definedName name="_96__123Graph_LBL_AC04C_FR_T2" localSheetId="3" hidden="1">#REF!</definedName>
    <definedName name="_96__123Graph_LBL_AC04C_FR_T2" localSheetId="4" hidden="1">#REF!</definedName>
    <definedName name="_96__123Graph_LBL_AC04C_FR_T2" localSheetId="6" hidden="1">#REF!</definedName>
    <definedName name="_96__123Graph_LBL_AC04C_FR_T2" hidden="1">#REF!</definedName>
    <definedName name="_97__123Graph_LBL_Aｸﾞﾗﾌ_1" localSheetId="3" hidden="1">#REF!</definedName>
    <definedName name="_97__123Graph_LBL_Aｸﾞﾗﾌ_1" localSheetId="4" hidden="1">#REF!</definedName>
    <definedName name="_97__123Graph_LBL_Aｸﾞﾗﾌ_1" localSheetId="6" hidden="1">#REF!</definedName>
    <definedName name="_97__123Graph_LBL_Aｸﾞﾗﾌ_1" hidden="1">#REF!</definedName>
    <definedName name="_98__123Graph_Cｸﾞﾗﾌ_17" hidden="1">#REF!</definedName>
    <definedName name="_98__123Graph_LBL_Aｸﾞﾗﾌ_10" localSheetId="3" hidden="1">#REF!</definedName>
    <definedName name="_98__123Graph_LBL_Aｸﾞﾗﾌ_10" localSheetId="4" hidden="1">#REF!</definedName>
    <definedName name="_98__123Graph_LBL_Aｸﾞﾗﾌ_10" localSheetId="6" hidden="1">#REF!</definedName>
    <definedName name="_98__123Graph_LBL_Aｸﾞﾗﾌ_10" hidden="1">#REF!</definedName>
    <definedName name="_99__123Graph_LBL_Aｸﾞﾗﾌ_11" localSheetId="3" hidden="1">#REF!</definedName>
    <definedName name="_99__123Graph_LBL_Aｸﾞﾗﾌ_11" localSheetId="4" hidden="1">#REF!</definedName>
    <definedName name="_99__123Graph_LBL_Aｸﾞﾗﾌ_11" localSheetId="6" hidden="1">#REF!</definedName>
    <definedName name="_99__123Graph_LBL_Aｸﾞﾗﾌ_11" hidden="1">#REF!</definedName>
    <definedName name="_a1" localSheetId="3" hidden="1">{"cashflow",#N/A,FALSE,"CASHFLOW "}</definedName>
    <definedName name="_a1" localSheetId="4" hidden="1">{"cashflow",#N/A,FALSE,"CASHFLOW "}</definedName>
    <definedName name="_a1" localSheetId="6" hidden="1">{"cashflow",#N/A,FALSE,"CASHFLOW "}</definedName>
    <definedName name="_a1" hidden="1">{"cashflow",#N/A,FALSE,"CASHFLOW "}</definedName>
    <definedName name="_a10" localSheetId="3" hidden="1">{"sales",#N/A,FALSE,"SALES"}</definedName>
    <definedName name="_a10" localSheetId="4" hidden="1">{"sales",#N/A,FALSE,"SALES"}</definedName>
    <definedName name="_a10" localSheetId="6" hidden="1">{"sales",#N/A,FALSE,"SALES"}</definedName>
    <definedName name="_a10" hidden="1">{"sales",#N/A,FALSE,"SALES"}</definedName>
    <definedName name="_A100" localSheetId="3" hidden="1">{#N/A,#N/A,FALSE,"Ocean";#N/A,#N/A,FALSE,"NewYork";#N/A,#N/A,FALSE,"Gateway";#N/A,#N/A,FALSE,"GVH";#N/A,#N/A,FALSE,"GVM";#N/A,#N/A,FALSE,"GVT"}</definedName>
    <definedName name="_A100" localSheetId="4" hidden="1">{#N/A,#N/A,FALSE,"Ocean";#N/A,#N/A,FALSE,"NewYork";#N/A,#N/A,FALSE,"Gateway";#N/A,#N/A,FALSE,"GVH";#N/A,#N/A,FALSE,"GVM";#N/A,#N/A,FALSE,"GVT"}</definedName>
    <definedName name="_A100" localSheetId="6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3" hidden="1">{#N/A,#N/A,FALSE,"Ocean";#N/A,#N/A,FALSE,"NewYork";#N/A,#N/A,FALSE,"Gateway";#N/A,#N/A,FALSE,"GVH";#N/A,#N/A,FALSE,"GVM";#N/A,#N/A,FALSE,"GVT"}</definedName>
    <definedName name="_A100_1" localSheetId="4" hidden="1">{#N/A,#N/A,FALSE,"Ocean";#N/A,#N/A,FALSE,"NewYork";#N/A,#N/A,FALSE,"Gateway";#N/A,#N/A,FALSE,"GVH";#N/A,#N/A,FALSE,"GVM";#N/A,#N/A,FALSE,"GVT"}</definedName>
    <definedName name="_A100_1" localSheetId="6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3" hidden="1">{#N/A,#N/A,FALSE,"Ocean";#N/A,#N/A,FALSE,"NewYork";#N/A,#N/A,FALSE,"Gateway";#N/A,#N/A,FALSE,"GVH";#N/A,#N/A,FALSE,"GVM";#N/A,#N/A,FALSE,"GVT"}</definedName>
    <definedName name="_A100_1_1" localSheetId="4" hidden="1">{#N/A,#N/A,FALSE,"Ocean";#N/A,#N/A,FALSE,"NewYork";#N/A,#N/A,FALSE,"Gateway";#N/A,#N/A,FALSE,"GVH";#N/A,#N/A,FALSE,"GVM";#N/A,#N/A,FALSE,"GVT"}</definedName>
    <definedName name="_A100_1_1" localSheetId="6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3" hidden="1">{#N/A,#N/A,FALSE,"Ocean";#N/A,#N/A,FALSE,"NewYork";#N/A,#N/A,FALSE,"Gateway";#N/A,#N/A,FALSE,"GVH";#N/A,#N/A,FALSE,"GVM";#N/A,#N/A,FALSE,"GVT"}</definedName>
    <definedName name="_A100_1_2" localSheetId="4" hidden="1">{#N/A,#N/A,FALSE,"Ocean";#N/A,#N/A,FALSE,"NewYork";#N/A,#N/A,FALSE,"Gateway";#N/A,#N/A,FALSE,"GVH";#N/A,#N/A,FALSE,"GVM";#N/A,#N/A,FALSE,"GVT"}</definedName>
    <definedName name="_A100_1_2" localSheetId="6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3" hidden="1">{#N/A,#N/A,FALSE,"Ocean";#N/A,#N/A,FALSE,"NewYork";#N/A,#N/A,FALSE,"Gateway";#N/A,#N/A,FALSE,"GVH";#N/A,#N/A,FALSE,"GVM";#N/A,#N/A,FALSE,"GVT"}</definedName>
    <definedName name="_A100_1_3" localSheetId="4" hidden="1">{#N/A,#N/A,FALSE,"Ocean";#N/A,#N/A,FALSE,"NewYork";#N/A,#N/A,FALSE,"Gateway";#N/A,#N/A,FALSE,"GVH";#N/A,#N/A,FALSE,"GVM";#N/A,#N/A,FALSE,"GVT"}</definedName>
    <definedName name="_A100_1_3" localSheetId="6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3" hidden="1">{#N/A,#N/A,FALSE,"Ocean";#N/A,#N/A,FALSE,"NewYork";#N/A,#N/A,FALSE,"Gateway";#N/A,#N/A,FALSE,"GVH";#N/A,#N/A,FALSE,"GVM";#N/A,#N/A,FALSE,"GVT"}</definedName>
    <definedName name="_A100_1_4" localSheetId="4" hidden="1">{#N/A,#N/A,FALSE,"Ocean";#N/A,#N/A,FALSE,"NewYork";#N/A,#N/A,FALSE,"Gateway";#N/A,#N/A,FALSE,"GVH";#N/A,#N/A,FALSE,"GVM";#N/A,#N/A,FALSE,"GVT"}</definedName>
    <definedName name="_A100_1_4" localSheetId="6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3" hidden="1">{#N/A,#N/A,FALSE,"Ocean";#N/A,#N/A,FALSE,"NewYork";#N/A,#N/A,FALSE,"Gateway";#N/A,#N/A,FALSE,"GVH";#N/A,#N/A,FALSE,"GVM";#N/A,#N/A,FALSE,"GVT"}</definedName>
    <definedName name="_A100_1_5" localSheetId="4" hidden="1">{#N/A,#N/A,FALSE,"Ocean";#N/A,#N/A,FALSE,"NewYork";#N/A,#N/A,FALSE,"Gateway";#N/A,#N/A,FALSE,"GVH";#N/A,#N/A,FALSE,"GVM";#N/A,#N/A,FALSE,"GVT"}</definedName>
    <definedName name="_A100_1_5" localSheetId="6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3" hidden="1">{#N/A,#N/A,FALSE,"Ocean";#N/A,#N/A,FALSE,"NewYork";#N/A,#N/A,FALSE,"Gateway";#N/A,#N/A,FALSE,"GVH";#N/A,#N/A,FALSE,"GVM";#N/A,#N/A,FALSE,"GVT"}</definedName>
    <definedName name="_A100_2" localSheetId="4" hidden="1">{#N/A,#N/A,FALSE,"Ocean";#N/A,#N/A,FALSE,"NewYork";#N/A,#N/A,FALSE,"Gateway";#N/A,#N/A,FALSE,"GVH";#N/A,#N/A,FALSE,"GVM";#N/A,#N/A,FALSE,"GVT"}</definedName>
    <definedName name="_A100_2" localSheetId="6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3" hidden="1">{#N/A,#N/A,FALSE,"Ocean";#N/A,#N/A,FALSE,"NewYork";#N/A,#N/A,FALSE,"Gateway";#N/A,#N/A,FALSE,"GVH";#N/A,#N/A,FALSE,"GVM";#N/A,#N/A,FALSE,"GVT"}</definedName>
    <definedName name="_A100_2_1" localSheetId="4" hidden="1">{#N/A,#N/A,FALSE,"Ocean";#N/A,#N/A,FALSE,"NewYork";#N/A,#N/A,FALSE,"Gateway";#N/A,#N/A,FALSE,"GVH";#N/A,#N/A,FALSE,"GVM";#N/A,#N/A,FALSE,"GVT"}</definedName>
    <definedName name="_A100_2_1" localSheetId="6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3" hidden="1">{#N/A,#N/A,FALSE,"Ocean";#N/A,#N/A,FALSE,"NewYork";#N/A,#N/A,FALSE,"Gateway";#N/A,#N/A,FALSE,"GVH";#N/A,#N/A,FALSE,"GVM";#N/A,#N/A,FALSE,"GVT"}</definedName>
    <definedName name="_A100_2_2" localSheetId="4" hidden="1">{#N/A,#N/A,FALSE,"Ocean";#N/A,#N/A,FALSE,"NewYork";#N/A,#N/A,FALSE,"Gateway";#N/A,#N/A,FALSE,"GVH";#N/A,#N/A,FALSE,"GVM";#N/A,#N/A,FALSE,"GVT"}</definedName>
    <definedName name="_A100_2_2" localSheetId="6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3" hidden="1">{#N/A,#N/A,FALSE,"Ocean";#N/A,#N/A,FALSE,"NewYork";#N/A,#N/A,FALSE,"Gateway";#N/A,#N/A,FALSE,"GVH";#N/A,#N/A,FALSE,"GVM";#N/A,#N/A,FALSE,"GVT"}</definedName>
    <definedName name="_A100_2_3" localSheetId="4" hidden="1">{#N/A,#N/A,FALSE,"Ocean";#N/A,#N/A,FALSE,"NewYork";#N/A,#N/A,FALSE,"Gateway";#N/A,#N/A,FALSE,"GVH";#N/A,#N/A,FALSE,"GVM";#N/A,#N/A,FALSE,"GVT"}</definedName>
    <definedName name="_A100_2_3" localSheetId="6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3" hidden="1">{#N/A,#N/A,FALSE,"Ocean";#N/A,#N/A,FALSE,"NewYork";#N/A,#N/A,FALSE,"Gateway";#N/A,#N/A,FALSE,"GVH";#N/A,#N/A,FALSE,"GVM";#N/A,#N/A,FALSE,"GVT"}</definedName>
    <definedName name="_A100_2_4" localSheetId="4" hidden="1">{#N/A,#N/A,FALSE,"Ocean";#N/A,#N/A,FALSE,"NewYork";#N/A,#N/A,FALSE,"Gateway";#N/A,#N/A,FALSE,"GVH";#N/A,#N/A,FALSE,"GVM";#N/A,#N/A,FALSE,"GVT"}</definedName>
    <definedName name="_A100_2_4" localSheetId="6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3" hidden="1">{#N/A,#N/A,FALSE,"Ocean";#N/A,#N/A,FALSE,"NewYork";#N/A,#N/A,FALSE,"Gateway";#N/A,#N/A,FALSE,"GVH";#N/A,#N/A,FALSE,"GVM";#N/A,#N/A,FALSE,"GVT"}</definedName>
    <definedName name="_A100_2_5" localSheetId="4" hidden="1">{#N/A,#N/A,FALSE,"Ocean";#N/A,#N/A,FALSE,"NewYork";#N/A,#N/A,FALSE,"Gateway";#N/A,#N/A,FALSE,"GVH";#N/A,#N/A,FALSE,"GVM";#N/A,#N/A,FALSE,"GVT"}</definedName>
    <definedName name="_A100_2_5" localSheetId="6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3" hidden="1">{#N/A,#N/A,FALSE,"Ocean";#N/A,#N/A,FALSE,"NewYork";#N/A,#N/A,FALSE,"Gateway";#N/A,#N/A,FALSE,"GVH";#N/A,#N/A,FALSE,"GVM";#N/A,#N/A,FALSE,"GVT"}</definedName>
    <definedName name="_A100_3" localSheetId="4" hidden="1">{#N/A,#N/A,FALSE,"Ocean";#N/A,#N/A,FALSE,"NewYork";#N/A,#N/A,FALSE,"Gateway";#N/A,#N/A,FALSE,"GVH";#N/A,#N/A,FALSE,"GVM";#N/A,#N/A,FALSE,"GVT"}</definedName>
    <definedName name="_A100_3" localSheetId="6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3" hidden="1">{#N/A,#N/A,FALSE,"Ocean";#N/A,#N/A,FALSE,"NewYork";#N/A,#N/A,FALSE,"Gateway";#N/A,#N/A,FALSE,"GVH";#N/A,#N/A,FALSE,"GVM";#N/A,#N/A,FALSE,"GVT"}</definedName>
    <definedName name="_A100_4" localSheetId="4" hidden="1">{#N/A,#N/A,FALSE,"Ocean";#N/A,#N/A,FALSE,"NewYork";#N/A,#N/A,FALSE,"Gateway";#N/A,#N/A,FALSE,"GVH";#N/A,#N/A,FALSE,"GVM";#N/A,#N/A,FALSE,"GVT"}</definedName>
    <definedName name="_A100_4" localSheetId="6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3" hidden="1">{#N/A,#N/A,FALSE,"Ocean";#N/A,#N/A,FALSE,"NewYork";#N/A,#N/A,FALSE,"Gateway";#N/A,#N/A,FALSE,"GVH";#N/A,#N/A,FALSE,"GVM";#N/A,#N/A,FALSE,"GVT"}</definedName>
    <definedName name="_A100_5" localSheetId="4" hidden="1">{#N/A,#N/A,FALSE,"Ocean";#N/A,#N/A,FALSE,"NewYork";#N/A,#N/A,FALSE,"Gateway";#N/A,#N/A,FALSE,"GVH";#N/A,#N/A,FALSE,"GVM";#N/A,#N/A,FALSE,"GVT"}</definedName>
    <definedName name="_A100_5" localSheetId="6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3" hidden="1">{"hilight1",#N/A,FALSE,"HILIGHT1"}</definedName>
    <definedName name="_a2" localSheetId="4" hidden="1">{"hilight1",#N/A,FALSE,"HILIGHT1"}</definedName>
    <definedName name="_a2" localSheetId="6" hidden="1">{"hilight1",#N/A,FALSE,"HILIGHT1"}</definedName>
    <definedName name="_a2" hidden="1">{"hilight1",#N/A,FALSE,"HILIGHT1"}</definedName>
    <definedName name="_a3" localSheetId="3" hidden="1">{"hilight2",#N/A,FALSE,"HILIGHT2"}</definedName>
    <definedName name="_a3" localSheetId="4" hidden="1">{"hilight2",#N/A,FALSE,"HILIGHT2"}</definedName>
    <definedName name="_a3" localSheetId="6" hidden="1">{"hilight2",#N/A,FALSE,"HILIGHT2"}</definedName>
    <definedName name="_a3" hidden="1">{"hilight2",#N/A,FALSE,"HILIGHT2"}</definedName>
    <definedName name="_a4" localSheetId="3" hidden="1">{"hilight3",#N/A,FALSE,"HILIGHT3"}</definedName>
    <definedName name="_a4" localSheetId="4" hidden="1">{"hilight3",#N/A,FALSE,"HILIGHT3"}</definedName>
    <definedName name="_a4" localSheetId="6" hidden="1">{"hilight3",#N/A,FALSE,"HILIGHT3"}</definedName>
    <definedName name="_a4" hidden="1">{"hilight3",#N/A,FALSE,"HILIGHT3"}</definedName>
    <definedName name="_a5" localSheetId="3" hidden="1">{"income",#N/A,FALSE,"INCOME"}</definedName>
    <definedName name="_a5" localSheetId="4" hidden="1">{"income",#N/A,FALSE,"INCOME"}</definedName>
    <definedName name="_a5" localSheetId="6" hidden="1">{"income",#N/A,FALSE,"INCOME"}</definedName>
    <definedName name="_a5" hidden="1">{"income",#N/A,FALSE,"INCOME"}</definedName>
    <definedName name="_a6" localSheetId="3" hidden="1">{"index",#N/A,FALSE,"INDEX"}</definedName>
    <definedName name="_a6" localSheetId="4" hidden="1">{"index",#N/A,FALSE,"INDEX"}</definedName>
    <definedName name="_a6" localSheetId="6" hidden="1">{"index",#N/A,FALSE,"INDEX"}</definedName>
    <definedName name="_a6" hidden="1">{"index",#N/A,FALSE,"INDEX"}</definedName>
    <definedName name="_a7" localSheetId="3" hidden="1">{"PRINT_EST",#N/A,FALSE,"ESTMON"}</definedName>
    <definedName name="_a7" localSheetId="4" hidden="1">{"PRINT_EST",#N/A,FALSE,"ESTMON"}</definedName>
    <definedName name="_a7" localSheetId="6" hidden="1">{"PRINT_EST",#N/A,FALSE,"ESTMON"}</definedName>
    <definedName name="_a7" hidden="1">{"PRINT_EST",#N/A,FALSE,"ESTMON"}</definedName>
    <definedName name="_a8" localSheetId="3" hidden="1">{"revsale",#N/A,FALSE,"REV-ยุพดี"}</definedName>
    <definedName name="_a8" localSheetId="4" hidden="1">{"revsale",#N/A,FALSE,"REV-ยุพดี"}</definedName>
    <definedName name="_a8" localSheetId="6" hidden="1">{"revsale",#N/A,FALSE,"REV-ยุพดี"}</definedName>
    <definedName name="_a8" hidden="1">{"revsale",#N/A,FALSE,"REV-ยุพดี"}</definedName>
    <definedName name="_a9" localSheetId="3" hidden="1">{"revable",#N/A,FALSE,"REVABLE"}</definedName>
    <definedName name="_a9" localSheetId="4" hidden="1">{"revable",#N/A,FALSE,"REVABLE"}</definedName>
    <definedName name="_a9" localSheetId="6" hidden="1">{"revable",#N/A,FALSE,"REVABLE"}</definedName>
    <definedName name="_a9" hidden="1">{"revable",#N/A,FALSE,"REVABLE"}</definedName>
    <definedName name="_AA1" localSheetId="3" hidden="1">{"'Model'!$A$1:$N$53"}</definedName>
    <definedName name="_AA1" localSheetId="4" hidden="1">{"'Model'!$A$1:$N$53"}</definedName>
    <definedName name="_AA1" localSheetId="6" hidden="1">{"'Model'!$A$1:$N$53"}</definedName>
    <definedName name="_AA1" hidden="1">{"'Model'!$A$1:$N$53"}</definedName>
    <definedName name="_ASA1" localSheetId="3" hidden="1">{#N/A,#N/A,FALSE,"CAT3516";#N/A,#N/A,FALSE,"CAT3608";#N/A,#N/A,FALSE,"Wartsila";#N/A,#N/A,FALSE,"Asm";#N/A,#N/A,FALSE,"DG cost"}</definedName>
    <definedName name="_ASA1" localSheetId="4" hidden="1">{#N/A,#N/A,FALSE,"CAT3516";#N/A,#N/A,FALSE,"CAT3608";#N/A,#N/A,FALSE,"Wartsila";#N/A,#N/A,FALSE,"Asm";#N/A,#N/A,FALSE,"DG cost"}</definedName>
    <definedName name="_ASA1" localSheetId="6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3" hidden="1">{#N/A,#N/A,FALSE,"Ocean";#N/A,#N/A,FALSE,"NewYork";#N/A,#N/A,FALSE,"Gateway";#N/A,#N/A,FALSE,"GVH";#N/A,#N/A,FALSE,"GVM";#N/A,#N/A,FALSE,"GVT"}</definedName>
    <definedName name="_B201" localSheetId="4" hidden="1">{#N/A,#N/A,FALSE,"Ocean";#N/A,#N/A,FALSE,"NewYork";#N/A,#N/A,FALSE,"Gateway";#N/A,#N/A,FALSE,"GVH";#N/A,#N/A,FALSE,"GVM";#N/A,#N/A,FALSE,"GVT"}</definedName>
    <definedName name="_B201" localSheetId="6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3" hidden="1">{#N/A,#N/A,FALSE,"Ocean";#N/A,#N/A,FALSE,"NewYork";#N/A,#N/A,FALSE,"Gateway";#N/A,#N/A,FALSE,"GVH";#N/A,#N/A,FALSE,"GVM";#N/A,#N/A,FALSE,"GVT"}</definedName>
    <definedName name="_B201_1" localSheetId="4" hidden="1">{#N/A,#N/A,FALSE,"Ocean";#N/A,#N/A,FALSE,"NewYork";#N/A,#N/A,FALSE,"Gateway";#N/A,#N/A,FALSE,"GVH";#N/A,#N/A,FALSE,"GVM";#N/A,#N/A,FALSE,"GVT"}</definedName>
    <definedName name="_B201_1" localSheetId="6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3" hidden="1">{#N/A,#N/A,FALSE,"Ocean";#N/A,#N/A,FALSE,"NewYork";#N/A,#N/A,FALSE,"Gateway";#N/A,#N/A,FALSE,"GVH";#N/A,#N/A,FALSE,"GVM";#N/A,#N/A,FALSE,"GVT"}</definedName>
    <definedName name="_B201_1_1" localSheetId="4" hidden="1">{#N/A,#N/A,FALSE,"Ocean";#N/A,#N/A,FALSE,"NewYork";#N/A,#N/A,FALSE,"Gateway";#N/A,#N/A,FALSE,"GVH";#N/A,#N/A,FALSE,"GVM";#N/A,#N/A,FALSE,"GVT"}</definedName>
    <definedName name="_B201_1_1" localSheetId="6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3" hidden="1">{#N/A,#N/A,FALSE,"Ocean";#N/A,#N/A,FALSE,"NewYork";#N/A,#N/A,FALSE,"Gateway";#N/A,#N/A,FALSE,"GVH";#N/A,#N/A,FALSE,"GVM";#N/A,#N/A,FALSE,"GVT"}</definedName>
    <definedName name="_B201_1_2" localSheetId="4" hidden="1">{#N/A,#N/A,FALSE,"Ocean";#N/A,#N/A,FALSE,"NewYork";#N/A,#N/A,FALSE,"Gateway";#N/A,#N/A,FALSE,"GVH";#N/A,#N/A,FALSE,"GVM";#N/A,#N/A,FALSE,"GVT"}</definedName>
    <definedName name="_B201_1_2" localSheetId="6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3" hidden="1">{#N/A,#N/A,FALSE,"Ocean";#N/A,#N/A,FALSE,"NewYork";#N/A,#N/A,FALSE,"Gateway";#N/A,#N/A,FALSE,"GVH";#N/A,#N/A,FALSE,"GVM";#N/A,#N/A,FALSE,"GVT"}</definedName>
    <definedName name="_B201_1_3" localSheetId="4" hidden="1">{#N/A,#N/A,FALSE,"Ocean";#N/A,#N/A,FALSE,"NewYork";#N/A,#N/A,FALSE,"Gateway";#N/A,#N/A,FALSE,"GVH";#N/A,#N/A,FALSE,"GVM";#N/A,#N/A,FALSE,"GVT"}</definedName>
    <definedName name="_B201_1_3" localSheetId="6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3" hidden="1">{#N/A,#N/A,FALSE,"Ocean";#N/A,#N/A,FALSE,"NewYork";#N/A,#N/A,FALSE,"Gateway";#N/A,#N/A,FALSE,"GVH";#N/A,#N/A,FALSE,"GVM";#N/A,#N/A,FALSE,"GVT"}</definedName>
    <definedName name="_B201_1_4" localSheetId="4" hidden="1">{#N/A,#N/A,FALSE,"Ocean";#N/A,#N/A,FALSE,"NewYork";#N/A,#N/A,FALSE,"Gateway";#N/A,#N/A,FALSE,"GVH";#N/A,#N/A,FALSE,"GVM";#N/A,#N/A,FALSE,"GVT"}</definedName>
    <definedName name="_B201_1_4" localSheetId="6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3" hidden="1">{#N/A,#N/A,FALSE,"Ocean";#N/A,#N/A,FALSE,"NewYork";#N/A,#N/A,FALSE,"Gateway";#N/A,#N/A,FALSE,"GVH";#N/A,#N/A,FALSE,"GVM";#N/A,#N/A,FALSE,"GVT"}</definedName>
    <definedName name="_B201_1_5" localSheetId="4" hidden="1">{#N/A,#N/A,FALSE,"Ocean";#N/A,#N/A,FALSE,"NewYork";#N/A,#N/A,FALSE,"Gateway";#N/A,#N/A,FALSE,"GVH";#N/A,#N/A,FALSE,"GVM";#N/A,#N/A,FALSE,"GVT"}</definedName>
    <definedName name="_B201_1_5" localSheetId="6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3" hidden="1">{#N/A,#N/A,FALSE,"Ocean";#N/A,#N/A,FALSE,"NewYork";#N/A,#N/A,FALSE,"Gateway";#N/A,#N/A,FALSE,"GVH";#N/A,#N/A,FALSE,"GVM";#N/A,#N/A,FALSE,"GVT"}</definedName>
    <definedName name="_B201_2" localSheetId="4" hidden="1">{#N/A,#N/A,FALSE,"Ocean";#N/A,#N/A,FALSE,"NewYork";#N/A,#N/A,FALSE,"Gateway";#N/A,#N/A,FALSE,"GVH";#N/A,#N/A,FALSE,"GVM";#N/A,#N/A,FALSE,"GVT"}</definedName>
    <definedName name="_B201_2" localSheetId="6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3" hidden="1">{#N/A,#N/A,FALSE,"Ocean";#N/A,#N/A,FALSE,"NewYork";#N/A,#N/A,FALSE,"Gateway";#N/A,#N/A,FALSE,"GVH";#N/A,#N/A,FALSE,"GVM";#N/A,#N/A,FALSE,"GVT"}</definedName>
    <definedName name="_B201_2_1" localSheetId="4" hidden="1">{#N/A,#N/A,FALSE,"Ocean";#N/A,#N/A,FALSE,"NewYork";#N/A,#N/A,FALSE,"Gateway";#N/A,#N/A,FALSE,"GVH";#N/A,#N/A,FALSE,"GVM";#N/A,#N/A,FALSE,"GVT"}</definedName>
    <definedName name="_B201_2_1" localSheetId="6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3" hidden="1">{#N/A,#N/A,FALSE,"Ocean";#N/A,#N/A,FALSE,"NewYork";#N/A,#N/A,FALSE,"Gateway";#N/A,#N/A,FALSE,"GVH";#N/A,#N/A,FALSE,"GVM";#N/A,#N/A,FALSE,"GVT"}</definedName>
    <definedName name="_B201_2_2" localSheetId="4" hidden="1">{#N/A,#N/A,FALSE,"Ocean";#N/A,#N/A,FALSE,"NewYork";#N/A,#N/A,FALSE,"Gateway";#N/A,#N/A,FALSE,"GVH";#N/A,#N/A,FALSE,"GVM";#N/A,#N/A,FALSE,"GVT"}</definedName>
    <definedName name="_B201_2_2" localSheetId="6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3" hidden="1">{#N/A,#N/A,FALSE,"Ocean";#N/A,#N/A,FALSE,"NewYork";#N/A,#N/A,FALSE,"Gateway";#N/A,#N/A,FALSE,"GVH";#N/A,#N/A,FALSE,"GVM";#N/A,#N/A,FALSE,"GVT"}</definedName>
    <definedName name="_B201_2_3" localSheetId="4" hidden="1">{#N/A,#N/A,FALSE,"Ocean";#N/A,#N/A,FALSE,"NewYork";#N/A,#N/A,FALSE,"Gateway";#N/A,#N/A,FALSE,"GVH";#N/A,#N/A,FALSE,"GVM";#N/A,#N/A,FALSE,"GVT"}</definedName>
    <definedName name="_B201_2_3" localSheetId="6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3" hidden="1">{#N/A,#N/A,FALSE,"Ocean";#N/A,#N/A,FALSE,"NewYork";#N/A,#N/A,FALSE,"Gateway";#N/A,#N/A,FALSE,"GVH";#N/A,#N/A,FALSE,"GVM";#N/A,#N/A,FALSE,"GVT"}</definedName>
    <definedName name="_B201_2_4" localSheetId="4" hidden="1">{#N/A,#N/A,FALSE,"Ocean";#N/A,#N/A,FALSE,"NewYork";#N/A,#N/A,FALSE,"Gateway";#N/A,#N/A,FALSE,"GVH";#N/A,#N/A,FALSE,"GVM";#N/A,#N/A,FALSE,"GVT"}</definedName>
    <definedName name="_B201_2_4" localSheetId="6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3" hidden="1">{#N/A,#N/A,FALSE,"Ocean";#N/A,#N/A,FALSE,"NewYork";#N/A,#N/A,FALSE,"Gateway";#N/A,#N/A,FALSE,"GVH";#N/A,#N/A,FALSE,"GVM";#N/A,#N/A,FALSE,"GVT"}</definedName>
    <definedName name="_B201_2_5" localSheetId="4" hidden="1">{#N/A,#N/A,FALSE,"Ocean";#N/A,#N/A,FALSE,"NewYork";#N/A,#N/A,FALSE,"Gateway";#N/A,#N/A,FALSE,"GVH";#N/A,#N/A,FALSE,"GVM";#N/A,#N/A,FALSE,"GVT"}</definedName>
    <definedName name="_B201_2_5" localSheetId="6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3" hidden="1">{#N/A,#N/A,FALSE,"Ocean";#N/A,#N/A,FALSE,"NewYork";#N/A,#N/A,FALSE,"Gateway";#N/A,#N/A,FALSE,"GVH";#N/A,#N/A,FALSE,"GVM";#N/A,#N/A,FALSE,"GVT"}</definedName>
    <definedName name="_B201_3" localSheetId="4" hidden="1">{#N/A,#N/A,FALSE,"Ocean";#N/A,#N/A,FALSE,"NewYork";#N/A,#N/A,FALSE,"Gateway";#N/A,#N/A,FALSE,"GVH";#N/A,#N/A,FALSE,"GVM";#N/A,#N/A,FALSE,"GVT"}</definedName>
    <definedName name="_B201_3" localSheetId="6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3" hidden="1">{#N/A,#N/A,FALSE,"Ocean";#N/A,#N/A,FALSE,"NewYork";#N/A,#N/A,FALSE,"Gateway";#N/A,#N/A,FALSE,"GVH";#N/A,#N/A,FALSE,"GVM";#N/A,#N/A,FALSE,"GVT"}</definedName>
    <definedName name="_B201_4" localSheetId="4" hidden="1">{#N/A,#N/A,FALSE,"Ocean";#N/A,#N/A,FALSE,"NewYork";#N/A,#N/A,FALSE,"Gateway";#N/A,#N/A,FALSE,"GVH";#N/A,#N/A,FALSE,"GVM";#N/A,#N/A,FALSE,"GVT"}</definedName>
    <definedName name="_B201_4" localSheetId="6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3" hidden="1">{#N/A,#N/A,FALSE,"Ocean";#N/A,#N/A,FALSE,"NewYork";#N/A,#N/A,FALSE,"Gateway";#N/A,#N/A,FALSE,"GVH";#N/A,#N/A,FALSE,"GVM";#N/A,#N/A,FALSE,"GVT"}</definedName>
    <definedName name="_B201_5" localSheetId="4" hidden="1">{#N/A,#N/A,FALSE,"Ocean";#N/A,#N/A,FALSE,"NewYork";#N/A,#N/A,FALSE,"Gateway";#N/A,#N/A,FALSE,"GVH";#N/A,#N/A,FALSE,"GVM";#N/A,#N/A,FALSE,"GVT"}</definedName>
    <definedName name="_B201_5" localSheetId="6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3" hidden="1">{"'Model'!$A$1:$N$53"}</definedName>
    <definedName name="_cut10" localSheetId="4" hidden="1">{"'Model'!$A$1:$N$53"}</definedName>
    <definedName name="_cut10" localSheetId="6" hidden="1">{"'Model'!$A$1:$N$53"}</definedName>
    <definedName name="_cut10" hidden="1">{"'Model'!$A$1:$N$53"}</definedName>
    <definedName name="_d1" localSheetId="3" hidden="1">{"'Model'!$A$1:$N$53"}</definedName>
    <definedName name="_d1" localSheetId="4" hidden="1">{"'Model'!$A$1:$N$53"}</definedName>
    <definedName name="_d1" localSheetId="6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3" hidden="1">{#N/A,#N/A,FALSE,"BUDGET"}</definedName>
    <definedName name="_DET4" localSheetId="4" hidden="1">{#N/A,#N/A,FALSE,"BUDGET"}</definedName>
    <definedName name="_DET4" localSheetId="6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3" hidden="1">{"'Eng (page2)'!$A$1:$D$52"}</definedName>
    <definedName name="_er43" localSheetId="4" hidden="1">{"'Eng (page2)'!$A$1:$D$52"}</definedName>
    <definedName name="_er43" localSheetId="6" hidden="1">{"'Eng (page2)'!$A$1:$D$52"}</definedName>
    <definedName name="_er43" hidden="1">{"'Eng (page2)'!$A$1:$D$52"}</definedName>
    <definedName name="_Example" localSheetId="3" hidden="1">#REF!</definedName>
    <definedName name="_Example" localSheetId="4" hidden="1">#REF!</definedName>
    <definedName name="_Example" localSheetId="6" hidden="1">#REF!</definedName>
    <definedName name="_Example" hidden="1">#REF!</definedName>
    <definedName name="_F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localSheetId="6" hidden="1">#REF!</definedName>
    <definedName name="_xlnm._FilterDatabase" hidden="1">#REF!</definedName>
    <definedName name="_G1" localSheetId="3" hidden="1">{"'Eng (page2)'!$A$1:$D$52"}</definedName>
    <definedName name="_G1" localSheetId="4" hidden="1">{"'Eng (page2)'!$A$1:$D$52"}</definedName>
    <definedName name="_G1" localSheetId="6" hidden="1">{"'Eng (page2)'!$A$1:$D$52"}</definedName>
    <definedName name="_G1" hidden="1">{"'Eng (page2)'!$A$1:$D$52"}</definedName>
    <definedName name="_HYS4" localSheetId="3" hidden="1">{"'Changes Log'!$A$1:$F$25"}</definedName>
    <definedName name="_HYS4" localSheetId="4" hidden="1">{"'Changes Log'!$A$1:$F$25"}</definedName>
    <definedName name="_HYS4" localSheetId="6" hidden="1">{"'Changes Log'!$A$1:$F$25"}</definedName>
    <definedName name="_HYS4" hidden="1">{"'Changes Log'!$A$1:$F$25"}</definedName>
    <definedName name="_K306" localSheetId="3" hidden="1">{"'Eng (page2)'!$A$1:$D$52"}</definedName>
    <definedName name="_K306" localSheetId="4" hidden="1">{"'Eng (page2)'!$A$1:$D$52"}</definedName>
    <definedName name="_K306" localSheetId="6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3" hidden="1">{"'Changes Log'!$A$1:$F$25"}</definedName>
    <definedName name="_KIM01" localSheetId="4" hidden="1">{"'Changes Log'!$A$1:$F$25"}</definedName>
    <definedName name="_KIM01" localSheetId="6" hidden="1">{"'Changes Log'!$A$1:$F$25"}</definedName>
    <definedName name="_KIM01" hidden="1">{"'Changes Log'!$A$1:$F$25"}</definedName>
    <definedName name="_L310" localSheetId="3" hidden="1">{"'Eng (page2)'!$A$1:$D$52"}</definedName>
    <definedName name="_L310" localSheetId="4" hidden="1">{"'Eng (page2)'!$A$1:$D$52"}</definedName>
    <definedName name="_L310" localSheetId="6" hidden="1">{"'Eng (page2)'!$A$1:$D$52"}</definedName>
    <definedName name="_L310" hidden="1">{"'Eng (page2)'!$A$1:$D$52"}</definedName>
    <definedName name="_LF12" hidden="1">#REF!</definedName>
    <definedName name="_Look" localSheetId="3" hidden="1">#REF!</definedName>
    <definedName name="_Look" localSheetId="4" hidden="1">#REF!</definedName>
    <definedName name="_Look" localSheetId="6" hidden="1">#REF!</definedName>
    <definedName name="_Look" hidden="1">#REF!</definedName>
    <definedName name="_LT5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3" hidden="1">{"'Changes Log'!$A$1:$F$25"}</definedName>
    <definedName name="_MO1" localSheetId="4" hidden="1">{"'Changes Log'!$A$1:$F$25"}</definedName>
    <definedName name="_MO1" localSheetId="6" hidden="1">{"'Changes Log'!$A$1:$F$25"}</definedName>
    <definedName name="_MO1" hidden="1">{"'Changes Log'!$A$1:$F$25"}</definedName>
    <definedName name="_NSO2" localSheetId="3" hidden="1">{"'Sheet1'!$L$16"}</definedName>
    <definedName name="_NSO2" localSheetId="4" hidden="1">{"'Sheet1'!$L$16"}</definedName>
    <definedName name="_NSO2" localSheetId="6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localSheetId="3" hidden="1">#REF!</definedName>
    <definedName name="_Series" localSheetId="4" hidden="1">#REF!</definedName>
    <definedName name="_Series" localSheetId="6" hidden="1">#REF!</definedName>
    <definedName name="_Series" hidden="1">#REF!</definedName>
    <definedName name="_Shading" localSheetId="3" hidden="1">#REF!</definedName>
    <definedName name="_Shading" localSheetId="4" hidden="1">#REF!</definedName>
    <definedName name="_Shading" localSheetId="6" hidden="1">#REF!</definedName>
    <definedName name="_Shading" hidden="1">#REF!</definedName>
    <definedName name="_sm1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3" hidden="1">{"'Eng (page2)'!$A$1:$D$52"}</definedName>
    <definedName name="_Tic30" localSheetId="4" hidden="1">{"'Eng (page2)'!$A$1:$D$52"}</definedName>
    <definedName name="_Tic30" localSheetId="6" hidden="1">{"'Eng (page2)'!$A$1:$D$52"}</definedName>
    <definedName name="_Tic30" hidden="1">{"'Eng (page2)'!$A$1:$D$52"}</definedName>
    <definedName name="_TM2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3" hidden="1">{"'Eng (page2)'!$A$1:$D$52"}</definedName>
    <definedName name="_u645" localSheetId="4" hidden="1">{"'Eng (page2)'!$A$1:$D$52"}</definedName>
    <definedName name="_u645" localSheetId="6" hidden="1">{"'Eng (page2)'!$A$1:$D$52"}</definedName>
    <definedName name="_u645" hidden="1">{"'Eng (page2)'!$A$1:$D$52"}</definedName>
    <definedName name="_V320" localSheetId="3" hidden="1">{"'Eng (page2)'!$A$1:$D$52"}</definedName>
    <definedName name="_V320" localSheetId="4" hidden="1">{"'Eng (page2)'!$A$1:$D$52"}</definedName>
    <definedName name="_V320" localSheetId="6" hidden="1">{"'Eng (page2)'!$A$1:$D$52"}</definedName>
    <definedName name="_V320" hidden="1">{"'Eng (page2)'!$A$1:$D$52"}</definedName>
    <definedName name="_X2" localSheetId="3" hidden="1">{"'Eng (page2)'!$A$1:$D$52"}</definedName>
    <definedName name="_X2" localSheetId="4" hidden="1">{"'Eng (page2)'!$A$1:$D$52"}</definedName>
    <definedName name="_X2" localSheetId="6" hidden="1">{"'Eng (page2)'!$A$1:$D$52"}</definedName>
    <definedName name="_X2" hidden="1">{"'Eng (page2)'!$A$1:$D$52"}</definedName>
    <definedName name="_y4" localSheetId="3" hidden="1">{"'Eng (page2)'!$A$1:$D$52"}</definedName>
    <definedName name="_y4" localSheetId="4" hidden="1">{"'Eng (page2)'!$A$1:$D$52"}</definedName>
    <definedName name="_y4" localSheetId="6" hidden="1">{"'Eng (page2)'!$A$1:$D$52"}</definedName>
    <definedName name="_y4" hidden="1">{"'Eng (page2)'!$A$1:$D$52"}</definedName>
    <definedName name="_ZH111" localSheetId="3" hidden="1">{"'Model'!$A$1:$N$53"}</definedName>
    <definedName name="_ZH111" localSheetId="4" hidden="1">{"'Model'!$A$1:$N$53"}</definedName>
    <definedName name="_ZH111" localSheetId="6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3" hidden="1">{"hilight3",#N/A,FALSE,"HILIGHT3"}</definedName>
    <definedName name="a4." localSheetId="4" hidden="1">{"hilight3",#N/A,FALSE,"HILIGHT3"}</definedName>
    <definedName name="a4." localSheetId="6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3" hidden="1">{"'Eng (page2)'!$A$1:$D$52"}</definedName>
    <definedName name="aaaa" localSheetId="4" hidden="1">{"'Eng (page2)'!$A$1:$D$52"}</definedName>
    <definedName name="aaaa" localSheetId="6" hidden="1">{"'Eng (page2)'!$A$1:$D$52"}</definedName>
    <definedName name="aaaa" hidden="1">{"'Eng (page2)'!$A$1:$D$52"}</definedName>
    <definedName name="AAAAA" hidden="1">#REF!</definedName>
    <definedName name="AAAAAA" localSheetId="3" hidden="1">{#N/A,#N/A,FALSE,"MAIN";#N/A,#N/A,FALSE,"ACTvsBUD"}</definedName>
    <definedName name="AAAAAA" localSheetId="4" hidden="1">{#N/A,#N/A,FALSE,"MAIN";#N/A,#N/A,FALSE,"ACTvsBUD"}</definedName>
    <definedName name="AAAAAA" localSheetId="6" hidden="1">{#N/A,#N/A,FALSE,"MAIN";#N/A,#N/A,FALSE,"ACTvsBUD"}</definedName>
    <definedName name="AAAAAA" hidden="1">{#N/A,#N/A,FALSE,"MAIN";#N/A,#N/A,FALSE,"ACTvsBUD"}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3" hidden="1">{"'Eng (page2)'!$A$1:$D$52"}</definedName>
    <definedName name="aaaaaaaa" localSheetId="4" hidden="1">{"'Eng (page2)'!$A$1:$D$52"}</definedName>
    <definedName name="aaaaaaaa" localSheetId="6" hidden="1">{"'Eng (page2)'!$A$1:$D$52"}</definedName>
    <definedName name="aaaaaaaa" hidden="1">{"'Eng (page2)'!$A$1:$D$52"}</definedName>
    <definedName name="aaaall" localSheetId="3" hidden="1">{"'Eng (page2)'!$A$1:$D$52"}</definedName>
    <definedName name="aaaall" localSheetId="4" hidden="1">{"'Eng (page2)'!$A$1:$D$52"}</definedName>
    <definedName name="aaaall" localSheetId="6" hidden="1">{"'Eng (page2)'!$A$1:$D$52"}</definedName>
    <definedName name="aaaall" hidden="1">{"'Eng (page2)'!$A$1:$D$52"}</definedName>
    <definedName name="aaaawrx" localSheetId="3" hidden="1">{"'Eng (page2)'!$A$1:$D$52"}</definedName>
    <definedName name="aaaawrx" localSheetId="4" hidden="1">{"'Eng (page2)'!$A$1:$D$52"}</definedName>
    <definedName name="aaaawrx" localSheetId="6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3" hidden="1">{"'Model'!$A$1:$N$53"}</definedName>
    <definedName name="aaaqw" localSheetId="4" hidden="1">{"'Model'!$A$1:$N$53"}</definedName>
    <definedName name="aaaqw" localSheetId="6" hidden="1">{"'Model'!$A$1:$N$53"}</definedName>
    <definedName name="aaaqw" hidden="1">{"'Model'!$A$1:$N$53"}</definedName>
    <definedName name="aaga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3" hidden="1">{"'Model'!$A$1:$N$53"}</definedName>
    <definedName name="ac" localSheetId="4" hidden="1">{"'Model'!$A$1:$N$53"}</definedName>
    <definedName name="ac" localSheetId="6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3" hidden="1">{"'Eng (page2)'!$A$1:$D$52"}</definedName>
    <definedName name="accrue" localSheetId="4" hidden="1">{"'Eng (page2)'!$A$1:$D$52"}</definedName>
    <definedName name="accrue" localSheetId="6" hidden="1">{"'Eng (page2)'!$A$1:$D$52"}</definedName>
    <definedName name="accrue" hidden="1">{"'Eng (page2)'!$A$1:$D$52"}</definedName>
    <definedName name="adas" localSheetId="3" hidden="1">{"'Model'!$A$1:$N$53"}</definedName>
    <definedName name="adas" localSheetId="4" hidden="1">{"'Model'!$A$1:$N$53"}</definedName>
    <definedName name="adas" localSheetId="6" hidden="1">{"'Model'!$A$1:$N$53"}</definedName>
    <definedName name="adas" hidden="1">{"'Model'!$A$1:$N$53"}</definedName>
    <definedName name="ADD_BACK_ITEM_200200">#REF!</definedName>
    <definedName name="adfdrg" localSheetId="3" hidden="1">{"'Eng (page2)'!$A$1:$D$52"}</definedName>
    <definedName name="adfdrg" localSheetId="4" hidden="1">{"'Eng (page2)'!$A$1:$D$52"}</definedName>
    <definedName name="adfdrg" localSheetId="6" hidden="1">{"'Eng (page2)'!$A$1:$D$52"}</definedName>
    <definedName name="adfdrg" hidden="1">{"'Eng (page2)'!$A$1:$D$52"}</definedName>
    <definedName name="Admin" localSheetId="3" hidden="1">{"'Eng (page2)'!$A$1:$D$52"}</definedName>
    <definedName name="Admin" localSheetId="4" hidden="1">{"'Eng (page2)'!$A$1:$D$52"}</definedName>
    <definedName name="Admin" localSheetId="6" hidden="1">{"'Eng (page2)'!$A$1:$D$52"}</definedName>
    <definedName name="Admin" hidden="1">{"'Eng (page2)'!$A$1:$D$52"}</definedName>
    <definedName name="Adminis" localSheetId="3" hidden="1">{"'Eng (page2)'!$A$1:$D$52"}</definedName>
    <definedName name="Adminis" localSheetId="4" hidden="1">{"'Eng (page2)'!$A$1:$D$52"}</definedName>
    <definedName name="Adminis" localSheetId="6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3" hidden="1">{"Act Vs Fcst YTD",#N/A,TRUE,"Monthly PL"}</definedName>
    <definedName name="agdagd" localSheetId="4" hidden="1">{"Act Vs Fcst YTD",#N/A,TRUE,"Monthly PL"}</definedName>
    <definedName name="agdagd" localSheetId="6" hidden="1">{"Act Vs Fcst YTD",#N/A,TRUE,"Monthly PL"}</definedName>
    <definedName name="agdagd" hidden="1">{"Act Vs Fcst YTD",#N/A,TRUE,"Monthly PL"}</definedName>
    <definedName name="agdagd_1" localSheetId="3" hidden="1">{"Act Vs Fcst YTD",#N/A,TRUE,"Monthly PL"}</definedName>
    <definedName name="agdagd_1" localSheetId="4" hidden="1">{"Act Vs Fcst YTD",#N/A,TRUE,"Monthly PL"}</definedName>
    <definedName name="agdagd_1" localSheetId="6" hidden="1">{"Act Vs Fcst YTD",#N/A,TRUE,"Monthly PL"}</definedName>
    <definedName name="agdagd_1" hidden="1">{"Act Vs Fcst YTD",#N/A,TRUE,"Monthly PL"}</definedName>
    <definedName name="agdagd_1_1" localSheetId="3" hidden="1">{"Act Vs Fcst YTD",#N/A,TRUE,"Monthly PL"}</definedName>
    <definedName name="agdagd_1_1" localSheetId="4" hidden="1">{"Act Vs Fcst YTD",#N/A,TRUE,"Monthly PL"}</definedName>
    <definedName name="agdagd_1_1" localSheetId="6" hidden="1">{"Act Vs Fcst YTD",#N/A,TRUE,"Monthly PL"}</definedName>
    <definedName name="agdagd_1_1" hidden="1">{"Act Vs Fcst YTD",#N/A,TRUE,"Monthly PL"}</definedName>
    <definedName name="agdagd_1_2" localSheetId="3" hidden="1">{"Act Vs Fcst YTD",#N/A,TRUE,"Monthly PL"}</definedName>
    <definedName name="agdagd_1_2" localSheetId="4" hidden="1">{"Act Vs Fcst YTD",#N/A,TRUE,"Monthly PL"}</definedName>
    <definedName name="agdagd_1_2" localSheetId="6" hidden="1">{"Act Vs Fcst YTD",#N/A,TRUE,"Monthly PL"}</definedName>
    <definedName name="agdagd_1_2" hidden="1">{"Act Vs Fcst YTD",#N/A,TRUE,"Monthly PL"}</definedName>
    <definedName name="agdagd_1_3" localSheetId="3" hidden="1">{"Act Vs Fcst YTD",#N/A,TRUE,"Monthly PL"}</definedName>
    <definedName name="agdagd_1_3" localSheetId="4" hidden="1">{"Act Vs Fcst YTD",#N/A,TRUE,"Monthly PL"}</definedName>
    <definedName name="agdagd_1_3" localSheetId="6" hidden="1">{"Act Vs Fcst YTD",#N/A,TRUE,"Monthly PL"}</definedName>
    <definedName name="agdagd_1_3" hidden="1">{"Act Vs Fcst YTD",#N/A,TRUE,"Monthly PL"}</definedName>
    <definedName name="agdagd_1_4" localSheetId="3" hidden="1">{"Act Vs Fcst YTD",#N/A,TRUE,"Monthly PL"}</definedName>
    <definedName name="agdagd_1_4" localSheetId="4" hidden="1">{"Act Vs Fcst YTD",#N/A,TRUE,"Monthly PL"}</definedName>
    <definedName name="agdagd_1_4" localSheetId="6" hidden="1">{"Act Vs Fcst YTD",#N/A,TRUE,"Monthly PL"}</definedName>
    <definedName name="agdagd_1_4" hidden="1">{"Act Vs Fcst YTD",#N/A,TRUE,"Monthly PL"}</definedName>
    <definedName name="agdagd_1_5" localSheetId="3" hidden="1">{"Act Vs Fcst YTD",#N/A,TRUE,"Monthly PL"}</definedName>
    <definedName name="agdagd_1_5" localSheetId="4" hidden="1">{"Act Vs Fcst YTD",#N/A,TRUE,"Monthly PL"}</definedName>
    <definedName name="agdagd_1_5" localSheetId="6" hidden="1">{"Act Vs Fcst YTD",#N/A,TRUE,"Monthly PL"}</definedName>
    <definedName name="agdagd_1_5" hidden="1">{"Act Vs Fcst YTD",#N/A,TRUE,"Monthly PL"}</definedName>
    <definedName name="agdagd_2" localSheetId="3" hidden="1">{"Act Vs Fcst YTD",#N/A,TRUE,"Monthly PL"}</definedName>
    <definedName name="agdagd_2" localSheetId="4" hidden="1">{"Act Vs Fcst YTD",#N/A,TRUE,"Monthly PL"}</definedName>
    <definedName name="agdagd_2" localSheetId="6" hidden="1">{"Act Vs Fcst YTD",#N/A,TRUE,"Monthly PL"}</definedName>
    <definedName name="agdagd_2" hidden="1">{"Act Vs Fcst YTD",#N/A,TRUE,"Monthly PL"}</definedName>
    <definedName name="agdagd_2_1" localSheetId="3" hidden="1">{"Act Vs Fcst YTD",#N/A,TRUE,"Monthly PL"}</definedName>
    <definedName name="agdagd_2_1" localSheetId="4" hidden="1">{"Act Vs Fcst YTD",#N/A,TRUE,"Monthly PL"}</definedName>
    <definedName name="agdagd_2_1" localSheetId="6" hidden="1">{"Act Vs Fcst YTD",#N/A,TRUE,"Monthly PL"}</definedName>
    <definedName name="agdagd_2_1" hidden="1">{"Act Vs Fcst YTD",#N/A,TRUE,"Monthly PL"}</definedName>
    <definedName name="agdagd_2_2" localSheetId="3" hidden="1">{"Act Vs Fcst YTD",#N/A,TRUE,"Monthly PL"}</definedName>
    <definedName name="agdagd_2_2" localSheetId="4" hidden="1">{"Act Vs Fcst YTD",#N/A,TRUE,"Monthly PL"}</definedName>
    <definedName name="agdagd_2_2" localSheetId="6" hidden="1">{"Act Vs Fcst YTD",#N/A,TRUE,"Monthly PL"}</definedName>
    <definedName name="agdagd_2_2" hidden="1">{"Act Vs Fcst YTD",#N/A,TRUE,"Monthly PL"}</definedName>
    <definedName name="agdagd_2_3" localSheetId="3" hidden="1">{"Act Vs Fcst YTD",#N/A,TRUE,"Monthly PL"}</definedName>
    <definedName name="agdagd_2_3" localSheetId="4" hidden="1">{"Act Vs Fcst YTD",#N/A,TRUE,"Monthly PL"}</definedName>
    <definedName name="agdagd_2_3" localSheetId="6" hidden="1">{"Act Vs Fcst YTD",#N/A,TRUE,"Monthly PL"}</definedName>
    <definedName name="agdagd_2_3" hidden="1">{"Act Vs Fcst YTD",#N/A,TRUE,"Monthly PL"}</definedName>
    <definedName name="agdagd_2_4" localSheetId="3" hidden="1">{"Act Vs Fcst YTD",#N/A,TRUE,"Monthly PL"}</definedName>
    <definedName name="agdagd_2_4" localSheetId="4" hidden="1">{"Act Vs Fcst YTD",#N/A,TRUE,"Monthly PL"}</definedName>
    <definedName name="agdagd_2_4" localSheetId="6" hidden="1">{"Act Vs Fcst YTD",#N/A,TRUE,"Monthly PL"}</definedName>
    <definedName name="agdagd_2_4" hidden="1">{"Act Vs Fcst YTD",#N/A,TRUE,"Monthly PL"}</definedName>
    <definedName name="agdagd_2_5" localSheetId="3" hidden="1">{"Act Vs Fcst YTD",#N/A,TRUE,"Monthly PL"}</definedName>
    <definedName name="agdagd_2_5" localSheetId="4" hidden="1">{"Act Vs Fcst YTD",#N/A,TRUE,"Monthly PL"}</definedName>
    <definedName name="agdagd_2_5" localSheetId="6" hidden="1">{"Act Vs Fcst YTD",#N/A,TRUE,"Monthly PL"}</definedName>
    <definedName name="agdagd_2_5" hidden="1">{"Act Vs Fcst YTD",#N/A,TRUE,"Monthly PL"}</definedName>
    <definedName name="agdagd_3" localSheetId="3" hidden="1">{"Act Vs Fcst YTD",#N/A,TRUE,"Monthly PL"}</definedName>
    <definedName name="agdagd_3" localSheetId="4" hidden="1">{"Act Vs Fcst YTD",#N/A,TRUE,"Monthly PL"}</definedName>
    <definedName name="agdagd_3" localSheetId="6" hidden="1">{"Act Vs Fcst YTD",#N/A,TRUE,"Monthly PL"}</definedName>
    <definedName name="agdagd_3" hidden="1">{"Act Vs Fcst YTD",#N/A,TRUE,"Monthly PL"}</definedName>
    <definedName name="agdagd_4" localSheetId="3" hidden="1">{"Act Vs Fcst YTD",#N/A,TRUE,"Monthly PL"}</definedName>
    <definedName name="agdagd_4" localSheetId="4" hidden="1">{"Act Vs Fcst YTD",#N/A,TRUE,"Monthly PL"}</definedName>
    <definedName name="agdagd_4" localSheetId="6" hidden="1">{"Act Vs Fcst YTD",#N/A,TRUE,"Monthly PL"}</definedName>
    <definedName name="agdagd_4" hidden="1">{"Act Vs Fcst YTD",#N/A,TRUE,"Monthly PL"}</definedName>
    <definedName name="agdagd_5" localSheetId="3" hidden="1">{"Act Vs Fcst YTD",#N/A,TRUE,"Monthly PL"}</definedName>
    <definedName name="agdagd_5" localSheetId="4" hidden="1">{"Act Vs Fcst YTD",#N/A,TRUE,"Monthly PL"}</definedName>
    <definedName name="agdagd_5" localSheetId="6" hidden="1">{"Act Vs Fcst YTD",#N/A,TRUE,"Monthly PL"}</definedName>
    <definedName name="agdagd_5" hidden="1">{"Act Vs Fcst YTD",#N/A,TRUE,"Monthly PL"}</definedName>
    <definedName name="ai" localSheetId="3" hidden="1">{"'Eng (page2)'!$A$1:$D$52"}</definedName>
    <definedName name="ai" localSheetId="4" hidden="1">{"'Eng (page2)'!$A$1:$D$52"}</definedName>
    <definedName name="ai" localSheetId="6" hidden="1">{"'Eng (page2)'!$A$1:$D$52"}</definedName>
    <definedName name="ai" hidden="1">{"'Eng (page2)'!$A$1:$D$52"}</definedName>
    <definedName name="ak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3" hidden="1">{"'Eng (page2)'!$A$1:$D$52"}</definedName>
    <definedName name="ammmmmmmmm" localSheetId="4" hidden="1">{"'Eng (page2)'!$A$1:$D$52"}</definedName>
    <definedName name="ammmmmmmmm" localSheetId="6" hidden="1">{"'Eng (page2)'!$A$1:$D$52"}</definedName>
    <definedName name="ammmmmmmmm" hidden="1">{"'Eng (page2)'!$A$1:$D$52"}</definedName>
    <definedName name="AMORTIZATION_INVESTMENT_IN_PSC">#REF!</definedName>
    <definedName name="ana" localSheetId="3" hidden="1">{"'Model'!$A$1:$N$53"}</definedName>
    <definedName name="ana" localSheetId="4" hidden="1">{"'Model'!$A$1:$N$53"}</definedName>
    <definedName name="ana" localSheetId="6" hidden="1">{"'Model'!$A$1:$N$53"}</definedName>
    <definedName name="ana" hidden="1">{"'Model'!$A$1:$N$53"}</definedName>
    <definedName name="anscount" hidden="1">3</definedName>
    <definedName name="ANU" localSheetId="3" hidden="1">{"'Eng (page2)'!$A$1:$D$52"}</definedName>
    <definedName name="ANU" localSheetId="4" hidden="1">{"'Eng (page2)'!$A$1:$D$52"}</definedName>
    <definedName name="ANU" localSheetId="6" hidden="1">{"'Eng (page2)'!$A$1:$D$52"}</definedName>
    <definedName name="ANU" hidden="1">{"'Eng (page2)'!$A$1:$D$52"}</definedName>
    <definedName name="aoe" localSheetId="3" hidden="1">{"'Model'!$A$1:$N$53"}</definedName>
    <definedName name="aoe" localSheetId="4" hidden="1">{"'Model'!$A$1:$N$53"}</definedName>
    <definedName name="aoe" localSheetId="6" hidden="1">{"'Model'!$A$1:$N$53"}</definedName>
    <definedName name="aoe" hidden="1">{"'Model'!$A$1:$N$53"}</definedName>
    <definedName name="aoee" localSheetId="3" hidden="1">{"'Model'!$A$1:$N$53"}</definedName>
    <definedName name="aoee" localSheetId="4" hidden="1">{"'Model'!$A$1:$N$53"}</definedName>
    <definedName name="aoee" localSheetId="6" hidden="1">{"'Model'!$A$1:$N$53"}</definedName>
    <definedName name="aoee" hidden="1">{"'Model'!$A$1:$N$53"}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localSheetId="4" hidden="1">{"cashflow",#N/A,FALSE,"cash flow"}</definedName>
    <definedName name="aqaq" localSheetId="6" hidden="1">{"cashflow",#N/A,FALSE,"cash flow"}</definedName>
    <definedName name="aqaq" hidden="1">{"cashflow",#N/A,FALSE,"cash flow"}</definedName>
    <definedName name="AR" localSheetId="3" hidden="1">{#N/A,#N/A,FALSE,"BUDGET"}</definedName>
    <definedName name="AR" localSheetId="4" hidden="1">{#N/A,#N/A,FALSE,"BUDGET"}</definedName>
    <definedName name="AR" localSheetId="6" hidden="1">{#N/A,#N/A,FALSE,"BUDGET"}</definedName>
    <definedName name="AR" hidden="1">{#N/A,#N/A,FALSE,"BUDGET"}</definedName>
    <definedName name="are" localSheetId="3" hidden="1">{"'Eng (page2)'!$A$1:$D$52"}</definedName>
    <definedName name="are" localSheetId="4" hidden="1">{"'Eng (page2)'!$A$1:$D$52"}</definedName>
    <definedName name="are" localSheetId="6" hidden="1">{"'Eng (page2)'!$A$1:$D$52"}</definedName>
    <definedName name="are" hidden="1">{"'Eng (page2)'!$A$1:$D$52"}</definedName>
    <definedName name="a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3" hidden="1">{"'Eng (page2)'!$A$1:$D$52"}</definedName>
    <definedName name="asdf" localSheetId="4" hidden="1">{"'Eng (page2)'!$A$1:$D$52"}</definedName>
    <definedName name="asdf" localSheetId="6" hidden="1">{"'Eng (page2)'!$A$1:$D$52"}</definedName>
    <definedName name="asdf" hidden="1">{"'Eng (page2)'!$A$1:$D$52"}</definedName>
    <definedName name="asdfre" hidden="1">#REF!</definedName>
    <definedName name="asdjfkajdfklajkld" localSheetId="3" hidden="1">{"'Changes Log'!$A$1:$F$25"}</definedName>
    <definedName name="asdjfkajdfklajkld" localSheetId="4" hidden="1">{"'Changes Log'!$A$1:$F$25"}</definedName>
    <definedName name="asdjfkajdfklajkld" localSheetId="6" hidden="1">{"'Changes Log'!$A$1:$F$25"}</definedName>
    <definedName name="asdjfkajdfklajkld" hidden="1">{"'Changes Log'!$A$1:$F$25"}</definedName>
    <definedName name="asds" localSheetId="3" hidden="1">{"'Eng (page2)'!$A$1:$D$52"}</definedName>
    <definedName name="asds" localSheetId="4" hidden="1">{"'Eng (page2)'!$A$1:$D$52"}</definedName>
    <definedName name="asds" localSheetId="6" hidden="1">{"'Eng (page2)'!$A$1:$D$52"}</definedName>
    <definedName name="asds" hidden="1">{"'Eng (page2)'!$A$1:$D$52"}</definedName>
    <definedName name="asdz" localSheetId="3" hidden="1">{"'Eng (page2)'!$A$1:$D$52"}</definedName>
    <definedName name="asdz" localSheetId="4" hidden="1">{"'Eng (page2)'!$A$1:$D$52"}</definedName>
    <definedName name="asdz" localSheetId="6" hidden="1">{"'Eng (page2)'!$A$1:$D$52"}</definedName>
    <definedName name="asdz" hidden="1">{"'Eng (page2)'!$A$1:$D$52"}</definedName>
    <definedName name="asf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3" hidden="1">{"revable",#N/A,FALSE,"REVABLE"}</definedName>
    <definedName name="ass" localSheetId="4" hidden="1">{"revable",#N/A,FALSE,"REVABLE"}</definedName>
    <definedName name="ass" localSheetId="6" hidden="1">{"revable",#N/A,FALSE,"REVABLE"}</definedName>
    <definedName name="ass" hidden="1">{"revable",#N/A,FALSE,"REVABLE"}</definedName>
    <definedName name="assssssa" localSheetId="3" hidden="1">{"'Sell_Office'!$C$5:$D$6"}</definedName>
    <definedName name="assssssa" localSheetId="4" hidden="1">{"'Sell_Office'!$C$5:$D$6"}</definedName>
    <definedName name="assssssa" localSheetId="6" hidden="1">{"'Sell_Office'!$C$5:$D$6"}</definedName>
    <definedName name="assssssa" hidden="1">{"'Sell_Office'!$C$5:$D$6"}</definedName>
    <definedName name="atyr" localSheetId="3" hidden="1">{"'Eng (page2)'!$A$1:$D$52"}</definedName>
    <definedName name="atyr" localSheetId="4" hidden="1">{"'Eng (page2)'!$A$1:$D$52"}</definedName>
    <definedName name="atyr" localSheetId="6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6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3" hidden="1">{"'Eng (page2)'!$A$1:$D$52"}</definedName>
    <definedName name="aun" localSheetId="4" hidden="1">{"'Eng (page2)'!$A$1:$D$52"}</definedName>
    <definedName name="aun" localSheetId="6" hidden="1">{"'Eng (page2)'!$A$1:$D$52"}</definedName>
    <definedName name="aun" hidden="1">{"'Eng (page2)'!$A$1:$D$52"}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3" hidden="1">{"'Eng (page2)'!$A$1:$D$52"}</definedName>
    <definedName name="awse" localSheetId="4" hidden="1">{"'Eng (page2)'!$A$1:$D$52"}</definedName>
    <definedName name="awse" localSheetId="6" hidden="1">{"'Eng (page2)'!$A$1:$D$52"}</definedName>
    <definedName name="awse" hidden="1">{"'Eng (page2)'!$A$1:$D$52"}</definedName>
    <definedName name="ax" localSheetId="3" hidden="1">{"'Eng (page2)'!$A$1:$D$52"}</definedName>
    <definedName name="ax" localSheetId="4" hidden="1">{"'Eng (page2)'!$A$1:$D$52"}</definedName>
    <definedName name="ax" localSheetId="6" hidden="1">{"'Eng (page2)'!$A$1:$D$52"}</definedName>
    <definedName name="ax" hidden="1">{"'Eng (page2)'!$A$1:$D$52"}</definedName>
    <definedName name="axaax" localSheetId="3" hidden="1">{"cashflow",#N/A,FALSE,"cash flow"}</definedName>
    <definedName name="axaax" localSheetId="4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hidden="1">{"conso",#N/A,FALSE,"cash flow"}</definedName>
    <definedName name="b" localSheetId="3" hidden="1">{"'Model'!$A$1:$N$53"}</definedName>
    <definedName name="b" localSheetId="4" hidden="1">{"'Model'!$A$1:$N$53"}</definedName>
    <definedName name="b" localSheetId="6" hidden="1">{"'Model'!$A$1:$N$53"}</definedName>
    <definedName name="b" hidden="1">{"'Model'!$A$1:$N$53"}</definedName>
    <definedName name="B." localSheetId="3" hidden="1">{"'Eng (page2)'!$A$1:$D$52"}</definedName>
    <definedName name="B." localSheetId="4" hidden="1">{"'Eng (page2)'!$A$1:$D$52"}</definedName>
    <definedName name="B." localSheetId="6" hidden="1">{"'Eng (page2)'!$A$1:$D$52"}</definedName>
    <definedName name="B." hidden="1">{"'Eng (page2)'!$A$1:$D$52"}</definedName>
    <definedName name="B0B1_NA0425" localSheetId="3" hidden="1">{"'Changes Log'!$A$1:$F$25"}</definedName>
    <definedName name="B0B1_NA0425" localSheetId="4" hidden="1">{"'Changes Log'!$A$1:$F$25"}</definedName>
    <definedName name="B0B1_NA0425" localSheetId="6" hidden="1">{"'Changes Log'!$A$1:$F$25"}</definedName>
    <definedName name="B0B1_NA0425" hidden="1">{"'Changes Log'!$A$1:$F$25"}</definedName>
    <definedName name="baba" localSheetId="3" hidden="1">{"'Model'!$A$1:$N$53"}</definedName>
    <definedName name="baba" localSheetId="4" hidden="1">{"'Model'!$A$1:$N$53"}</definedName>
    <definedName name="baba" localSheetId="6" hidden="1">{"'Model'!$A$1:$N$53"}</definedName>
    <definedName name="baba" hidden="1">{"'Model'!$A$1:$N$53"}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3" hidden="1">{"'Model'!$A$1:$N$53"}</definedName>
    <definedName name="bbbb" localSheetId="4" hidden="1">{"'Model'!$A$1:$N$53"}</definedName>
    <definedName name="bbbb" localSheetId="6" hidden="1">{"'Model'!$A$1:$N$53"}</definedName>
    <definedName name="bbbb" hidden="1">{"'Model'!$A$1:$N$53"}</definedName>
    <definedName name="bbbbbb" localSheetId="3" hidden="1">{"'Eng (page2)'!$A$1:$D$52"}</definedName>
    <definedName name="bbbbbb" localSheetId="4" hidden="1">{"'Eng (page2)'!$A$1:$D$52"}</definedName>
    <definedName name="bbbbbb" localSheetId="6" hidden="1">{"'Eng (page2)'!$A$1:$D$52"}</definedName>
    <definedName name="bbbbbb" hidden="1">{"'Eng (page2)'!$A$1:$D$52"}</definedName>
    <definedName name="bbbbbbbb" localSheetId="3" hidden="1">{"'Eng (page2)'!$A$1:$D$52"}</definedName>
    <definedName name="bbbbbbbb" localSheetId="4" hidden="1">{"'Eng (page2)'!$A$1:$D$52"}</definedName>
    <definedName name="bbbbbbbb" localSheetId="6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3" hidden="1">{"'Model'!$A$1:$N$53"}</definedName>
    <definedName name="beau" localSheetId="4" hidden="1">{"'Model'!$A$1:$N$53"}</definedName>
    <definedName name="beau" localSheetId="6" hidden="1">{"'Model'!$A$1:$N$53"}</definedName>
    <definedName name="beau" hidden="1">{"'Model'!$A$1:$N$53"}</definedName>
    <definedName name="BERW" localSheetId="3" hidden="1">{"'Eng (page2)'!$A$1:$D$52"}</definedName>
    <definedName name="BERW" localSheetId="4" hidden="1">{"'Eng (page2)'!$A$1:$D$52"}</definedName>
    <definedName name="BERW" localSheetId="6" hidden="1">{"'Eng (page2)'!$A$1:$D$52"}</definedName>
    <definedName name="BERW" hidden="1">{"'Eng (page2)'!$A$1:$D$52"}</definedName>
    <definedName name="beua" localSheetId="3" hidden="1">{"'Model'!$A$1:$N$53"}</definedName>
    <definedName name="beua" localSheetId="4" hidden="1">{"'Model'!$A$1:$N$53"}</definedName>
    <definedName name="beua" localSheetId="6" hidden="1">{"'Model'!$A$1:$N$53"}</definedName>
    <definedName name="beua" hidden="1">{"'Model'!$A$1:$N$53"}</definedName>
    <definedName name="bf" localSheetId="3" hidden="1">{"'Eng (page2)'!$A$1:$D$52"}</definedName>
    <definedName name="bf" localSheetId="4" hidden="1">{"'Eng (page2)'!$A$1:$D$52"}</definedName>
    <definedName name="bf" localSheetId="6" hidden="1">{"'Eng (page2)'!$A$1:$D$52"}</definedName>
    <definedName name="bf" hidden="1">{"'Eng (page2)'!$A$1:$D$52"}</definedName>
    <definedName name="BFY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localSheetId="4" hidden="1">{"'Eng (page2)'!$A$1:$D$52"}</definedName>
    <definedName name="bgf" localSheetId="6" hidden="1">{"'Eng (page2)'!$A$1:$D$52"}</definedName>
    <definedName name="bgf" hidden="1">{"'Eng (page2)'!$A$1:$D$52"}</definedName>
    <definedName name="bgfbvfdb" localSheetId="3" hidden="1">{"'Eng (page2)'!$A$1:$D$52"}</definedName>
    <definedName name="bgfbvfdb" localSheetId="4" hidden="1">{"'Eng (page2)'!$A$1:$D$52"}</definedName>
    <definedName name="bgfbvfdb" localSheetId="6" hidden="1">{"'Eng (page2)'!$A$1:$D$52"}</definedName>
    <definedName name="bgfbvfdb" hidden="1">{"'Eng (page2)'!$A$1:$D$52"}</definedName>
    <definedName name="bgsbr" localSheetId="3" hidden="1">{"'Eng (page2)'!$A$1:$D$52"}</definedName>
    <definedName name="bgsbr" localSheetId="4" hidden="1">{"'Eng (page2)'!$A$1:$D$52"}</definedName>
    <definedName name="bgsbr" localSheetId="6" hidden="1">{"'Eng (page2)'!$A$1:$D$52"}</definedName>
    <definedName name="bgsbr" hidden="1">{"'Eng (page2)'!$A$1:$D$52"}</definedName>
    <definedName name="big" localSheetId="3" hidden="1">{"'Eng (page2)'!$A$1:$D$52"}</definedName>
    <definedName name="big" localSheetId="4" hidden="1">{"'Eng (page2)'!$A$1:$D$52"}</definedName>
    <definedName name="big" localSheetId="6" hidden="1">{"'Eng (page2)'!$A$1:$D$52"}</definedName>
    <definedName name="big" hidden="1">{"'Eng (page2)'!$A$1:$D$52"}</definedName>
    <definedName name="BNE_MESSAGES_HIDDEN" hidden="1">#REF!</definedName>
    <definedName name="BNGD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3" hidden="1">{"'Eng (page2)'!$A$1:$D$52"}</definedName>
    <definedName name="book1" localSheetId="4" hidden="1">{"'Eng (page2)'!$A$1:$D$52"}</definedName>
    <definedName name="book1" localSheetId="6" hidden="1">{"'Eng (page2)'!$A$1:$D$52"}</definedName>
    <definedName name="book1" hidden="1">{"'Eng (page2)'!$A$1:$D$52"}</definedName>
    <definedName name="Book2" localSheetId="3" hidden="1">{"'Model'!$A$1:$N$53"}</definedName>
    <definedName name="Book2" localSheetId="4" hidden="1">{"'Model'!$A$1:$N$53"}</definedName>
    <definedName name="Book2" localSheetId="6" hidden="1">{"'Model'!$A$1:$N$53"}</definedName>
    <definedName name="Book2" hidden="1">{"'Model'!$A$1:$N$53"}</definedName>
    <definedName name="BRFG" localSheetId="3" hidden="1">{"'Eng (page2)'!$A$1:$D$52"}</definedName>
    <definedName name="BRFG" localSheetId="4" hidden="1">{"'Eng (page2)'!$A$1:$D$52"}</definedName>
    <definedName name="BRFG" localSheetId="6" hidden="1">{"'Eng (page2)'!$A$1:$D$52"}</definedName>
    <definedName name="BRFG" hidden="1">{"'Eng (page2)'!$A$1:$D$52"}</definedName>
    <definedName name="BRT" localSheetId="3" hidden="1">{"'Eng (page2)'!$A$1:$D$52"}</definedName>
    <definedName name="BRT" localSheetId="4" hidden="1">{"'Eng (page2)'!$A$1:$D$52"}</definedName>
    <definedName name="BRT" localSheetId="6" hidden="1">{"'Eng (page2)'!$A$1:$D$52"}</definedName>
    <definedName name="BRT" hidden="1">{"'Eng (page2)'!$A$1:$D$52"}</definedName>
    <definedName name="BSDF" localSheetId="3" hidden="1">{"'Eng (page2)'!$A$1:$D$52"}</definedName>
    <definedName name="BSDF" localSheetId="4" hidden="1">{"'Eng (page2)'!$A$1:$D$52"}</definedName>
    <definedName name="BSDF" localSheetId="6" hidden="1">{"'Eng (page2)'!$A$1:$D$52"}</definedName>
    <definedName name="BSDF" hidden="1">{"'Eng (page2)'!$A$1:$D$52"}</definedName>
    <definedName name="bud" hidden="1">#REF!</definedName>
    <definedName name="budge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3" hidden="1">{"'Eng (page2)'!$A$1:$D$52"}</definedName>
    <definedName name="C_note" localSheetId="4" hidden="1">{"'Eng (page2)'!$A$1:$D$52"}</definedName>
    <definedName name="C_note" localSheetId="6" hidden="1">{"'Eng (page2)'!$A$1:$D$52"}</definedName>
    <definedName name="C_note" hidden="1">{"'Eng (page2)'!$A$1:$D$52"}</definedName>
    <definedName name="CAE" localSheetId="3" hidden="1">{"'Eng (page2)'!$A$1:$D$52"}</definedName>
    <definedName name="CAE" localSheetId="4" hidden="1">{"'Eng (page2)'!$A$1:$D$52"}</definedName>
    <definedName name="CAE" localSheetId="6" hidden="1">{"'Eng (page2)'!$A$1:$D$52"}</definedName>
    <definedName name="CAE" hidden="1">{"'Eng (page2)'!$A$1:$D$52"}</definedName>
    <definedName name="CASH" hidden="1">#REF!</definedName>
    <definedName name="cat" localSheetId="3" hidden="1">{"'Eng (page2)'!$A$1:$D$52"}</definedName>
    <definedName name="cat" localSheetId="4" hidden="1">{"'Eng (page2)'!$A$1:$D$52"}</definedName>
    <definedName name="cat" localSheetId="6" hidden="1">{"'Eng (page2)'!$A$1:$D$52"}</definedName>
    <definedName name="cat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6" hidden="1">{"'Eng (page2)'!$A$1:$D$52"}</definedName>
    <definedName name="cc" hidden="1">{"'Eng (page2)'!$A$1:$D$52"}</definedName>
    <definedName name="ccc" localSheetId="3" hidden="1">{"'Eng (page2)'!$A$1:$D$52"}</definedName>
    <definedName name="ccc" localSheetId="4" hidden="1">{"'Eng (page2)'!$A$1:$D$52"}</definedName>
    <definedName name="ccc" localSheetId="6" hidden="1">{"'Eng (page2)'!$A$1:$D$52"}</definedName>
    <definedName name="ccc" hidden="1">{"'Eng (page2)'!$A$1:$D$52"}</definedName>
    <definedName name="cccc" localSheetId="3" hidden="1">{"'Model'!$A$1:$N$53"}</definedName>
    <definedName name="cccc" localSheetId="4" hidden="1">{"'Model'!$A$1:$N$53"}</definedName>
    <definedName name="cccc" localSheetId="6" hidden="1">{"'Model'!$A$1:$N$53"}</definedName>
    <definedName name="cccc" hidden="1">{"'Model'!$A$1:$N$53"}</definedName>
    <definedName name="ccf" localSheetId="3" hidden="1">{"'Eng (page2)'!$A$1:$D$52"}</definedName>
    <definedName name="ccf" localSheetId="4" hidden="1">{"'Eng (page2)'!$A$1:$D$52"}</definedName>
    <definedName name="ccf" localSheetId="6" hidden="1">{"'Eng (page2)'!$A$1:$D$52"}</definedName>
    <definedName name="ccf" hidden="1">{"'Eng (page2)'!$A$1:$D$52"}</definedName>
    <definedName name="ccsc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3" hidden="1">{"'Eng (page2)'!$A$1:$D$52"}</definedName>
    <definedName name="cdcfqv" localSheetId="4" hidden="1">{"'Eng (page2)'!$A$1:$D$52"}</definedName>
    <definedName name="cdcfqv" localSheetId="6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localSheetId="4" hidden="1">{"'Eng (page2)'!$A$1:$D$52"}</definedName>
    <definedName name="cdcldcdsl" localSheetId="6" hidden="1">{"'Eng (page2)'!$A$1:$D$52"}</definedName>
    <definedName name="cdcldcdsl" hidden="1">{"'Eng (page2)'!$A$1:$D$52"}</definedName>
    <definedName name="cdmklc" localSheetId="3" hidden="1">{"'Eng (page2)'!$A$1:$D$52"}</definedName>
    <definedName name="cdmklc" localSheetId="4" hidden="1">{"'Eng (page2)'!$A$1:$D$52"}</definedName>
    <definedName name="cdmklc" localSheetId="6" hidden="1">{"'Eng (page2)'!$A$1:$D$52"}</definedName>
    <definedName name="cdmklc" hidden="1">{"'Eng (page2)'!$A$1:$D$52"}</definedName>
    <definedName name="CDS" localSheetId="3" hidden="1">{"'Eng (page2)'!$A$1:$D$52"}</definedName>
    <definedName name="CDS" localSheetId="4" hidden="1">{"'Eng (page2)'!$A$1:$D$52"}</definedName>
    <definedName name="CDS" localSheetId="6" hidden="1">{"'Eng (page2)'!$A$1:$D$52"}</definedName>
    <definedName name="CDS" hidden="1">{"'Eng (page2)'!$A$1:$D$52"}</definedName>
    <definedName name="CDSA" localSheetId="3" hidden="1">{"'Eng (page2)'!$A$1:$D$52"}</definedName>
    <definedName name="CDSA" localSheetId="4" hidden="1">{"'Eng (page2)'!$A$1:$D$52"}</definedName>
    <definedName name="CDSA" localSheetId="6" hidden="1">{"'Eng (page2)'!$A$1:$D$52"}</definedName>
    <definedName name="CDSA" hidden="1">{"'Eng (page2)'!$A$1:$D$52"}</definedName>
    <definedName name="cdsacds" localSheetId="3" hidden="1">{"'Eng (page2)'!$A$1:$D$52"}</definedName>
    <definedName name="cdsacds" localSheetId="4" hidden="1">{"'Eng (page2)'!$A$1:$D$52"}</definedName>
    <definedName name="cdsacds" localSheetId="6" hidden="1">{"'Eng (page2)'!$A$1:$D$52"}</definedName>
    <definedName name="cdsacds" hidden="1">{"'Eng (page2)'!$A$1:$D$52"}</definedName>
    <definedName name="cdscacdc" localSheetId="3" hidden="1">{"'Eng (page2)'!$A$1:$D$52"}</definedName>
    <definedName name="cdscacdc" localSheetId="4" hidden="1">{"'Eng (page2)'!$A$1:$D$52"}</definedName>
    <definedName name="cdscacdc" localSheetId="6" hidden="1">{"'Eng (page2)'!$A$1:$D$52"}</definedName>
    <definedName name="cdscacdc" hidden="1">{"'Eng (page2)'!$A$1:$D$52"}</definedName>
    <definedName name="cdscdec" localSheetId="3" hidden="1">{"'Model'!$A$1:$N$53"}</definedName>
    <definedName name="cdscdec" localSheetId="4" hidden="1">{"'Model'!$A$1:$N$53"}</definedName>
    <definedName name="cdscdec" localSheetId="6" hidden="1">{"'Model'!$A$1:$N$53"}</definedName>
    <definedName name="cdscdec" hidden="1">{"'Model'!$A$1:$N$53"}</definedName>
    <definedName name="cdsv" localSheetId="3" hidden="1">{"'Eng (page2)'!$A$1:$D$52"}</definedName>
    <definedName name="cdsv" localSheetId="4" hidden="1">{"'Eng (page2)'!$A$1:$D$52"}</definedName>
    <definedName name="cdsv" localSheetId="6" hidden="1">{"'Eng (page2)'!$A$1:$D$52"}</definedName>
    <definedName name="cdsv" hidden="1">{"'Eng (page2)'!$A$1:$D$52"}</definedName>
    <definedName name="cdsw" localSheetId="3" hidden="1">{"'Eng (page2)'!$A$1:$D$52"}</definedName>
    <definedName name="cdsw" localSheetId="4" hidden="1">{"'Eng (page2)'!$A$1:$D$52"}</definedName>
    <definedName name="cdsw" localSheetId="6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localSheetId="4" hidden="1">{"'Model'!$A$1:$N$53"}</definedName>
    <definedName name="cdweqc" localSheetId="6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3" hidden="1">{"'Eng (page2)'!$A$1:$D$52"}</definedName>
    <definedName name="CET" localSheetId="4" hidden="1">{"'Eng (page2)'!$A$1:$D$52"}</definedName>
    <definedName name="CET" localSheetId="6" hidden="1">{"'Eng (page2)'!$A$1:$D$52"}</definedName>
    <definedName name="CET" hidden="1">{"'Eng (page2)'!$A$1:$D$52"}</definedName>
    <definedName name="cf" localSheetId="3" hidden="1">{"'Eng (page2)'!$A$1:$D$52"}</definedName>
    <definedName name="cf" localSheetId="4" hidden="1">{"'Eng (page2)'!$A$1:$D$52"}</definedName>
    <definedName name="cf" localSheetId="6" hidden="1">{"'Eng (page2)'!$A$1:$D$52"}</definedName>
    <definedName name="cf" hidden="1">{"'Eng (page2)'!$A$1:$D$52"}</definedName>
    <definedName name="cfdeq" localSheetId="3" hidden="1">{"'Eng (page2)'!$A$1:$D$52"}</definedName>
    <definedName name="cfdeq" localSheetId="4" hidden="1">{"'Eng (page2)'!$A$1:$D$52"}</definedName>
    <definedName name="cfdeq" localSheetId="6" hidden="1">{"'Eng (page2)'!$A$1:$D$52"}</definedName>
    <definedName name="cfdeq" hidden="1">{"'Eng (page2)'!$A$1:$D$52"}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3" hidden="1">{"'Eng (page2)'!$A$1:$D$52"}</definedName>
    <definedName name="CFsl" localSheetId="4" hidden="1">{"'Eng (page2)'!$A$1:$D$52"}</definedName>
    <definedName name="CFsl" localSheetId="6" hidden="1">{"'Eng (page2)'!$A$1:$D$52"}</definedName>
    <definedName name="CFsl" hidden="1">{"'Eng (page2)'!$A$1:$D$52"}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3" hidden="1">{"'WWW'!$A$1:$J$18"}</definedName>
    <definedName name="CHAT" localSheetId="4" hidden="1">{"'WWW'!$A$1:$J$18"}</definedName>
    <definedName name="CHAT" localSheetId="6" hidden="1">{"'WWW'!$A$1:$J$18"}</definedName>
    <definedName name="CHAT" hidden="1">{"'WWW'!$A$1:$J$18"}</definedName>
    <definedName name="chilled" localSheetId="3" hidden="1">{"'Eng (page2)'!$A$1:$D$52"}</definedName>
    <definedName name="chilled" localSheetId="4" hidden="1">{"'Eng (page2)'!$A$1:$D$52"}</definedName>
    <definedName name="chilled" localSheetId="6" hidden="1">{"'Eng (page2)'!$A$1:$D$52"}</definedName>
    <definedName name="chilled" hidden="1">{"'Eng (page2)'!$A$1:$D$52"}</definedName>
    <definedName name="clsdkko" localSheetId="3" hidden="1">{"'Eng (page2)'!$A$1:$D$52"}</definedName>
    <definedName name="clsdkko" localSheetId="4" hidden="1">{"'Eng (page2)'!$A$1:$D$52"}</definedName>
    <definedName name="clsdkko" localSheetId="6" hidden="1">{"'Eng (page2)'!$A$1:$D$52"}</definedName>
    <definedName name="clsdkko" hidden="1">{"'Eng (page2)'!$A$1:$D$52"}</definedName>
    <definedName name="cmdkqfr" localSheetId="3" hidden="1">{"'Eng (page2)'!$A$1:$D$52"}</definedName>
    <definedName name="cmdkqfr" localSheetId="4" hidden="1">{"'Eng (page2)'!$A$1:$D$52"}</definedName>
    <definedName name="cmdkqfr" localSheetId="6" hidden="1">{"'Eng (page2)'!$A$1:$D$52"}</definedName>
    <definedName name="cmdkqfr" hidden="1">{"'Eng (page2)'!$A$1:$D$52"}</definedName>
    <definedName name="Code" hidden="1">#REF!</definedName>
    <definedName name="collection" localSheetId="3" hidden="1">{"'Changes Log'!$A$1:$F$25"}</definedName>
    <definedName name="collection" localSheetId="4" hidden="1">{"'Changes Log'!$A$1:$F$25"}</definedName>
    <definedName name="collection" localSheetId="6" hidden="1">{"'Changes Log'!$A$1:$F$25"}</definedName>
    <definedName name="collection" hidden="1">{"'Changes Log'!$A$1:$F$25"}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3" hidden="1">{"'Changes Log'!$A$1:$F$25"}</definedName>
    <definedName name="Compare3" localSheetId="4" hidden="1">{"'Changes Log'!$A$1:$F$25"}</definedName>
    <definedName name="Compare3" localSheetId="6" hidden="1">{"'Changes Log'!$A$1:$F$25"}</definedName>
    <definedName name="Compare3" hidden="1">{"'Changes Log'!$A$1:$F$25"}</definedName>
    <definedName name="Con" localSheetId="3" hidden="1">{"'Eng (page2)'!$A$1:$D$52"}</definedName>
    <definedName name="Con" localSheetId="4" hidden="1">{"'Eng (page2)'!$A$1:$D$52"}</definedName>
    <definedName name="Con" localSheetId="6" hidden="1">{"'Eng (page2)'!$A$1:$D$52"}</definedName>
    <definedName name="Con" hidden="1">{"'Eng (page2)'!$A$1:$D$52"}</definedName>
    <definedName name="config" localSheetId="3" hidden="1">{"'Eng (page2)'!$A$1:$D$52"}</definedName>
    <definedName name="config" localSheetId="4" hidden="1">{"'Eng (page2)'!$A$1:$D$52"}</definedName>
    <definedName name="config" localSheetId="6" hidden="1">{"'Eng (page2)'!$A$1:$D$52"}</definedName>
    <definedName name="config" hidden="1">{"'Eng (page2)'!$A$1:$D$52"}</definedName>
    <definedName name="Confirm" localSheetId="3" hidden="1">{"'Model'!$A$1:$N$53"}</definedName>
    <definedName name="Confirm" localSheetId="4" hidden="1">{"'Model'!$A$1:$N$53"}</definedName>
    <definedName name="Confirm" localSheetId="6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3" hidden="1">{"'Model'!$A$1:$N$53"}</definedName>
    <definedName name="CPPC2001" localSheetId="4" hidden="1">{"'Model'!$A$1:$N$53"}</definedName>
    <definedName name="CPPC2001" localSheetId="6" hidden="1">{"'Model'!$A$1:$N$53"}</definedName>
    <definedName name="CPPC2001" hidden="1">{"'Model'!$A$1:$N$53"}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3" hidden="1">{"'Model'!$A$1:$N$53"}</definedName>
    <definedName name="csa" localSheetId="4" hidden="1">{"'Model'!$A$1:$N$53"}</definedName>
    <definedName name="csa" localSheetId="6" hidden="1">{"'Model'!$A$1:$N$53"}</definedName>
    <definedName name="csa" hidden="1">{"'Model'!$A$1:$N$53"}</definedName>
    <definedName name="csdcd" localSheetId="3" hidden="1">{"'Model'!$A$1:$N$53"}</definedName>
    <definedName name="csdcd" localSheetId="4" hidden="1">{"'Model'!$A$1:$N$53"}</definedName>
    <definedName name="csdcd" localSheetId="6" hidden="1">{"'Model'!$A$1:$N$53"}</definedName>
    <definedName name="csdcd" hidden="1">{"'Model'!$A$1:$N$53"}</definedName>
    <definedName name="cut" localSheetId="3" hidden="1">{"'Eng (page2)'!$A$1:$D$52"}</definedName>
    <definedName name="cut" localSheetId="4" hidden="1">{"'Eng (page2)'!$A$1:$D$52"}</definedName>
    <definedName name="cut" localSheetId="6" hidden="1">{"'Eng (page2)'!$A$1:$D$52"}</definedName>
    <definedName name="cut" hidden="1">{"'Eng (page2)'!$A$1:$D$52"}</definedName>
    <definedName name="cvcxvsvad" localSheetId="3" hidden="1">{"'Model'!$A$1:$N$53"}</definedName>
    <definedName name="cvcxvsvad" localSheetId="4" hidden="1">{"'Model'!$A$1:$N$53"}</definedName>
    <definedName name="cvcxvsvad" localSheetId="6" hidden="1">{"'Model'!$A$1:$N$53"}</definedName>
    <definedName name="cvcxvsvad" hidden="1">{"'Model'!$A$1:$N$53"}</definedName>
    <definedName name="cvmqel" localSheetId="3" hidden="1">{"'Model'!$A$1:$N$53"}</definedName>
    <definedName name="cvmqel" localSheetId="4" hidden="1">{"'Model'!$A$1:$N$53"}</definedName>
    <definedName name="cvmqel" localSheetId="6" hidden="1">{"'Model'!$A$1:$N$53"}</definedName>
    <definedName name="cvmqel" hidden="1">{"'Model'!$A$1:$N$53"}</definedName>
    <definedName name="cvswq" localSheetId="3" hidden="1">{"'Eng (page2)'!$A$1:$D$52"}</definedName>
    <definedName name="cvswq" localSheetId="4" hidden="1">{"'Eng (page2)'!$A$1:$D$52"}</definedName>
    <definedName name="cvswq" localSheetId="6" hidden="1">{"'Eng (page2)'!$A$1:$D$52"}</definedName>
    <definedName name="cvswq" hidden="1">{"'Eng (page2)'!$A$1:$D$52"}</definedName>
    <definedName name="CWIPApr04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3" hidden="1">{"'Eng (page2)'!$A$1:$D$52"}</definedName>
    <definedName name="cwkodkoc" localSheetId="4" hidden="1">{"'Eng (page2)'!$A$1:$D$52"}</definedName>
    <definedName name="cwkodkoc" localSheetId="6" hidden="1">{"'Eng (page2)'!$A$1:$D$52"}</definedName>
    <definedName name="cwkodkoc" hidden="1">{"'Eng (page2)'!$A$1:$D$52"}</definedName>
    <definedName name="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3" hidden="1">{"'Monthly'!$A$3:$U$60"}</definedName>
    <definedName name="d4d4d4d3" localSheetId="4" hidden="1">{"'Monthly'!$A$3:$U$60"}</definedName>
    <definedName name="d4d4d4d3" localSheetId="6" hidden="1">{"'Monthly'!$A$3:$U$60"}</definedName>
    <definedName name="d4d4d4d3" hidden="1">{"'Monthly'!$A$3:$U$60"}</definedName>
    <definedName name="daa" localSheetId="3" hidden="1">{"'Model'!$A$1:$N$53"}</definedName>
    <definedName name="daa" localSheetId="4" hidden="1">{"'Model'!$A$1:$N$53"}</definedName>
    <definedName name="daa" localSheetId="6" hidden="1">{"'Model'!$A$1:$N$53"}</definedName>
    <definedName name="daa" hidden="1">{"'Model'!$A$1:$N$53"}</definedName>
    <definedName name="data" localSheetId="3" hidden="1">{#N/A,#N/A,FALSE,"INV14"}</definedName>
    <definedName name="data" localSheetId="4" hidden="1">{#N/A,#N/A,FALSE,"INV14"}</definedName>
    <definedName name="data" localSheetId="6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localSheetId="3" hidden="1">#REF!</definedName>
    <definedName name="DATA_02" localSheetId="4" hidden="1">#REF!</definedName>
    <definedName name="DATA_02" localSheetId="6" hidden="1">#REF!</definedName>
    <definedName name="DATA_02" hidden="1">#REF!</definedName>
    <definedName name="DATA_03" localSheetId="3" hidden="1">#REF!</definedName>
    <definedName name="DATA_03" localSheetId="4" hidden="1">#REF!</definedName>
    <definedName name="DATA_03" localSheetId="6" hidden="1">#REF!</definedName>
    <definedName name="DATA_03" hidden="1">#REF!</definedName>
    <definedName name="DATA_04" localSheetId="3" hidden="1">#REF!</definedName>
    <definedName name="DATA_04" localSheetId="4" hidden="1">#REF!</definedName>
    <definedName name="DATA_04" localSheetId="6" hidden="1">#REF!</definedName>
    <definedName name="DATA_04" hidden="1">#REF!</definedName>
    <definedName name="DATA_05" localSheetId="3" hidden="1">#REF!</definedName>
    <definedName name="DATA_05" localSheetId="4" hidden="1">#REF!</definedName>
    <definedName name="DATA_05" localSheetId="6" hidden="1">#REF!</definedName>
    <definedName name="DATA_05" hidden="1">#REF!</definedName>
    <definedName name="DATA_06" hidden="1">#REF!</definedName>
    <definedName name="DATA_07" localSheetId="3" hidden="1">#REF!</definedName>
    <definedName name="DATA_07" localSheetId="4" hidden="1">#REF!</definedName>
    <definedName name="DATA_07" localSheetId="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localSheetId="3" hidden="1">{#N/A,#N/A,FALSE,"Ocean";#N/A,#N/A,FALSE,"NewYork";#N/A,#N/A,FALSE,"Gateway";#N/A,#N/A,FALSE,"GVH";#N/A,#N/A,FALSE,"GVM";#N/A,#N/A,FALSE,"GVT"}</definedName>
    <definedName name="datacutoff" localSheetId="4" hidden="1">{#N/A,#N/A,FALSE,"Ocean";#N/A,#N/A,FALSE,"NewYork";#N/A,#N/A,FALSE,"Gateway";#N/A,#N/A,FALSE,"GVH";#N/A,#N/A,FALSE,"GVM";#N/A,#N/A,FALSE,"GVT"}</definedName>
    <definedName name="datacutoff" localSheetId="6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3" hidden="1">{#N/A,#N/A,FALSE,"Ocean";#N/A,#N/A,FALSE,"NewYork";#N/A,#N/A,FALSE,"Gateway";#N/A,#N/A,FALSE,"GVH";#N/A,#N/A,FALSE,"GVM";#N/A,#N/A,FALSE,"GVT"}</definedName>
    <definedName name="datacutoff_1" localSheetId="4" hidden="1">{#N/A,#N/A,FALSE,"Ocean";#N/A,#N/A,FALSE,"NewYork";#N/A,#N/A,FALSE,"Gateway";#N/A,#N/A,FALSE,"GVH";#N/A,#N/A,FALSE,"GVM";#N/A,#N/A,FALSE,"GVT"}</definedName>
    <definedName name="datacutoff_1" localSheetId="6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3" hidden="1">{#N/A,#N/A,FALSE,"Ocean";#N/A,#N/A,FALSE,"NewYork";#N/A,#N/A,FALSE,"Gateway";#N/A,#N/A,FALSE,"GVH";#N/A,#N/A,FALSE,"GVM";#N/A,#N/A,FALSE,"GVT"}</definedName>
    <definedName name="datacutoff_1_1" localSheetId="4" hidden="1">{#N/A,#N/A,FALSE,"Ocean";#N/A,#N/A,FALSE,"NewYork";#N/A,#N/A,FALSE,"Gateway";#N/A,#N/A,FALSE,"GVH";#N/A,#N/A,FALSE,"GVM";#N/A,#N/A,FALSE,"GVT"}</definedName>
    <definedName name="datacutoff_1_1" localSheetId="6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3" hidden="1">{#N/A,#N/A,FALSE,"Ocean";#N/A,#N/A,FALSE,"NewYork";#N/A,#N/A,FALSE,"Gateway";#N/A,#N/A,FALSE,"GVH";#N/A,#N/A,FALSE,"GVM";#N/A,#N/A,FALSE,"GVT"}</definedName>
    <definedName name="datacutoff_1_2" localSheetId="4" hidden="1">{#N/A,#N/A,FALSE,"Ocean";#N/A,#N/A,FALSE,"NewYork";#N/A,#N/A,FALSE,"Gateway";#N/A,#N/A,FALSE,"GVH";#N/A,#N/A,FALSE,"GVM";#N/A,#N/A,FALSE,"GVT"}</definedName>
    <definedName name="datacutoff_1_2" localSheetId="6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3" hidden="1">{#N/A,#N/A,FALSE,"Ocean";#N/A,#N/A,FALSE,"NewYork";#N/A,#N/A,FALSE,"Gateway";#N/A,#N/A,FALSE,"GVH";#N/A,#N/A,FALSE,"GVM";#N/A,#N/A,FALSE,"GVT"}</definedName>
    <definedName name="datacutoff_1_3" localSheetId="4" hidden="1">{#N/A,#N/A,FALSE,"Ocean";#N/A,#N/A,FALSE,"NewYork";#N/A,#N/A,FALSE,"Gateway";#N/A,#N/A,FALSE,"GVH";#N/A,#N/A,FALSE,"GVM";#N/A,#N/A,FALSE,"GVT"}</definedName>
    <definedName name="datacutoff_1_3" localSheetId="6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3" hidden="1">{#N/A,#N/A,FALSE,"Ocean";#N/A,#N/A,FALSE,"NewYork";#N/A,#N/A,FALSE,"Gateway";#N/A,#N/A,FALSE,"GVH";#N/A,#N/A,FALSE,"GVM";#N/A,#N/A,FALSE,"GVT"}</definedName>
    <definedName name="datacutoff_1_4" localSheetId="4" hidden="1">{#N/A,#N/A,FALSE,"Ocean";#N/A,#N/A,FALSE,"NewYork";#N/A,#N/A,FALSE,"Gateway";#N/A,#N/A,FALSE,"GVH";#N/A,#N/A,FALSE,"GVM";#N/A,#N/A,FALSE,"GVT"}</definedName>
    <definedName name="datacutoff_1_4" localSheetId="6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3" hidden="1">{#N/A,#N/A,FALSE,"Ocean";#N/A,#N/A,FALSE,"NewYork";#N/A,#N/A,FALSE,"Gateway";#N/A,#N/A,FALSE,"GVH";#N/A,#N/A,FALSE,"GVM";#N/A,#N/A,FALSE,"GVT"}</definedName>
    <definedName name="datacutoff_1_5" localSheetId="4" hidden="1">{#N/A,#N/A,FALSE,"Ocean";#N/A,#N/A,FALSE,"NewYork";#N/A,#N/A,FALSE,"Gateway";#N/A,#N/A,FALSE,"GVH";#N/A,#N/A,FALSE,"GVM";#N/A,#N/A,FALSE,"GVT"}</definedName>
    <definedName name="datacutoff_1_5" localSheetId="6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3" hidden="1">{#N/A,#N/A,FALSE,"Ocean";#N/A,#N/A,FALSE,"NewYork";#N/A,#N/A,FALSE,"Gateway";#N/A,#N/A,FALSE,"GVH";#N/A,#N/A,FALSE,"GVM";#N/A,#N/A,FALSE,"GVT"}</definedName>
    <definedName name="datacutoff_2" localSheetId="4" hidden="1">{#N/A,#N/A,FALSE,"Ocean";#N/A,#N/A,FALSE,"NewYork";#N/A,#N/A,FALSE,"Gateway";#N/A,#N/A,FALSE,"GVH";#N/A,#N/A,FALSE,"GVM";#N/A,#N/A,FALSE,"GVT"}</definedName>
    <definedName name="datacutoff_2" localSheetId="6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3" hidden="1">{#N/A,#N/A,FALSE,"Ocean";#N/A,#N/A,FALSE,"NewYork";#N/A,#N/A,FALSE,"Gateway";#N/A,#N/A,FALSE,"GVH";#N/A,#N/A,FALSE,"GVM";#N/A,#N/A,FALSE,"GVT"}</definedName>
    <definedName name="datacutoff_2_1" localSheetId="4" hidden="1">{#N/A,#N/A,FALSE,"Ocean";#N/A,#N/A,FALSE,"NewYork";#N/A,#N/A,FALSE,"Gateway";#N/A,#N/A,FALSE,"GVH";#N/A,#N/A,FALSE,"GVM";#N/A,#N/A,FALSE,"GVT"}</definedName>
    <definedName name="datacutoff_2_1" localSheetId="6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3" hidden="1">{#N/A,#N/A,FALSE,"Ocean";#N/A,#N/A,FALSE,"NewYork";#N/A,#N/A,FALSE,"Gateway";#N/A,#N/A,FALSE,"GVH";#N/A,#N/A,FALSE,"GVM";#N/A,#N/A,FALSE,"GVT"}</definedName>
    <definedName name="datacutoff_2_2" localSheetId="4" hidden="1">{#N/A,#N/A,FALSE,"Ocean";#N/A,#N/A,FALSE,"NewYork";#N/A,#N/A,FALSE,"Gateway";#N/A,#N/A,FALSE,"GVH";#N/A,#N/A,FALSE,"GVM";#N/A,#N/A,FALSE,"GVT"}</definedName>
    <definedName name="datacutoff_2_2" localSheetId="6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3" hidden="1">{#N/A,#N/A,FALSE,"Ocean";#N/A,#N/A,FALSE,"NewYork";#N/A,#N/A,FALSE,"Gateway";#N/A,#N/A,FALSE,"GVH";#N/A,#N/A,FALSE,"GVM";#N/A,#N/A,FALSE,"GVT"}</definedName>
    <definedName name="datacutoff_2_3" localSheetId="4" hidden="1">{#N/A,#N/A,FALSE,"Ocean";#N/A,#N/A,FALSE,"NewYork";#N/A,#N/A,FALSE,"Gateway";#N/A,#N/A,FALSE,"GVH";#N/A,#N/A,FALSE,"GVM";#N/A,#N/A,FALSE,"GVT"}</definedName>
    <definedName name="datacutoff_2_3" localSheetId="6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3" hidden="1">{#N/A,#N/A,FALSE,"Ocean";#N/A,#N/A,FALSE,"NewYork";#N/A,#N/A,FALSE,"Gateway";#N/A,#N/A,FALSE,"GVH";#N/A,#N/A,FALSE,"GVM";#N/A,#N/A,FALSE,"GVT"}</definedName>
    <definedName name="datacutoff_2_4" localSheetId="4" hidden="1">{#N/A,#N/A,FALSE,"Ocean";#N/A,#N/A,FALSE,"NewYork";#N/A,#N/A,FALSE,"Gateway";#N/A,#N/A,FALSE,"GVH";#N/A,#N/A,FALSE,"GVM";#N/A,#N/A,FALSE,"GVT"}</definedName>
    <definedName name="datacutoff_2_4" localSheetId="6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3" hidden="1">{#N/A,#N/A,FALSE,"Ocean";#N/A,#N/A,FALSE,"NewYork";#N/A,#N/A,FALSE,"Gateway";#N/A,#N/A,FALSE,"GVH";#N/A,#N/A,FALSE,"GVM";#N/A,#N/A,FALSE,"GVT"}</definedName>
    <definedName name="datacutoff_2_5" localSheetId="4" hidden="1">{#N/A,#N/A,FALSE,"Ocean";#N/A,#N/A,FALSE,"NewYork";#N/A,#N/A,FALSE,"Gateway";#N/A,#N/A,FALSE,"GVH";#N/A,#N/A,FALSE,"GVM";#N/A,#N/A,FALSE,"GVT"}</definedName>
    <definedName name="datacutoff_2_5" localSheetId="6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3" hidden="1">{#N/A,#N/A,FALSE,"Ocean";#N/A,#N/A,FALSE,"NewYork";#N/A,#N/A,FALSE,"Gateway";#N/A,#N/A,FALSE,"GVH";#N/A,#N/A,FALSE,"GVM";#N/A,#N/A,FALSE,"GVT"}</definedName>
    <definedName name="datacutoff_3" localSheetId="4" hidden="1">{#N/A,#N/A,FALSE,"Ocean";#N/A,#N/A,FALSE,"NewYork";#N/A,#N/A,FALSE,"Gateway";#N/A,#N/A,FALSE,"GVH";#N/A,#N/A,FALSE,"GVM";#N/A,#N/A,FALSE,"GVT"}</definedName>
    <definedName name="datacutoff_3" localSheetId="6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3" hidden="1">{#N/A,#N/A,FALSE,"Ocean";#N/A,#N/A,FALSE,"NewYork";#N/A,#N/A,FALSE,"Gateway";#N/A,#N/A,FALSE,"GVH";#N/A,#N/A,FALSE,"GVM";#N/A,#N/A,FALSE,"GVT"}</definedName>
    <definedName name="datacutoff_4" localSheetId="4" hidden="1">{#N/A,#N/A,FALSE,"Ocean";#N/A,#N/A,FALSE,"NewYork";#N/A,#N/A,FALSE,"Gateway";#N/A,#N/A,FALSE,"GVH";#N/A,#N/A,FALSE,"GVM";#N/A,#N/A,FALSE,"GVT"}</definedName>
    <definedName name="datacutoff_4" localSheetId="6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3" hidden="1">{#N/A,#N/A,FALSE,"Ocean";#N/A,#N/A,FALSE,"NewYork";#N/A,#N/A,FALSE,"Gateway";#N/A,#N/A,FALSE,"GVH";#N/A,#N/A,FALSE,"GVM";#N/A,#N/A,FALSE,"GVT"}</definedName>
    <definedName name="datacutoff_5" localSheetId="4" hidden="1">{#N/A,#N/A,FALSE,"Ocean";#N/A,#N/A,FALSE,"NewYork";#N/A,#N/A,FALSE,"Gateway";#N/A,#N/A,FALSE,"GVH";#N/A,#N/A,FALSE,"GVM";#N/A,#N/A,FALSE,"GVT"}</definedName>
    <definedName name="datacutoff_5" localSheetId="6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3" hidden="1">{"'Model'!$A$1:$N$53"}</definedName>
    <definedName name="dcds" localSheetId="4" hidden="1">{"'Model'!$A$1:$N$53"}</definedName>
    <definedName name="dcds" localSheetId="6" hidden="1">{"'Model'!$A$1:$N$53"}</definedName>
    <definedName name="dcds" hidden="1">{"'Model'!$A$1:$N$53"}</definedName>
    <definedName name="dcwdl" localSheetId="3" hidden="1">{"'Eng (page2)'!$A$1:$D$52"}</definedName>
    <definedName name="dcwdl" localSheetId="4" hidden="1">{"'Eng (page2)'!$A$1:$D$52"}</definedName>
    <definedName name="dcwdl" localSheetId="6" hidden="1">{"'Eng (page2)'!$A$1:$D$52"}</definedName>
    <definedName name="dcwdl" hidden="1">{"'Eng (page2)'!$A$1:$D$52"}</definedName>
    <definedName name="ddd" localSheetId="3" hidden="1">{"'Model'!$A$1:$N$53"}</definedName>
    <definedName name="ddd" localSheetId="4" hidden="1">{"'Model'!$A$1:$N$53"}</definedName>
    <definedName name="ddd" localSheetId="6" hidden="1">{"'Model'!$A$1:$N$53"}</definedName>
    <definedName name="ddd" hidden="1">{"'Model'!$A$1:$N$53"}</definedName>
    <definedName name="dddd" localSheetId="3" hidden="1">{"'Model'!$A$1:$N$53"}</definedName>
    <definedName name="dddd" localSheetId="4" hidden="1">{"'Model'!$A$1:$N$53"}</definedName>
    <definedName name="dddd" localSheetId="6" hidden="1">{"'Model'!$A$1:$N$53"}</definedName>
    <definedName name="dddd" hidden="1">{"'Model'!$A$1:$N$53"}</definedName>
    <definedName name="dddddd" localSheetId="3" hidden="1">{"'Eng (page2)'!$A$1:$D$52"}</definedName>
    <definedName name="dddddd" localSheetId="4" hidden="1">{"'Eng (page2)'!$A$1:$D$52"}</definedName>
    <definedName name="dddddd" localSheetId="6" hidden="1">{"'Eng (page2)'!$A$1:$D$52"}</definedName>
    <definedName name="dddddd" hidden="1">{"'Eng (page2)'!$A$1:$D$52"}</definedName>
    <definedName name="dddddddddddddddddddddddd" localSheetId="3" hidden="1">{"'Eng (page2)'!$A$1:$D$52"}</definedName>
    <definedName name="dddddddddddddddddddddddd" localSheetId="4" hidden="1">{"'Eng (page2)'!$A$1:$D$52"}</definedName>
    <definedName name="dddddddddddddddddddddddd" localSheetId="6" hidden="1">{"'Eng (page2)'!$A$1:$D$52"}</definedName>
    <definedName name="dddddddddddddddddddddddd" hidden="1">{"'Eng (page2)'!$A$1:$D$52"}</definedName>
    <definedName name="ddddddddddddddddddddddddddddddddddddd" localSheetId="3" hidden="1">{"'Changes Log'!$A$1:$F$25"}</definedName>
    <definedName name="ddddddddddddddddddddddddddddddddddddd" localSheetId="4" hidden="1">{"'Changes Log'!$A$1:$F$25"}</definedName>
    <definedName name="ddddddddddddddddddddddddddddddddddddd" localSheetId="6" hidden="1">{"'Changes Log'!$A$1:$F$25"}</definedName>
    <definedName name="ddddddddddddddddddddddddddddddddddddd" hidden="1">{"'Changes Log'!$A$1:$F$25"}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3" hidden="1">{"'Eng (page2)'!$A$1:$D$52"}</definedName>
    <definedName name="dfep" localSheetId="4" hidden="1">{"'Eng (page2)'!$A$1:$D$52"}</definedName>
    <definedName name="dfep" localSheetId="6" hidden="1">{"'Eng (page2)'!$A$1:$D$52"}</definedName>
    <definedName name="dfep" hidden="1">{"'Eng (page2)'!$A$1:$D$52"}</definedName>
    <definedName name="dfew" localSheetId="3" hidden="1">{"'Eng (page2)'!$A$1:$D$52"}</definedName>
    <definedName name="dfew" localSheetId="4" hidden="1">{"'Eng (page2)'!$A$1:$D$52"}</definedName>
    <definedName name="dfew" localSheetId="6" hidden="1">{"'Eng (page2)'!$A$1:$D$52"}</definedName>
    <definedName name="dfew" hidden="1">{"'Eng (page2)'!$A$1:$D$52"}</definedName>
    <definedName name="dffff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3" hidden="1">{"'Changes Log'!$A$1:$F$25"}</definedName>
    <definedName name="DFKLJSDFL" localSheetId="4" hidden="1">{"'Changes Log'!$A$1:$F$25"}</definedName>
    <definedName name="DFKLJSDFL" localSheetId="6" hidden="1">{"'Changes Log'!$A$1:$F$25"}</definedName>
    <definedName name="DFKLJSDFL" hidden="1">{"'Changes Log'!$A$1:$F$25"}</definedName>
    <definedName name="dfqcvdq" localSheetId="3" hidden="1">{"'Eng (page2)'!$A$1:$D$52"}</definedName>
    <definedName name="dfqcvdq" localSheetId="4" hidden="1">{"'Eng (page2)'!$A$1:$D$52"}</definedName>
    <definedName name="dfqcvdq" localSheetId="6" hidden="1">{"'Eng (page2)'!$A$1:$D$52"}</definedName>
    <definedName name="dfqcvdq" hidden="1">{"'Eng (page2)'!$A$1:$D$52"}</definedName>
    <definedName name="df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3" hidden="1">{"'Changes Log'!$A$1:$F$25"}</definedName>
    <definedName name="dfsdfsf" localSheetId="4" hidden="1">{"'Changes Log'!$A$1:$F$25"}</definedName>
    <definedName name="dfsdfsf" localSheetId="6" hidden="1">{"'Changes Log'!$A$1:$F$25"}</definedName>
    <definedName name="dfsdfsf" hidden="1">{"'Changes Log'!$A$1:$F$25"}</definedName>
    <definedName name="dfsxc" localSheetId="3" hidden="1">{"'Changes Log'!$A$1:$F$25"}</definedName>
    <definedName name="dfsxc" localSheetId="4" hidden="1">{"'Changes Log'!$A$1:$F$25"}</definedName>
    <definedName name="dfsxc" localSheetId="6" hidden="1">{"'Changes Log'!$A$1:$F$25"}</definedName>
    <definedName name="dfsxc" hidden="1">{"'Changes Log'!$A$1:$F$25"}</definedName>
    <definedName name="dfszz" localSheetId="3" hidden="1">{"'Changes Log'!$A$1:$F$25"}</definedName>
    <definedName name="dfszz" localSheetId="4" hidden="1">{"'Changes Log'!$A$1:$F$25"}</definedName>
    <definedName name="dfszz" localSheetId="6" hidden="1">{"'Changes Log'!$A$1:$F$25"}</definedName>
    <definedName name="dfszz" hidden="1">{"'Changes Log'!$A$1:$F$25"}</definedName>
    <definedName name="DFW" localSheetId="3" hidden="1">{"'Eng (page2)'!$A$1:$D$52"}</definedName>
    <definedName name="DFW" localSheetId="4" hidden="1">{"'Eng (page2)'!$A$1:$D$52"}</definedName>
    <definedName name="DFW" localSheetId="6" hidden="1">{"'Eng (page2)'!$A$1:$D$52"}</definedName>
    <definedName name="DFW" hidden="1">{"'Eng (page2)'!$A$1:$D$52"}</definedName>
    <definedName name="DFWE" localSheetId="3" hidden="1">{"'Eng (page2)'!$A$1:$D$52"}</definedName>
    <definedName name="DFWE" localSheetId="4" hidden="1">{"'Eng (page2)'!$A$1:$D$52"}</definedName>
    <definedName name="DFWE" localSheetId="6" hidden="1">{"'Eng (page2)'!$A$1:$D$52"}</definedName>
    <definedName name="DFWE" hidden="1">{"'Eng (page2)'!$A$1:$D$52"}</definedName>
    <definedName name="dgw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3" hidden="1">{#N/A,#N/A,FALSE,"Ocean";#N/A,#N/A,FALSE,"NewYork";#N/A,#N/A,FALSE,"Gateway";#N/A,#N/A,FALSE,"GVH";#N/A,#N/A,FALSE,"GVM";#N/A,#N/A,FALSE,"GVT"}</definedName>
    <definedName name="dlwpwdls" localSheetId="4" hidden="1">{#N/A,#N/A,FALSE,"Ocean";#N/A,#N/A,FALSE,"NewYork";#N/A,#N/A,FALSE,"Gateway";#N/A,#N/A,FALSE,"GVH";#N/A,#N/A,FALSE,"GVM";#N/A,#N/A,FALSE,"GVT"}</definedName>
    <definedName name="dlwpwdls" localSheetId="6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localSheetId="4" hidden="1">{"'Eng (page2)'!$A$1:$D$52"}</definedName>
    <definedName name="dooe" localSheetId="6" hidden="1">{"'Eng (page2)'!$A$1:$D$52"}</definedName>
    <definedName name="dooe" hidden="1">{"'Eng (page2)'!$A$1:$D$52"}</definedName>
    <definedName name="DOUBTFUL_DEBTS_EXPENSES">#REF!</definedName>
    <definedName name="dqevc" localSheetId="3" hidden="1">{"'Eng (page2)'!$A$1:$D$52"}</definedName>
    <definedName name="dqevc" localSheetId="4" hidden="1">{"'Eng (page2)'!$A$1:$D$52"}</definedName>
    <definedName name="dqevc" localSheetId="6" hidden="1">{"'Eng (page2)'!$A$1:$D$52"}</definedName>
    <definedName name="dqevc" hidden="1">{"'Eng (page2)'!$A$1:$D$52"}</definedName>
    <definedName name="dr" hidden="1">#REF!</definedName>
    <definedName name="DRFE4" localSheetId="3" hidden="1">{"'Eng (page2)'!$A$1:$D$52"}</definedName>
    <definedName name="DRFE4" localSheetId="4" hidden="1">{"'Eng (page2)'!$A$1:$D$52"}</definedName>
    <definedName name="DRFE4" localSheetId="6" hidden="1">{"'Eng (page2)'!$A$1:$D$52"}</definedName>
    <definedName name="DRFE4" hidden="1">{"'Eng (page2)'!$A$1:$D$52"}</definedName>
    <definedName name="ds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3" hidden="1">{"'Model'!$A$1:$N$53"}</definedName>
    <definedName name="dsa" localSheetId="4" hidden="1">{"'Model'!$A$1:$N$53"}</definedName>
    <definedName name="dsa" localSheetId="6" hidden="1">{"'Model'!$A$1:$N$53"}</definedName>
    <definedName name="dsa" hidden="1">{"'Model'!$A$1:$N$53"}</definedName>
    <definedName name="dsacd" localSheetId="3" hidden="1">{"'Eng (page2)'!$A$1:$D$52"}</definedName>
    <definedName name="dsacd" localSheetId="4" hidden="1">{"'Eng (page2)'!$A$1:$D$52"}</definedName>
    <definedName name="dsacd" localSheetId="6" hidden="1">{"'Eng (page2)'!$A$1:$D$52"}</definedName>
    <definedName name="dsacd" hidden="1">{"'Eng (page2)'!$A$1:$D$52"}</definedName>
    <definedName name="dsad" localSheetId="3" hidden="1">{"'Model'!$A$1:$N$53"}</definedName>
    <definedName name="dsad" localSheetId="4" hidden="1">{"'Model'!$A$1:$N$53"}</definedName>
    <definedName name="dsad" localSheetId="6" hidden="1">{"'Model'!$A$1:$N$53"}</definedName>
    <definedName name="dsad" hidden="1">{"'Model'!$A$1:$N$53"}</definedName>
    <definedName name="dsas" localSheetId="3" hidden="1">{"'Changes Log'!$A$1:$F$25"}</definedName>
    <definedName name="dsas" localSheetId="4" hidden="1">{"'Changes Log'!$A$1:$F$25"}</definedName>
    <definedName name="dsas" localSheetId="6" hidden="1">{"'Changes Log'!$A$1:$F$25"}</definedName>
    <definedName name="dsas" hidden="1">{"'Changes Log'!$A$1:$F$25"}</definedName>
    <definedName name="dscds" localSheetId="3" hidden="1">{"'Model'!$A$1:$N$53"}</definedName>
    <definedName name="dscds" localSheetId="4" hidden="1">{"'Model'!$A$1:$N$53"}</definedName>
    <definedName name="dscds" localSheetId="6" hidden="1">{"'Model'!$A$1:$N$53"}</definedName>
    <definedName name="dscds" hidden="1">{"'Model'!$A$1:$N$53"}</definedName>
    <definedName name="dsdv" localSheetId="3" hidden="1">{"'Eng (page2)'!$A$1:$D$52"}</definedName>
    <definedName name="dsdv" localSheetId="4" hidden="1">{"'Eng (page2)'!$A$1:$D$52"}</definedName>
    <definedName name="dsdv" localSheetId="6" hidden="1">{"'Eng (page2)'!$A$1:$D$52"}</definedName>
    <definedName name="dsdv" hidden="1">{"'Eng (page2)'!$A$1:$D$52"}</definedName>
    <definedName name="DSE" localSheetId="3" hidden="1">{"'Eng (page2)'!$A$1:$D$52"}</definedName>
    <definedName name="DSE" localSheetId="4" hidden="1">{"'Eng (page2)'!$A$1:$D$52"}</definedName>
    <definedName name="DSE" localSheetId="6" hidden="1">{"'Eng (page2)'!$A$1:$D$52"}</definedName>
    <definedName name="DSE" hidden="1">{"'Eng (page2)'!$A$1:$D$52"}</definedName>
    <definedName name="ds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3" hidden="1">{"'Eng (page2)'!$A$1:$D$52"}</definedName>
    <definedName name="dvsqev" localSheetId="4" hidden="1">{"'Eng (page2)'!$A$1:$D$52"}</definedName>
    <definedName name="dvsqev" localSheetId="6" hidden="1">{"'Eng (page2)'!$A$1:$D$52"}</definedName>
    <definedName name="dvsqev" hidden="1">{"'Eng (page2)'!$A$1:$D$52"}</definedName>
    <definedName name="dw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3" hidden="1">{"'Eng (page2)'!$A$1:$D$52"}</definedName>
    <definedName name="DWA" localSheetId="4" hidden="1">{"'Eng (page2)'!$A$1:$D$52"}</definedName>
    <definedName name="DWA" localSheetId="6" hidden="1">{"'Eng (page2)'!$A$1:$D$52"}</definedName>
    <definedName name="DWA" hidden="1">{"'Eng (page2)'!$A$1:$D$52"}</definedName>
    <definedName name="DX" localSheetId="3" hidden="1">{"'Eng (page2)'!$A$1:$D$52"}</definedName>
    <definedName name="DX" localSheetId="4" hidden="1">{"'Eng (page2)'!$A$1:$D$52"}</definedName>
    <definedName name="DX" localSheetId="6" hidden="1">{"'Eng (page2)'!$A$1:$D$52"}</definedName>
    <definedName name="DX" hidden="1">{"'Eng (page2)'!$A$1:$D$52"}</definedName>
    <definedName name="dxscxds" localSheetId="3" hidden="1">{"'Eng (page2)'!$A$1:$D$52"}</definedName>
    <definedName name="dxscxds" localSheetId="4" hidden="1">{"'Eng (page2)'!$A$1:$D$52"}</definedName>
    <definedName name="dxscxds" localSheetId="6" hidden="1">{"'Eng (page2)'!$A$1:$D$52"}</definedName>
    <definedName name="dxscxds" hidden="1">{"'Eng (page2)'!$A$1:$D$52"}</definedName>
    <definedName name="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3" hidden="1">{"'Model'!$A$1:$N$53"}</definedName>
    <definedName name="e3eelephant" localSheetId="4" hidden="1">{"'Model'!$A$1:$N$53"}</definedName>
    <definedName name="e3eelephant" localSheetId="6" hidden="1">{"'Model'!$A$1:$N$53"}</definedName>
    <definedName name="e3eelephant" hidden="1">{"'Model'!$A$1:$N$53"}</definedName>
    <definedName name="e4e3" localSheetId="3" hidden="1">{"'Eng (page2)'!$A$1:$D$52"}</definedName>
    <definedName name="e4e3" localSheetId="4" hidden="1">{"'Eng (page2)'!$A$1:$D$52"}</definedName>
    <definedName name="e4e3" localSheetId="6" hidden="1">{"'Eng (page2)'!$A$1:$D$52"}</definedName>
    <definedName name="e4e3" hidden="1">{"'Eng (page2)'!$A$1:$D$52"}</definedName>
    <definedName name="e65t" localSheetId="3" hidden="1">{"'Eng (page2)'!$A$1:$D$52"}</definedName>
    <definedName name="e65t" localSheetId="4" hidden="1">{"'Eng (page2)'!$A$1:$D$52"}</definedName>
    <definedName name="e65t" localSheetId="6" hidden="1">{"'Eng (page2)'!$A$1:$D$52"}</definedName>
    <definedName name="e65t" hidden="1">{"'Eng (page2)'!$A$1:$D$52"}</definedName>
    <definedName name="ed" localSheetId="3" hidden="1">{"'Eng (page2)'!$A$1:$D$52"}</definedName>
    <definedName name="ed" localSheetId="4" hidden="1">{"'Eng (page2)'!$A$1:$D$52"}</definedName>
    <definedName name="ed" localSheetId="6" hidden="1">{"'Eng (page2)'!$A$1:$D$52"}</definedName>
    <definedName name="ed" hidden="1">{"'Eng (page2)'!$A$1:$D$52"}</definedName>
    <definedName name="edls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3" hidden="1">{"'Model'!$A$1:$N$53"}</definedName>
    <definedName name="EDW" localSheetId="4" hidden="1">{"'Model'!$A$1:$N$53"}</definedName>
    <definedName name="EDW" localSheetId="6" hidden="1">{"'Model'!$A$1:$N$53"}</definedName>
    <definedName name="EDW" hidden="1">{"'Model'!$A$1:$N$53"}</definedName>
    <definedName name="e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3" hidden="1">{"'Eng (page2)'!$A$1:$D$52"}</definedName>
    <definedName name="eeafecs" localSheetId="4" hidden="1">{"'Eng (page2)'!$A$1:$D$52"}</definedName>
    <definedName name="eeafecs" localSheetId="6" hidden="1">{"'Eng (page2)'!$A$1:$D$52"}</definedName>
    <definedName name="eeafecs" hidden="1">{"'Eng (page2)'!$A$1:$D$52"}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{"'Eng (page2)'!$A$1:$D$52"}</definedName>
    <definedName name="eeee" localSheetId="4" hidden="1">{"'Eng (page2)'!$A$1:$D$52"}</definedName>
    <definedName name="eeee" localSheetId="6" hidden="1">{"'Eng (page2)'!$A$1:$D$52"}</definedName>
    <definedName name="eeee" hidden="1">{"'Eng (page2)'!$A$1:$D$52"}</definedName>
    <definedName name="eeeee" localSheetId="3" hidden="1">{"'Eng (page2)'!$A$1:$D$52"}</definedName>
    <definedName name="eeeee" localSheetId="4" hidden="1">{"'Eng (page2)'!$A$1:$D$52"}</definedName>
    <definedName name="eeeee" localSheetId="6" hidden="1">{"'Eng (page2)'!$A$1:$D$52"}</definedName>
    <definedName name="eeeee" hidden="1">{"'Eng (page2)'!$A$1:$D$52"}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3" hidden="1">{"cashflow",#N/A,FALSE,"cash flow"}</definedName>
    <definedName name="eqq" localSheetId="4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rer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3" hidden="1">{"'Changes Log'!$A$1:$F$25"}</definedName>
    <definedName name="ererer" localSheetId="4" hidden="1">{"'Changes Log'!$A$1:$F$25"}</definedName>
    <definedName name="ererer" localSheetId="6" hidden="1">{"'Changes Log'!$A$1:$F$25"}</definedName>
    <definedName name="ererer" hidden="1">{"'Changes Log'!$A$1:$F$25"}</definedName>
    <definedName name="ERGT" localSheetId="3" hidden="1">{"'Eng (page2)'!$A$1:$D$52"}</definedName>
    <definedName name="ERGT" localSheetId="4" hidden="1">{"'Eng (page2)'!$A$1:$D$52"}</definedName>
    <definedName name="ERGT" localSheetId="6" hidden="1">{"'Eng (page2)'!$A$1:$D$52"}</definedName>
    <definedName name="ERGT" hidden="1">{"'Eng (page2)'!$A$1:$D$52"}</definedName>
    <definedName name="erjp" localSheetId="3" hidden="1">{"'Eng (page2)'!$A$1:$D$52"}</definedName>
    <definedName name="erjp" localSheetId="4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3" hidden="1">{"'Eng (page2)'!$A$1:$D$52"}</definedName>
    <definedName name="erqw" localSheetId="4" hidden="1">{"'Eng (page2)'!$A$1:$D$52"}</definedName>
    <definedName name="erqw" localSheetId="6" hidden="1">{"'Eng (page2)'!$A$1:$D$52"}</definedName>
    <definedName name="erqw" hidden="1">{"'Eng (page2)'!$A$1:$D$52"}</definedName>
    <definedName name="ertyu" localSheetId="3" hidden="1">{"'Eng (page2)'!$A$1:$D$52"}</definedName>
    <definedName name="ertyu" localSheetId="4" hidden="1">{"'Eng (page2)'!$A$1:$D$52"}</definedName>
    <definedName name="ertyu" localSheetId="6" hidden="1">{"'Eng (page2)'!$A$1:$D$52"}</definedName>
    <definedName name="ertyu" hidden="1">{"'Eng (page2)'!$A$1:$D$52"}</definedName>
    <definedName name="erv" localSheetId="3" hidden="1">{"'Model'!$A$1:$N$53"}</definedName>
    <definedName name="erv" localSheetId="4" hidden="1">{"'Model'!$A$1:$N$53"}</definedName>
    <definedName name="erv" localSheetId="6" hidden="1">{"'Model'!$A$1:$N$53"}</definedName>
    <definedName name="erv" hidden="1">{"'Model'!$A$1:$N$53"}</definedName>
    <definedName name="ERW" localSheetId="3" hidden="1">{"'Eng (page2)'!$A$1:$D$52"}</definedName>
    <definedName name="ERW" localSheetId="4" hidden="1">{"'Eng (page2)'!$A$1:$D$52"}</definedName>
    <definedName name="ERW" localSheetId="6" hidden="1">{"'Eng (page2)'!$A$1:$D$52"}</definedName>
    <definedName name="ERW" hidden="1">{"'Eng (page2)'!$A$1:$D$52"}</definedName>
    <definedName name="erwq" localSheetId="3" hidden="1">{"'Eng (page2)'!$A$1:$D$52"}</definedName>
    <definedName name="erwq" localSheetId="4" hidden="1">{"'Eng (page2)'!$A$1:$D$52"}</definedName>
    <definedName name="erwq" localSheetId="6" hidden="1">{"'Eng (page2)'!$A$1:$D$52"}</definedName>
    <definedName name="erwq" hidden="1">{"'Eng (page2)'!$A$1:$D$52"}</definedName>
    <definedName name="es" hidden="1">#REF!</definedName>
    <definedName name="esf" localSheetId="3" hidden="1">{"'Changes Log'!$A$1:$F$25"}</definedName>
    <definedName name="esf" localSheetId="4" hidden="1">{"'Changes Log'!$A$1:$F$25"}</definedName>
    <definedName name="esf" localSheetId="6" hidden="1">{"'Changes Log'!$A$1:$F$25"}</definedName>
    <definedName name="esf" hidden="1">{"'Changes Log'!$A$1:$F$25"}</definedName>
    <definedName name="e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3" hidden="1">{"'Eng (page2)'!$A$1:$D$52"}</definedName>
    <definedName name="etw" localSheetId="4" hidden="1">{"'Eng (page2)'!$A$1:$D$52"}</definedName>
    <definedName name="etw" localSheetId="6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3" hidden="1">{"'Eng (page2)'!$A$1:$D$52"}</definedName>
    <definedName name="EW" localSheetId="4" hidden="1">{"'Eng (page2)'!$A$1:$D$52"}</definedName>
    <definedName name="EW" localSheetId="6" hidden="1">{"'Eng (page2)'!$A$1:$D$52"}</definedName>
    <definedName name="EW" hidden="1">{"'Eng (page2)'!$A$1:$D$52"}</definedName>
    <definedName name="e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3" hidden="1">{"'Eng (page2)'!$A$1:$D$52"}</definedName>
    <definedName name="ewee" localSheetId="4" hidden="1">{"'Eng (page2)'!$A$1:$D$52"}</definedName>
    <definedName name="ewee" localSheetId="6" hidden="1">{"'Eng (page2)'!$A$1:$D$52"}</definedName>
    <definedName name="ewee" hidden="1">{"'Eng (page2)'!$A$1:$D$52"}</definedName>
    <definedName name="ewew" localSheetId="3" hidden="1">{"cashflow",#N/A,FALSE,"cash flow"}</definedName>
    <definedName name="ewew" localSheetId="4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qde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3" hidden="1">{"'Eng (page2)'!$A$1:$D$52"}</definedName>
    <definedName name="ewr" localSheetId="4" hidden="1">{"'Eng (page2)'!$A$1:$D$52"}</definedName>
    <definedName name="ewr" localSheetId="6" hidden="1">{"'Eng (page2)'!$A$1:$D$52"}</definedName>
    <definedName name="ewr" hidden="1">{"'Eng (page2)'!$A$1:$D$52"}</definedName>
    <definedName name="ewrq" localSheetId="3" hidden="1">{"'Eng (page2)'!$A$1:$D$52"}</definedName>
    <definedName name="ewrq" localSheetId="4" hidden="1">{"'Eng (page2)'!$A$1:$D$52"}</definedName>
    <definedName name="ewrq" localSheetId="6" hidden="1">{"'Eng (page2)'!$A$1:$D$52"}</definedName>
    <definedName name="ewrq" hidden="1">{"'Eng (page2)'!$A$1:$D$52"}</definedName>
    <definedName name="EWSD" localSheetId="3" hidden="1">{"'Eng (page2)'!$A$1:$D$52"}</definedName>
    <definedName name="EWSD" localSheetId="4" hidden="1">{"'Eng (page2)'!$A$1:$D$52"}</definedName>
    <definedName name="EWSD" localSheetId="6" hidden="1">{"'Eng (page2)'!$A$1:$D$52"}</definedName>
    <definedName name="EWSD" hidden="1">{"'Eng (page2)'!$A$1:$D$52"}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3" hidden="1">{"'Eng (page2)'!$A$1:$D$52"}</definedName>
    <definedName name="exc" localSheetId="4" hidden="1">{"'Eng (page2)'!$A$1:$D$52"}</definedName>
    <definedName name="exc" localSheetId="6" hidden="1">{"'Eng (page2)'!$A$1:$D$52"}</definedName>
    <definedName name="exc" hidden="1">{"'Eng (page2)'!$A$1:$D$52"}</definedName>
    <definedName name="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3" hidden="1">{"'Model'!$A$1:$N$53"}</definedName>
    <definedName name="F1nin" localSheetId="4" hidden="1">{"'Model'!$A$1:$N$53"}</definedName>
    <definedName name="F1nin" localSheetId="6" hidden="1">{"'Model'!$A$1:$N$53"}</definedName>
    <definedName name="F1nin" hidden="1">{"'Model'!$A$1:$N$53"}</definedName>
    <definedName name="fad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3" hidden="1">{"letter",#N/A,FALSE,"Letter";"amort",#N/A,FALSE,"Amort"}</definedName>
    <definedName name="far" localSheetId="4" hidden="1">{"letter",#N/A,FALSE,"Letter";"amort",#N/A,FALSE,"Amort"}</definedName>
    <definedName name="far" localSheetId="6" hidden="1">{"letter",#N/A,FALSE,"Letter";"amort",#N/A,FALSE,"Amort"}</definedName>
    <definedName name="far" hidden="1">{"letter",#N/A,FALSE,"Letter";"amort",#N/A,FALSE,"Amort"}</definedName>
    <definedName name="FAT" localSheetId="3" hidden="1">{"'Eng (page2)'!$A$1:$D$52"}</definedName>
    <definedName name="FAT" localSheetId="4" hidden="1">{"'Eng (page2)'!$A$1:$D$52"}</definedName>
    <definedName name="FAT" localSheetId="6" hidden="1">{"'Eng (page2)'!$A$1:$D$52"}</definedName>
    <definedName name="FAT" hidden="1">{"'Eng (page2)'!$A$1:$D$52"}</definedName>
    <definedName name="fbf" localSheetId="3" hidden="1">{"'Model'!$A$1:$N$53"}</definedName>
    <definedName name="fbf" localSheetId="4" hidden="1">{"'Model'!$A$1:$N$53"}</definedName>
    <definedName name="fbf" localSheetId="6" hidden="1">{"'Model'!$A$1:$N$53"}</definedName>
    <definedName name="fbf" hidden="1">{"'Model'!$A$1:$N$53"}</definedName>
    <definedName name="fbfy" localSheetId="3" hidden="1">{"'Model'!$A$1:$N$53"}</definedName>
    <definedName name="fbfy" localSheetId="4" hidden="1">{"'Model'!$A$1:$N$53"}</definedName>
    <definedName name="fbfy" localSheetId="6" hidden="1">{"'Model'!$A$1:$N$53"}</definedName>
    <definedName name="fbfy" hidden="1">{"'Model'!$A$1:$N$53"}</definedName>
    <definedName name="fc" localSheetId="3" hidden="1">{"'Model'!$A$1:$N$53"}</definedName>
    <definedName name="fc" localSheetId="4" hidden="1">{"'Model'!$A$1:$N$53"}</definedName>
    <definedName name="fc" localSheetId="6" hidden="1">{"'Model'!$A$1:$N$53"}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localSheetId="4" hidden="1">{"'Eng (page2)'!$A$1:$D$52"}</definedName>
    <definedName name="fcewq" localSheetId="6" hidden="1">{"'Eng (page2)'!$A$1:$D$52"}</definedName>
    <definedName name="fcewq" hidden="1">{"'Eng (page2)'!$A$1:$D$52"}</definedName>
    <definedName name="FCode" hidden="1">#REF!</definedName>
    <definedName name="FCT" localSheetId="3" hidden="1">{"'Eng (page2)'!$A$1:$D$52"}</definedName>
    <definedName name="FCT" localSheetId="4" hidden="1">{"'Eng (page2)'!$A$1:$D$52"}</definedName>
    <definedName name="FCT" localSheetId="6" hidden="1">{"'Eng (page2)'!$A$1:$D$52"}</definedName>
    <definedName name="FCT" hidden="1">{"'Eng (page2)'!$A$1:$D$52"}</definedName>
    <definedName name="fdvfdv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3" hidden="1">{"'Eng (page2)'!$A$1:$D$52"}</definedName>
    <definedName name="feqv" localSheetId="4" hidden="1">{"'Eng (page2)'!$A$1:$D$52"}</definedName>
    <definedName name="feqv" localSheetId="6" hidden="1">{"'Eng (page2)'!$A$1:$D$52"}</definedName>
    <definedName name="feqv" hidden="1">{"'Eng (page2)'!$A$1:$D$52"}</definedName>
    <definedName name="FEW" localSheetId="3" hidden="1">{"'Eng (page2)'!$A$1:$D$52"}</definedName>
    <definedName name="FEW" localSheetId="4" hidden="1">{"'Eng (page2)'!$A$1:$D$52"}</definedName>
    <definedName name="FEW" localSheetId="6" hidden="1">{"'Eng (page2)'!$A$1:$D$52"}</definedName>
    <definedName name="FEW" hidden="1">{"'Eng (page2)'!$A$1:$D$52"}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3" hidden="1">{#N/A,#N/A,FALSE,"BUDGET"}</definedName>
    <definedName name="FFHH" localSheetId="4" hidden="1">{#N/A,#N/A,FALSE,"BUDGET"}</definedName>
    <definedName name="FFHH" localSheetId="6" hidden="1">{#N/A,#N/A,FALSE,"BUDGET"}</definedName>
    <definedName name="FFHH" hidden="1">{#N/A,#N/A,FALSE,"BUDGET"}</definedName>
    <definedName name="fgdp" localSheetId="3" hidden="1">{"'Eng (page2)'!$A$1:$D$52"}</definedName>
    <definedName name="fgdp" localSheetId="4" hidden="1">{"'Eng (page2)'!$A$1:$D$52"}</definedName>
    <definedName name="fgdp" localSheetId="6" hidden="1">{"'Eng (page2)'!$A$1:$D$52"}</definedName>
    <definedName name="fgdp" hidden="1">{"'Eng (page2)'!$A$1:$D$52"}</definedName>
    <definedName name="fgdsfdsf" localSheetId="3" hidden="1">#REF!</definedName>
    <definedName name="fgdsfdsf" localSheetId="4" hidden="1">#REF!</definedName>
    <definedName name="fgdsfdsf" localSheetId="6" hidden="1">#REF!</definedName>
    <definedName name="fgdsfdsf" hidden="1">#REF!</definedName>
    <definedName name="FGE\" localSheetId="3" hidden="1">{"'Eng (page2)'!$A$1:$D$52"}</definedName>
    <definedName name="FGE\" localSheetId="4" hidden="1">{"'Eng (page2)'!$A$1:$D$52"}</definedName>
    <definedName name="FGE\" localSheetId="6" hidden="1">{"'Eng (page2)'!$A$1:$D$52"}</definedName>
    <definedName name="FGE\" hidden="1">{"'Eng (page2)'!$A$1:$D$52"}</definedName>
    <definedName name="fgfg" localSheetId="3" hidden="1">{"'Model'!$A$1:$N$53"}</definedName>
    <definedName name="fgfg" localSheetId="4" hidden="1">{"'Model'!$A$1:$N$53"}</definedName>
    <definedName name="fgfg" localSheetId="6" hidden="1">{"'Model'!$A$1:$N$53"}</definedName>
    <definedName name="fgfg" hidden="1">{"'Model'!$A$1:$N$53"}</definedName>
    <definedName name="fgfgff" localSheetId="3" hidden="1">{"'Model'!$A$1:$N$53"}</definedName>
    <definedName name="fgfgff" localSheetId="4" hidden="1">{"'Model'!$A$1:$N$53"}</definedName>
    <definedName name="fgfgff" localSheetId="6" hidden="1">{"'Model'!$A$1:$N$53"}</definedName>
    <definedName name="fgfgff" hidden="1">{"'Model'!$A$1:$N$53"}</definedName>
    <definedName name="fg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3" hidden="1">{#N/A,#N/A,FALSE,"BUDGET"}</definedName>
    <definedName name="fh" localSheetId="4" hidden="1">{#N/A,#N/A,FALSE,"BUDGET"}</definedName>
    <definedName name="fh" localSheetId="6" hidden="1">{#N/A,#N/A,FALSE,"BUDGET"}</definedName>
    <definedName name="fh" hidden="1">{#N/A,#N/A,FALSE,"BUDGET"}</definedName>
    <definedName name="fhgdrf" localSheetId="3" hidden="1">{"'Changes Log'!$A$1:$F$25"}</definedName>
    <definedName name="fhgdrf" localSheetId="4" hidden="1">{"'Changes Log'!$A$1:$F$25"}</definedName>
    <definedName name="fhgdrf" localSheetId="6" hidden="1">{"'Changes Log'!$A$1:$F$25"}</definedName>
    <definedName name="fhgdrf" hidden="1">{"'Changes Log'!$A$1:$F$25"}</definedName>
    <definedName name="FHKT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3" hidden="1">{#N/A,#N/A,FALSE,"CAT3516";#N/A,#N/A,FALSE,"CAT3608";#N/A,#N/A,FALSE,"Wartsila";#N/A,#N/A,FALSE,"Asm";#N/A,#N/A,FALSE,"DG cost"}</definedName>
    <definedName name="file" localSheetId="4" hidden="1">{#N/A,#N/A,FALSE,"CAT3516";#N/A,#N/A,FALSE,"CAT3608";#N/A,#N/A,FALSE,"Wartsila";#N/A,#N/A,FALSE,"Asm";#N/A,#N/A,FALSE,"DG cost"}</definedName>
    <definedName name="file" localSheetId="6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3" hidden="1">{"'Eng (page2)'!$A$1:$D$52"}</definedName>
    <definedName name="fojwp" localSheetId="4" hidden="1">{"'Eng (page2)'!$A$1:$D$52"}</definedName>
    <definedName name="fojwp" localSheetId="6" hidden="1">{"'Eng (page2)'!$A$1:$D$52"}</definedName>
    <definedName name="fojwp" hidden="1">{"'Eng (page2)'!$A$1:$D$52"}</definedName>
    <definedName name="for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3" hidden="1">{"'Eng (page2)'!$A$1:$D$52"}</definedName>
    <definedName name="fserrr" localSheetId="4" hidden="1">{"'Eng (page2)'!$A$1:$D$52"}</definedName>
    <definedName name="fserrr" localSheetId="6" hidden="1">{"'Eng (page2)'!$A$1:$D$52"}</definedName>
    <definedName name="fserrr" hidden="1">{"'Eng (page2)'!$A$1:$D$52"}</definedName>
    <definedName name="ft" hidden="1">#REF!</definedName>
    <definedName name="fuck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3" hidden="1">{"'Eng (page2)'!$A$1:$D$52"}</definedName>
    <definedName name="FWP" localSheetId="4" hidden="1">{"'Eng (page2)'!$A$1:$D$52"}</definedName>
    <definedName name="FWP" localSheetId="6" hidden="1">{"'Eng (page2)'!$A$1:$D$52"}</definedName>
    <definedName name="FWP" hidden="1">{"'Eng (page2)'!$A$1:$D$52"}</definedName>
    <definedName name="g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3" hidden="1">{"'Model'!$A$1:$N$53"}</definedName>
    <definedName name="gbgfrs" localSheetId="4" hidden="1">{"'Model'!$A$1:$N$53"}</definedName>
    <definedName name="gbgfrs" localSheetId="6" hidden="1">{"'Model'!$A$1:$N$53"}</definedName>
    <definedName name="gbgfrs" hidden="1">{"'Model'!$A$1:$N$53"}</definedName>
    <definedName name="gdaa" localSheetId="3" hidden="1">{"'Model'!$A$1:$N$53"}</definedName>
    <definedName name="gdaa" localSheetId="4" hidden="1">{"'Model'!$A$1:$N$53"}</definedName>
    <definedName name="gdaa" localSheetId="6" hidden="1">{"'Model'!$A$1:$N$53"}</definedName>
    <definedName name="gdaa" hidden="1">{"'Model'!$A$1:$N$53"}</definedName>
    <definedName name="gdd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3" hidden="1">{#N/A,#N/A,FALSE,"COMP"}</definedName>
    <definedName name="GDF" localSheetId="4" hidden="1">{#N/A,#N/A,FALSE,"COMP"}</definedName>
    <definedName name="GDF" localSheetId="6" hidden="1">{#N/A,#N/A,FALSE,"COMP"}</definedName>
    <definedName name="GDF" hidden="1">{#N/A,#N/A,FALSE,"COMP"}</definedName>
    <definedName name="gfdsf" localSheetId="3" hidden="1">{"'Changes Log'!$A$1:$F$25"}</definedName>
    <definedName name="gfdsf" localSheetId="4" hidden="1">{"'Changes Log'!$A$1:$F$25"}</definedName>
    <definedName name="gfdsf" localSheetId="6" hidden="1">{"'Changes Log'!$A$1:$F$25"}</definedName>
    <definedName name="gfdsf" hidden="1">{"'Changes Log'!$A$1:$F$25"}</definedName>
    <definedName name="gfg" localSheetId="3" hidden="1">{"'Eng (page2)'!$A$1:$D$52"}</definedName>
    <definedName name="gfg" localSheetId="4" hidden="1">{"'Eng (page2)'!$A$1:$D$52"}</definedName>
    <definedName name="gfg" localSheetId="6" hidden="1">{"'Eng (page2)'!$A$1:$D$52"}</definedName>
    <definedName name="gfg" hidden="1">{"'Eng (page2)'!$A$1:$D$52"}</definedName>
    <definedName name="gfhfgc" localSheetId="3" hidden="1">{"'Model'!$A$1:$N$53"}</definedName>
    <definedName name="gfhfgc" localSheetId="4" hidden="1">{"'Model'!$A$1:$N$53"}</definedName>
    <definedName name="gfhfgc" localSheetId="6" hidden="1">{"'Model'!$A$1:$N$53"}</definedName>
    <definedName name="gfhfgc" hidden="1">{"'Model'!$A$1:$N$53"}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 hidden="1">{"'Model'!$A$1:$N$53"}</definedName>
    <definedName name="GG" localSheetId="4" hidden="1">{"'Model'!$A$1:$N$53"}</definedName>
    <definedName name="GG" localSheetId="6" hidden="1">{"'Model'!$A$1:$N$53"}</definedName>
    <definedName name="GG" hidden="1">{"'Model'!$A$1:$N$53"}</definedName>
    <definedName name="ggb" localSheetId="3" hidden="1">{#N/A,#N/A,FALSE,"BUDGET"}</definedName>
    <definedName name="ggb" localSheetId="4" hidden="1">{#N/A,#N/A,FALSE,"BUDGET"}</definedName>
    <definedName name="ggb" localSheetId="6" hidden="1">{#N/A,#N/A,FALSE,"BUDGET"}</definedName>
    <definedName name="ggb" hidden="1">{#N/A,#N/A,FALSE,"BUDGET"}</definedName>
    <definedName name="ggg" localSheetId="3" hidden="1">{"'Eng (page2)'!$A$1:$D$52"}</definedName>
    <definedName name="ggg" localSheetId="4" hidden="1">{"'Eng (page2)'!$A$1:$D$52"}</definedName>
    <definedName name="ggg" localSheetId="6" hidden="1">{"'Eng (page2)'!$A$1:$D$52"}</definedName>
    <definedName name="ggg" hidden="1">{"'Eng (page2)'!$A$1:$D$52"}</definedName>
    <definedName name="gggg" localSheetId="3" hidden="1">{"'Eng (page2)'!$A$1:$D$52"}</definedName>
    <definedName name="gggg" localSheetId="4" hidden="1">{"'Eng (page2)'!$A$1:$D$52"}</definedName>
    <definedName name="gggg" localSheetId="6" hidden="1">{"'Eng (page2)'!$A$1:$D$52"}</definedName>
    <definedName name="gggg" hidden="1">{"'Eng (page2)'!$A$1:$D$52"}</definedName>
    <definedName name="ggggg" localSheetId="3" hidden="1">{"'Model'!$A$1:$N$53"}</definedName>
    <definedName name="ggggg" localSheetId="4" hidden="1">{"'Model'!$A$1:$N$53"}</definedName>
    <definedName name="ggggg" localSheetId="6" hidden="1">{"'Model'!$A$1:$N$53"}</definedName>
    <definedName name="ggggg" hidden="1">{"'Model'!$A$1:$N$53"}</definedName>
    <definedName name="ggggg_1" localSheetId="3" hidden="1">{"'Model'!$A$1:$N$53"}</definedName>
    <definedName name="ggggg_1" localSheetId="4" hidden="1">{"'Model'!$A$1:$N$53"}</definedName>
    <definedName name="ggggg_1" localSheetId="6" hidden="1">{"'Model'!$A$1:$N$53"}</definedName>
    <definedName name="ggggg_1" hidden="1">{"'Model'!$A$1:$N$53"}</definedName>
    <definedName name="ggggg_2" localSheetId="3" hidden="1">{"'Model'!$A$1:$N$53"}</definedName>
    <definedName name="ggggg_2" localSheetId="4" hidden="1">{"'Model'!$A$1:$N$53"}</definedName>
    <definedName name="ggggg_2" localSheetId="6" hidden="1">{"'Model'!$A$1:$N$53"}</definedName>
    <definedName name="ggggg_2" hidden="1">{"'Model'!$A$1:$N$53"}</definedName>
    <definedName name="ggggg_3" localSheetId="3" hidden="1">{"'Model'!$A$1:$N$53"}</definedName>
    <definedName name="ggggg_3" localSheetId="4" hidden="1">{"'Model'!$A$1:$N$53"}</definedName>
    <definedName name="ggggg_3" localSheetId="6" hidden="1">{"'Model'!$A$1:$N$53"}</definedName>
    <definedName name="ggggg_3" hidden="1">{"'Model'!$A$1:$N$53"}</definedName>
    <definedName name="ggggg_4" localSheetId="3" hidden="1">{"'Model'!$A$1:$N$53"}</definedName>
    <definedName name="ggggg_4" localSheetId="4" hidden="1">{"'Model'!$A$1:$N$53"}</definedName>
    <definedName name="ggggg_4" localSheetId="6" hidden="1">{"'Model'!$A$1:$N$53"}</definedName>
    <definedName name="ggggg_4" hidden="1">{"'Model'!$A$1:$N$53"}</definedName>
    <definedName name="ggggg_5" localSheetId="3" hidden="1">{"'Model'!$A$1:$N$53"}</definedName>
    <definedName name="ggggg_5" localSheetId="4" hidden="1">{"'Model'!$A$1:$N$53"}</definedName>
    <definedName name="ggggg_5" localSheetId="6" hidden="1">{"'Model'!$A$1:$N$53"}</definedName>
    <definedName name="ggggg_5" hidden="1">{"'Model'!$A$1:$N$53"}</definedName>
    <definedName name="GGHYR" localSheetId="3" hidden="1">{#N/A,#N/A,FALSE,"MAIN";#N/A,#N/A,FALSE,"ACTvsBUD"}</definedName>
    <definedName name="GGHYR" localSheetId="4" hidden="1">{#N/A,#N/A,FALSE,"MAIN";#N/A,#N/A,FALSE,"ACTvsBUD"}</definedName>
    <definedName name="GGHYR" localSheetId="6" hidden="1">{#N/A,#N/A,FALSE,"MAIN";#N/A,#N/A,FALSE,"ACTvsBUD"}</definedName>
    <definedName name="GGHYR" hidden="1">{#N/A,#N/A,FALSE,"MAIN";#N/A,#N/A,FALSE,"ACTvsBUD"}</definedName>
    <definedName name="gh" localSheetId="3" hidden="1">{"'Eng (page2)'!$A$1:$D$52"}</definedName>
    <definedName name="gh" localSheetId="4" hidden="1">{"'Eng (page2)'!$A$1:$D$52"}</definedName>
    <definedName name="gh" localSheetId="6" hidden="1">{"'Eng (page2)'!$A$1:$D$52"}</definedName>
    <definedName name="gh" hidden="1">{"'Eng (page2)'!$A$1:$D$52"}</definedName>
    <definedName name="GHG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3" hidden="1">{"'Eng (page2)'!$A$1:$D$52"}</definedName>
    <definedName name="ghuu" localSheetId="4" hidden="1">{"'Eng (page2)'!$A$1:$D$52"}</definedName>
    <definedName name="ghuu" localSheetId="6" hidden="1">{"'Eng (page2)'!$A$1:$D$52"}</definedName>
    <definedName name="ghuu" hidden="1">{"'Eng (page2)'!$A$1:$D$52"}</definedName>
    <definedName name="gif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3" hidden="1">{"'Eng (page2)'!$A$1:$D$52"}</definedName>
    <definedName name="gkw" localSheetId="4" hidden="1">{"'Eng (page2)'!$A$1:$D$52"}</definedName>
    <definedName name="gkw" localSheetId="6" hidden="1">{"'Eng (page2)'!$A$1:$D$52"}</definedName>
    <definedName name="gkw" hidden="1">{"'Eng (page2)'!$A$1:$D$52"}</definedName>
    <definedName name="gn" localSheetId="3" hidden="1">{"'Model'!$A$1:$N$53"}</definedName>
    <definedName name="gn" localSheetId="4" hidden="1">{"'Model'!$A$1:$N$53"}</definedName>
    <definedName name="gn" localSheetId="6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3" hidden="1">{"'Eng (page2)'!$A$1:$D$52"}</definedName>
    <definedName name="GV" localSheetId="4" hidden="1">{"'Eng (page2)'!$A$1:$D$52"}</definedName>
    <definedName name="GV" localSheetId="6" hidden="1">{"'Eng (page2)'!$A$1:$D$52"}</definedName>
    <definedName name="GV" hidden="1">{"'Eng (page2)'!$A$1:$D$52"}</definedName>
    <definedName name="GWRT" localSheetId="3" hidden="1">{"'Eng (page2)'!$A$1:$D$52"}</definedName>
    <definedName name="GWRT" localSheetId="4" hidden="1">{"'Eng (page2)'!$A$1:$D$52"}</definedName>
    <definedName name="GWRT" localSheetId="6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3" hidden="1">{"'Model'!$A$1:$N$53"}</definedName>
    <definedName name="hbzhjx" localSheetId="4" hidden="1">{"'Model'!$A$1:$N$53"}</definedName>
    <definedName name="hbzhjx" localSheetId="6" hidden="1">{"'Model'!$A$1:$N$53"}</definedName>
    <definedName name="hbzhjx" hidden="1">{"'Model'!$A$1:$N$53"}</definedName>
    <definedName name="HCl_from_OHT">#REF!</definedName>
    <definedName name="he" localSheetId="3" hidden="1">{"'Eng (page2)'!$A$1:$D$52"}</definedName>
    <definedName name="he" localSheetId="4" hidden="1">{"'Eng (page2)'!$A$1:$D$52"}</definedName>
    <definedName name="he" localSheetId="6" hidden="1">{"'Eng (page2)'!$A$1:$D$52"}</definedName>
    <definedName name="he" hidden="1">{"'Eng (page2)'!$A$1:$D$52"}</definedName>
    <definedName name="henry" localSheetId="3" hidden="1">{#N/A,#N/A,FALSE,"Ocean";#N/A,#N/A,FALSE,"NewYork";#N/A,#N/A,FALSE,"Gateway";#N/A,#N/A,FALSE,"GVH";#N/A,#N/A,FALSE,"GVM";#N/A,#N/A,FALSE,"GVT"}</definedName>
    <definedName name="henry" localSheetId="4" hidden="1">{#N/A,#N/A,FALSE,"Ocean";#N/A,#N/A,FALSE,"NewYork";#N/A,#N/A,FALSE,"Gateway";#N/A,#N/A,FALSE,"GVH";#N/A,#N/A,FALSE,"GVM";#N/A,#N/A,FALSE,"GVT"}</definedName>
    <definedName name="henry" localSheetId="6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3" hidden="1">{#N/A,#N/A,FALSE,"Ocean";#N/A,#N/A,FALSE,"NewYork";#N/A,#N/A,FALSE,"Gateway";#N/A,#N/A,FALSE,"GVH";#N/A,#N/A,FALSE,"GVM";#N/A,#N/A,FALSE,"GVT"}</definedName>
    <definedName name="henry_1" localSheetId="4" hidden="1">{#N/A,#N/A,FALSE,"Ocean";#N/A,#N/A,FALSE,"NewYork";#N/A,#N/A,FALSE,"Gateway";#N/A,#N/A,FALSE,"GVH";#N/A,#N/A,FALSE,"GVM";#N/A,#N/A,FALSE,"GVT"}</definedName>
    <definedName name="henry_1" localSheetId="6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3" hidden="1">{#N/A,#N/A,FALSE,"Ocean";#N/A,#N/A,FALSE,"NewYork";#N/A,#N/A,FALSE,"Gateway";#N/A,#N/A,FALSE,"GVH";#N/A,#N/A,FALSE,"GVM";#N/A,#N/A,FALSE,"GVT"}</definedName>
    <definedName name="henry_1_1" localSheetId="4" hidden="1">{#N/A,#N/A,FALSE,"Ocean";#N/A,#N/A,FALSE,"NewYork";#N/A,#N/A,FALSE,"Gateway";#N/A,#N/A,FALSE,"GVH";#N/A,#N/A,FALSE,"GVM";#N/A,#N/A,FALSE,"GVT"}</definedName>
    <definedName name="henry_1_1" localSheetId="6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3" hidden="1">{#N/A,#N/A,FALSE,"Ocean";#N/A,#N/A,FALSE,"NewYork";#N/A,#N/A,FALSE,"Gateway";#N/A,#N/A,FALSE,"GVH";#N/A,#N/A,FALSE,"GVM";#N/A,#N/A,FALSE,"GVT"}</definedName>
    <definedName name="henry_1_2" localSheetId="4" hidden="1">{#N/A,#N/A,FALSE,"Ocean";#N/A,#N/A,FALSE,"NewYork";#N/A,#N/A,FALSE,"Gateway";#N/A,#N/A,FALSE,"GVH";#N/A,#N/A,FALSE,"GVM";#N/A,#N/A,FALSE,"GVT"}</definedName>
    <definedName name="henry_1_2" localSheetId="6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3" hidden="1">{#N/A,#N/A,FALSE,"Ocean";#N/A,#N/A,FALSE,"NewYork";#N/A,#N/A,FALSE,"Gateway";#N/A,#N/A,FALSE,"GVH";#N/A,#N/A,FALSE,"GVM";#N/A,#N/A,FALSE,"GVT"}</definedName>
    <definedName name="henry_1_3" localSheetId="4" hidden="1">{#N/A,#N/A,FALSE,"Ocean";#N/A,#N/A,FALSE,"NewYork";#N/A,#N/A,FALSE,"Gateway";#N/A,#N/A,FALSE,"GVH";#N/A,#N/A,FALSE,"GVM";#N/A,#N/A,FALSE,"GVT"}</definedName>
    <definedName name="henry_1_3" localSheetId="6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3" hidden="1">{#N/A,#N/A,FALSE,"Ocean";#N/A,#N/A,FALSE,"NewYork";#N/A,#N/A,FALSE,"Gateway";#N/A,#N/A,FALSE,"GVH";#N/A,#N/A,FALSE,"GVM";#N/A,#N/A,FALSE,"GVT"}</definedName>
    <definedName name="henry_1_4" localSheetId="4" hidden="1">{#N/A,#N/A,FALSE,"Ocean";#N/A,#N/A,FALSE,"NewYork";#N/A,#N/A,FALSE,"Gateway";#N/A,#N/A,FALSE,"GVH";#N/A,#N/A,FALSE,"GVM";#N/A,#N/A,FALSE,"GVT"}</definedName>
    <definedName name="henry_1_4" localSheetId="6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3" hidden="1">{#N/A,#N/A,FALSE,"Ocean";#N/A,#N/A,FALSE,"NewYork";#N/A,#N/A,FALSE,"Gateway";#N/A,#N/A,FALSE,"GVH";#N/A,#N/A,FALSE,"GVM";#N/A,#N/A,FALSE,"GVT"}</definedName>
    <definedName name="henry_1_5" localSheetId="4" hidden="1">{#N/A,#N/A,FALSE,"Ocean";#N/A,#N/A,FALSE,"NewYork";#N/A,#N/A,FALSE,"Gateway";#N/A,#N/A,FALSE,"GVH";#N/A,#N/A,FALSE,"GVM";#N/A,#N/A,FALSE,"GVT"}</definedName>
    <definedName name="henry_1_5" localSheetId="6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3" hidden="1">{#N/A,#N/A,FALSE,"Ocean";#N/A,#N/A,FALSE,"NewYork";#N/A,#N/A,FALSE,"Gateway";#N/A,#N/A,FALSE,"GVH";#N/A,#N/A,FALSE,"GVM";#N/A,#N/A,FALSE,"GVT"}</definedName>
    <definedName name="henry_2" localSheetId="4" hidden="1">{#N/A,#N/A,FALSE,"Ocean";#N/A,#N/A,FALSE,"NewYork";#N/A,#N/A,FALSE,"Gateway";#N/A,#N/A,FALSE,"GVH";#N/A,#N/A,FALSE,"GVM";#N/A,#N/A,FALSE,"GVT"}</definedName>
    <definedName name="henry_2" localSheetId="6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3" hidden="1">{#N/A,#N/A,FALSE,"Ocean";#N/A,#N/A,FALSE,"NewYork";#N/A,#N/A,FALSE,"Gateway";#N/A,#N/A,FALSE,"GVH";#N/A,#N/A,FALSE,"GVM";#N/A,#N/A,FALSE,"GVT"}</definedName>
    <definedName name="henry_2_1" localSheetId="4" hidden="1">{#N/A,#N/A,FALSE,"Ocean";#N/A,#N/A,FALSE,"NewYork";#N/A,#N/A,FALSE,"Gateway";#N/A,#N/A,FALSE,"GVH";#N/A,#N/A,FALSE,"GVM";#N/A,#N/A,FALSE,"GVT"}</definedName>
    <definedName name="henry_2_1" localSheetId="6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3" hidden="1">{#N/A,#N/A,FALSE,"Ocean";#N/A,#N/A,FALSE,"NewYork";#N/A,#N/A,FALSE,"Gateway";#N/A,#N/A,FALSE,"GVH";#N/A,#N/A,FALSE,"GVM";#N/A,#N/A,FALSE,"GVT"}</definedName>
    <definedName name="henry_2_2" localSheetId="4" hidden="1">{#N/A,#N/A,FALSE,"Ocean";#N/A,#N/A,FALSE,"NewYork";#N/A,#N/A,FALSE,"Gateway";#N/A,#N/A,FALSE,"GVH";#N/A,#N/A,FALSE,"GVM";#N/A,#N/A,FALSE,"GVT"}</definedName>
    <definedName name="henry_2_2" localSheetId="6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3" hidden="1">{#N/A,#N/A,FALSE,"Ocean";#N/A,#N/A,FALSE,"NewYork";#N/A,#N/A,FALSE,"Gateway";#N/A,#N/A,FALSE,"GVH";#N/A,#N/A,FALSE,"GVM";#N/A,#N/A,FALSE,"GVT"}</definedName>
    <definedName name="henry_2_3" localSheetId="4" hidden="1">{#N/A,#N/A,FALSE,"Ocean";#N/A,#N/A,FALSE,"NewYork";#N/A,#N/A,FALSE,"Gateway";#N/A,#N/A,FALSE,"GVH";#N/A,#N/A,FALSE,"GVM";#N/A,#N/A,FALSE,"GVT"}</definedName>
    <definedName name="henry_2_3" localSheetId="6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3" hidden="1">{#N/A,#N/A,FALSE,"Ocean";#N/A,#N/A,FALSE,"NewYork";#N/A,#N/A,FALSE,"Gateway";#N/A,#N/A,FALSE,"GVH";#N/A,#N/A,FALSE,"GVM";#N/A,#N/A,FALSE,"GVT"}</definedName>
    <definedName name="henry_2_4" localSheetId="4" hidden="1">{#N/A,#N/A,FALSE,"Ocean";#N/A,#N/A,FALSE,"NewYork";#N/A,#N/A,FALSE,"Gateway";#N/A,#N/A,FALSE,"GVH";#N/A,#N/A,FALSE,"GVM";#N/A,#N/A,FALSE,"GVT"}</definedName>
    <definedName name="henry_2_4" localSheetId="6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3" hidden="1">{#N/A,#N/A,FALSE,"Ocean";#N/A,#N/A,FALSE,"NewYork";#N/A,#N/A,FALSE,"Gateway";#N/A,#N/A,FALSE,"GVH";#N/A,#N/A,FALSE,"GVM";#N/A,#N/A,FALSE,"GVT"}</definedName>
    <definedName name="henry_2_5" localSheetId="4" hidden="1">{#N/A,#N/A,FALSE,"Ocean";#N/A,#N/A,FALSE,"NewYork";#N/A,#N/A,FALSE,"Gateway";#N/A,#N/A,FALSE,"GVH";#N/A,#N/A,FALSE,"GVM";#N/A,#N/A,FALSE,"GVT"}</definedName>
    <definedName name="henry_2_5" localSheetId="6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3" hidden="1">{#N/A,#N/A,FALSE,"Ocean";#N/A,#N/A,FALSE,"NewYork";#N/A,#N/A,FALSE,"Gateway";#N/A,#N/A,FALSE,"GVH";#N/A,#N/A,FALSE,"GVM";#N/A,#N/A,FALSE,"GVT"}</definedName>
    <definedName name="henry_3" localSheetId="4" hidden="1">{#N/A,#N/A,FALSE,"Ocean";#N/A,#N/A,FALSE,"NewYork";#N/A,#N/A,FALSE,"Gateway";#N/A,#N/A,FALSE,"GVH";#N/A,#N/A,FALSE,"GVM";#N/A,#N/A,FALSE,"GVT"}</definedName>
    <definedName name="henry_3" localSheetId="6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3" hidden="1">{#N/A,#N/A,FALSE,"Ocean";#N/A,#N/A,FALSE,"NewYork";#N/A,#N/A,FALSE,"Gateway";#N/A,#N/A,FALSE,"GVH";#N/A,#N/A,FALSE,"GVM";#N/A,#N/A,FALSE,"GVT"}</definedName>
    <definedName name="henry_4" localSheetId="4" hidden="1">{#N/A,#N/A,FALSE,"Ocean";#N/A,#N/A,FALSE,"NewYork";#N/A,#N/A,FALSE,"Gateway";#N/A,#N/A,FALSE,"GVH";#N/A,#N/A,FALSE,"GVM";#N/A,#N/A,FALSE,"GVT"}</definedName>
    <definedName name="henry_4" localSheetId="6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3" hidden="1">{#N/A,#N/A,FALSE,"Ocean";#N/A,#N/A,FALSE,"NewYork";#N/A,#N/A,FALSE,"Gateway";#N/A,#N/A,FALSE,"GVH";#N/A,#N/A,FALSE,"GVM";#N/A,#N/A,FALSE,"GVT"}</definedName>
    <definedName name="henry_5" localSheetId="4" hidden="1">{#N/A,#N/A,FALSE,"Ocean";#N/A,#N/A,FALSE,"NewYork";#N/A,#N/A,FALSE,"Gateway";#N/A,#N/A,FALSE,"GVH";#N/A,#N/A,FALSE,"GVM";#N/A,#N/A,FALSE,"GVT"}</definedName>
    <definedName name="henry_5" localSheetId="6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hh" localSheetId="3" hidden="1">{"'Eng (page2)'!$A$1:$D$52"}</definedName>
    <definedName name="hhh" localSheetId="4" hidden="1">{"'Eng (page2)'!$A$1:$D$52"}</definedName>
    <definedName name="hhh" localSheetId="6" hidden="1">{"'Eng (page2)'!$A$1:$D$52"}</definedName>
    <definedName name="hhh" hidden="1">{"'Eng (page2)'!$A$1:$D$52"}</definedName>
    <definedName name="HHK" localSheetId="3" hidden="1">{"'Eng (page2)'!$A$1:$D$52"}</definedName>
    <definedName name="HHK" localSheetId="4" hidden="1">{"'Eng (page2)'!$A$1:$D$52"}</definedName>
    <definedName name="HHK" localSheetId="6" hidden="1">{"'Eng (page2)'!$A$1:$D$52"}</definedName>
    <definedName name="HHK" hidden="1">{"'Eng (page2)'!$A$1:$D$52"}</definedName>
    <definedName name="HiddenRows" hidden="1">#REF!</definedName>
    <definedName name="HIIU" localSheetId="3" hidden="1">{"'Eng (page2)'!$A$1:$D$52"}</definedName>
    <definedName name="HIIU" localSheetId="4" hidden="1">{"'Eng (page2)'!$A$1:$D$52"}</definedName>
    <definedName name="HIIU" localSheetId="6" hidden="1">{"'Eng (page2)'!$A$1:$D$52"}</definedName>
    <definedName name="HIIU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6" hidden="1">{"'Eng (page2)'!$A$1:$D$52"}</definedName>
    <definedName name="hijo" hidden="1">{"'Eng (page2)'!$A$1:$D$52"}</definedName>
    <definedName name="HIO" localSheetId="3" hidden="1">{"'Eng (page2)'!$A$1:$D$52"}</definedName>
    <definedName name="HIO" localSheetId="4" hidden="1">{"'Eng (page2)'!$A$1:$D$52"}</definedName>
    <definedName name="HIO" localSheetId="6" hidden="1">{"'Eng (page2)'!$A$1:$D$52"}</definedName>
    <definedName name="HIO" hidden="1">{"'Eng (page2)'!$A$1:$D$52"}</definedName>
    <definedName name="HJHJG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3" hidden="1">{#N/A,#N/A,FALSE,"CAT3516";#N/A,#N/A,FALSE,"CAT3608";#N/A,#N/A,FALSE,"Wartsila";#N/A,#N/A,FALSE,"Asm";#N/A,#N/A,FALSE,"DG cost"}</definedName>
    <definedName name="HK\" localSheetId="4" hidden="1">{#N/A,#N/A,FALSE,"CAT3516";#N/A,#N/A,FALSE,"CAT3608";#N/A,#N/A,FALSE,"Wartsila";#N/A,#N/A,FALSE,"Asm";#N/A,#N/A,FALSE,"DG cost"}</definedName>
    <definedName name="HK\" localSheetId="6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3" hidden="1">{"'Eng (page2)'!$A$1:$D$52"}</definedName>
    <definedName name="HRTW" localSheetId="4" hidden="1">{"'Eng (page2)'!$A$1:$D$52"}</definedName>
    <definedName name="HRTW" localSheetId="6" hidden="1">{"'Eng (page2)'!$A$1:$D$52"}</definedName>
    <definedName name="HRTW" hidden="1">{"'Eng (page2)'!$A$1:$D$52"}</definedName>
    <definedName name="hshe" localSheetId="3" hidden="1">{"'Eng (page2)'!$A$1:$D$52"}</definedName>
    <definedName name="hshe" localSheetId="4" hidden="1">{"'Eng (page2)'!$A$1:$D$52"}</definedName>
    <definedName name="hshe" localSheetId="6" hidden="1">{"'Eng (page2)'!$A$1:$D$52"}</definedName>
    <definedName name="hshe" hidden="1">{"'Eng (page2)'!$A$1:$D$52"}</definedName>
    <definedName name="HSWQHDDX" localSheetId="3" hidden="1">{"'Eng (page2)'!$A$1:$D$52"}</definedName>
    <definedName name="HSWQHDDX" localSheetId="4" hidden="1">{"'Eng (page2)'!$A$1:$D$52"}</definedName>
    <definedName name="HSWQHDDX" localSheetId="6" hidden="1">{"'Eng (page2)'!$A$1:$D$52"}</definedName>
    <definedName name="HSWQHDDX" hidden="1">{"'Eng (page2)'!$A$1:$D$52"}</definedName>
    <definedName name="ht" localSheetId="3" hidden="1">{"'Changes Log'!$A$1:$F$25"}</definedName>
    <definedName name="ht" localSheetId="4" hidden="1">{"'Changes Log'!$A$1:$F$25"}</definedName>
    <definedName name="ht" localSheetId="6" hidden="1">{"'Changes Log'!$A$1:$F$25"}</definedName>
    <definedName name="ht" hidden="1">{"'Changes Log'!$A$1:$F$25"}</definedName>
    <definedName name="HTML" localSheetId="3" hidden="1">{"'Changes Log'!$A$1:$F$25"}</definedName>
    <definedName name="HTML" localSheetId="4" hidden="1">{"'Changes Log'!$A$1:$F$25"}</definedName>
    <definedName name="HTML" localSheetId="6" hidden="1">{"'Changes Log'!$A$1:$F$25"}</definedName>
    <definedName name="HTML" hidden="1">{"'Changes Log'!$A$1:$F$25"}</definedName>
    <definedName name="HTML_CodePage" hidden="1">1252</definedName>
    <definedName name="HTML_Control" localSheetId="3" hidden="1">{"'CMR&amp;CM2'!$A$1:$F$126","'Commentaires'!$A$32:$C$46","'Table des matières'!$A$1:$B$16","'Catégories 2001'!$A$1:$N$60","'Affect. Cptes 2001'!$A$1:$AC$12","'Cptes Groupe'!$A$1:$U$52"}</definedName>
    <definedName name="HTML_Control" localSheetId="4" hidden="1">{"'CMR&amp;CM2'!$A$1:$F$126","'Commentaires'!$A$32:$C$46","'Table des matières'!$A$1:$B$16","'Catégories 2001'!$A$1:$N$60","'Affect. Cptes 2001'!$A$1:$AC$12","'Cptes Groupe'!$A$1:$U$52"}</definedName>
    <definedName name="HTML_Control" localSheetId="6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3" hidden="1">{"'Model'!$A$1:$N$53"}</definedName>
    <definedName name="HTML_Control_1" localSheetId="4" hidden="1">{"'Model'!$A$1:$N$53"}</definedName>
    <definedName name="HTML_Control_1" localSheetId="6" hidden="1">{"'Model'!$A$1:$N$53"}</definedName>
    <definedName name="HTML_Control_1" hidden="1">{"'Model'!$A$1:$N$53"}</definedName>
    <definedName name="HTML_Control_2" localSheetId="3" hidden="1">{"'Model'!$A$1:$N$53"}</definedName>
    <definedName name="HTML_Control_2" localSheetId="4" hidden="1">{"'Model'!$A$1:$N$53"}</definedName>
    <definedName name="HTML_Control_2" localSheetId="6" hidden="1">{"'Model'!$A$1:$N$53"}</definedName>
    <definedName name="HTML_Control_2" hidden="1">{"'Model'!$A$1:$N$53"}</definedName>
    <definedName name="HTML_Control_3" localSheetId="3" hidden="1">{"'Model'!$A$1:$N$53"}</definedName>
    <definedName name="HTML_Control_3" localSheetId="4" hidden="1">{"'Model'!$A$1:$N$53"}</definedName>
    <definedName name="HTML_Control_3" localSheetId="6" hidden="1">{"'Model'!$A$1:$N$53"}</definedName>
    <definedName name="HTML_Control_3" hidden="1">{"'Model'!$A$1:$N$53"}</definedName>
    <definedName name="HTML_Control_4" localSheetId="3" hidden="1">{"'Model'!$A$1:$N$53"}</definedName>
    <definedName name="HTML_Control_4" localSheetId="4" hidden="1">{"'Model'!$A$1:$N$53"}</definedName>
    <definedName name="HTML_Control_4" localSheetId="6" hidden="1">{"'Model'!$A$1:$N$53"}</definedName>
    <definedName name="HTML_Control_4" hidden="1">{"'Model'!$A$1:$N$53"}</definedName>
    <definedName name="HTML_Control_5" localSheetId="3" hidden="1">{"'Model'!$A$1:$N$53"}</definedName>
    <definedName name="HTML_Control_5" localSheetId="4" hidden="1">{"'Model'!$A$1:$N$53"}</definedName>
    <definedName name="HTML_Control_5" localSheetId="6" hidden="1">{"'Model'!$A$1:$N$53"}</definedName>
    <definedName name="HTML_Control_5" hidden="1">{"'Model'!$A$1:$N$53"}</definedName>
    <definedName name="HTML_Control1" localSheetId="3" hidden="1">{"'Eng (page2)'!$A$1:$D$52"}</definedName>
    <definedName name="HTML_Control1" localSheetId="4" hidden="1">{"'Eng (page2)'!$A$1:$D$52"}</definedName>
    <definedName name="HTML_Control1" localSheetId="6" hidden="1">{"'Eng (page2)'!$A$1:$D$52"}</definedName>
    <definedName name="HTML_Control1" hidden="1">{"'Eng (page2)'!$A$1:$D$52"}</definedName>
    <definedName name="HTML_Control2" localSheetId="3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3" hidden="1">{"'Changes Log'!$A$1:$F$25"}</definedName>
    <definedName name="HTML_KIM" localSheetId="4" hidden="1">{"'Changes Log'!$A$1:$F$25"}</definedName>
    <definedName name="HTML_KIM" localSheetId="6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3" hidden="1">{"'Sheet1'!$L$16"}</definedName>
    <definedName name="huy" localSheetId="4" hidden="1">{"'Sheet1'!$L$16"}</definedName>
    <definedName name="huy" localSheetId="6" hidden="1">{"'Sheet1'!$L$16"}</definedName>
    <definedName name="huy" hidden="1">{"'Sheet1'!$L$16"}</definedName>
    <definedName name="hw" localSheetId="3" hidden="1">{"'Eng (page2)'!$A$1:$D$52"}</definedName>
    <definedName name="hw" localSheetId="4" hidden="1">{"'Eng (page2)'!$A$1:$D$52"}</definedName>
    <definedName name="hw" localSheetId="6" hidden="1">{"'Eng (page2)'!$A$1:$D$52"}</definedName>
    <definedName name="hw" hidden="1">{"'Eng (page2)'!$A$1:$D$52"}</definedName>
    <definedName name="HWERTW" localSheetId="3" hidden="1">{"'Eng (page2)'!$A$1:$D$52"}</definedName>
    <definedName name="HWERTW" localSheetId="4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3" hidden="1">{"'Eng (page2)'!$A$1:$D$52"}</definedName>
    <definedName name="HWET" localSheetId="4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3" hidden="1">{"'Eng (page2)'!$A$1:$D$52"}</definedName>
    <definedName name="hy" localSheetId="4" hidden="1">{"'Eng (page2)'!$A$1:$D$52"}</definedName>
    <definedName name="hy" localSheetId="6" hidden="1">{"'Eng (page2)'!$A$1:$D$52"}</definedName>
    <definedName name="hy" hidden="1">{"'Eng (page2)'!$A$1:$D$52"}</definedName>
    <definedName name="hyhd" localSheetId="3" hidden="1">{"'Eng (page2)'!$A$1:$D$52"}</definedName>
    <definedName name="hyhd" localSheetId="4" hidden="1">{"'Eng (page2)'!$A$1:$D$52"}</definedName>
    <definedName name="hyhd" localSheetId="6" hidden="1">{"'Eng (page2)'!$A$1:$D$52"}</definedName>
    <definedName name="hyhd" hidden="1">{"'Eng (page2)'!$A$1:$D$52"}</definedName>
    <definedName name="HYKKKOI" localSheetId="3" hidden="1">{"'Changes Log'!$A$1:$F$25"}</definedName>
    <definedName name="HYKKKOI" localSheetId="4" hidden="1">{"'Changes Log'!$A$1:$F$25"}</definedName>
    <definedName name="HYKKKOI" localSheetId="6" hidden="1">{"'Changes Log'!$A$1:$F$25"}</definedName>
    <definedName name="HYKKKOI" hidden="1">{"'Changes Log'!$A$1:$F$25"}</definedName>
    <definedName name="HYUJJ" localSheetId="3" hidden="1">{"'Changes Log'!$A$1:$F$25"}</definedName>
    <definedName name="HYUJJ" localSheetId="4" hidden="1">{"'Changes Log'!$A$1:$F$25"}</definedName>
    <definedName name="HYUJJ" localSheetId="6" hidden="1">{"'Changes Log'!$A$1:$F$25"}</definedName>
    <definedName name="HYUJJ" hidden="1">{"'Changes Log'!$A$1:$F$25"}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3" hidden="1">{"'Eng (page2)'!$A$1:$D$52"}</definedName>
    <definedName name="ier" localSheetId="4" hidden="1">{"'Eng (page2)'!$A$1:$D$52"}</definedName>
    <definedName name="ier" localSheetId="6" hidden="1">{"'Eng (page2)'!$A$1:$D$52"}</definedName>
    <definedName name="ier" hidden="1">{"'Eng (page2)'!$A$1:$D$52"}</definedName>
    <definedName name="ii" localSheetId="3" hidden="1">{"'Eng (page2)'!$A$1:$D$52"}</definedName>
    <definedName name="ii" localSheetId="4" hidden="1">{"'Eng (page2)'!$A$1:$D$52"}</definedName>
    <definedName name="ii" localSheetId="6" hidden="1">{"'Eng (page2)'!$A$1:$D$52"}</definedName>
    <definedName name="ii" hidden="1">{"'Eng (page2)'!$A$1:$D$52"}</definedName>
    <definedName name="iii" localSheetId="3" hidden="1">{"'Eng (page2)'!$A$1:$D$52"}</definedName>
    <definedName name="iii" localSheetId="4" hidden="1">{"'Eng (page2)'!$A$1:$D$52"}</definedName>
    <definedName name="iii" localSheetId="6" hidden="1">{"'Eng (page2)'!$A$1:$D$52"}</definedName>
    <definedName name="iii" hidden="1">{"'Eng (page2)'!$A$1:$D$52"}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{"'Model'!$A$1:$N$53"}</definedName>
    <definedName name="iiiiii" localSheetId="4" hidden="1">{"'Model'!$A$1:$N$53"}</definedName>
    <definedName name="iiiiii" localSheetId="6" hidden="1">{"'Model'!$A$1:$N$53"}</definedName>
    <definedName name="iiiiii" hidden="1">{"'Model'!$A$1:$N$53"}</definedName>
    <definedName name="ik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3" hidden="1">{"'Eng (page2)'!$A$1:$D$52"}</definedName>
    <definedName name="io" localSheetId="4" hidden="1">{"'Eng (page2)'!$A$1:$D$52"}</definedName>
    <definedName name="io" localSheetId="6" hidden="1">{"'Eng (page2)'!$A$1:$D$52"}</definedName>
    <definedName name="io" hidden="1">{"'Eng (page2)'!$A$1:$D$52"}</definedName>
    <definedName name="IOP" localSheetId="3" hidden="1">{"'Eng (page2)'!$A$1:$D$52"}</definedName>
    <definedName name="IOP" localSheetId="4" hidden="1">{"'Eng (page2)'!$A$1:$D$52"}</definedName>
    <definedName name="IOP" localSheetId="6" hidden="1">{"'Eng (page2)'!$A$1:$D$52"}</definedName>
    <definedName name="IOP" hidden="1">{"'Eng (page2)'!$A$1:$D$52"}</definedName>
    <definedName name="iopo" localSheetId="3" hidden="1">{"'Model'!$A$1:$N$53"}</definedName>
    <definedName name="iopo" localSheetId="4" hidden="1">{"'Model'!$A$1:$N$53"}</definedName>
    <definedName name="iopo" localSheetId="6" hidden="1">{"'Model'!$A$1:$N$53"}</definedName>
    <definedName name="iopo" hidden="1">{"'Model'!$A$1:$N$53"}</definedName>
    <definedName name="ip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3" hidden="1">{"'Changes Log'!$A$1:$F$25"}</definedName>
    <definedName name="ISWAS0429" localSheetId="4" hidden="1">{"'Changes Log'!$A$1:$F$25"}</definedName>
    <definedName name="ISWAS0429" localSheetId="6" hidden="1">{"'Changes Log'!$A$1:$F$25"}</definedName>
    <definedName name="ISWAS0429" hidden="1">{"'Changes Log'!$A$1:$F$25"}</definedName>
    <definedName name="IUE" localSheetId="3" hidden="1">{"'Eng (page2)'!$A$1:$D$52"}</definedName>
    <definedName name="IUE" localSheetId="4" hidden="1">{"'Eng (page2)'!$A$1:$D$52"}</definedName>
    <definedName name="IUE" localSheetId="6" hidden="1">{"'Eng (page2)'!$A$1:$D$52"}</definedName>
    <definedName name="IUE" hidden="1">{"'Eng (page2)'!$A$1:$D$52"}</definedName>
    <definedName name="IUO" localSheetId="3" hidden="1">{"'Eng (page2)'!$A$1:$D$52"}</definedName>
    <definedName name="IUO" localSheetId="4" hidden="1">{"'Eng (page2)'!$A$1:$D$52"}</definedName>
    <definedName name="IUO" localSheetId="6" hidden="1">{"'Eng (page2)'!$A$1:$D$52"}</definedName>
    <definedName name="IUO" hidden="1">{"'Eng (page2)'!$A$1:$D$52"}</definedName>
    <definedName name="iuuiu" localSheetId="3" hidden="1">{"'Changes Log'!$A$1:$F$25"}</definedName>
    <definedName name="iuuiu" localSheetId="4" hidden="1">{"'Changes Log'!$A$1:$F$25"}</definedName>
    <definedName name="iuuiu" localSheetId="6" hidden="1">{"'Changes Log'!$A$1:$F$25"}</definedName>
    <definedName name="iuuiu" hidden="1">{"'Changes Log'!$A$1:$F$25"}</definedName>
    <definedName name="IUY" localSheetId="3" hidden="1">{"'Eng (page2)'!$A$1:$D$52"}</definedName>
    <definedName name="IUY" localSheetId="4" hidden="1">{"'Eng (page2)'!$A$1:$D$52"}</definedName>
    <definedName name="IUY" localSheetId="6" hidden="1">{"'Eng (page2)'!$A$1:$D$52"}</definedName>
    <definedName name="IUY" hidden="1">{"'Eng (page2)'!$A$1:$D$52"}</definedName>
    <definedName name="JD" localSheetId="3" hidden="1">{"'Eng (page2)'!$A$1:$D$52"}</definedName>
    <definedName name="JD" localSheetId="4" hidden="1">{"'Eng (page2)'!$A$1:$D$52"}</definedName>
    <definedName name="JD" localSheetId="6" hidden="1">{"'Eng (page2)'!$A$1:$D$52"}</definedName>
    <definedName name="JD" hidden="1">{"'Eng (page2)'!$A$1:$D$52"}</definedName>
    <definedName name="jdfpe" localSheetId="3" hidden="1">{"'Eng (page2)'!$A$1:$D$52"}</definedName>
    <definedName name="jdfpe" localSheetId="4" hidden="1">{"'Eng (page2)'!$A$1:$D$52"}</definedName>
    <definedName name="jdfpe" localSheetId="6" hidden="1">{"'Eng (page2)'!$A$1:$D$52"}</definedName>
    <definedName name="jdfpe" hidden="1">{"'Eng (page2)'!$A$1:$D$52"}</definedName>
    <definedName name="jerr" localSheetId="3" hidden="1">{"'Eng (page2)'!$A$1:$D$52"}</definedName>
    <definedName name="jerr" localSheetId="4" hidden="1">{"'Eng (page2)'!$A$1:$D$52"}</definedName>
    <definedName name="jerr" localSheetId="6" hidden="1">{"'Eng (page2)'!$A$1:$D$52"}</definedName>
    <definedName name="jerr" hidden="1">{"'Eng (page2)'!$A$1:$D$52"}</definedName>
    <definedName name="jfiee" localSheetId="3" hidden="1">{"'Eng (page2)'!$A$1:$D$52"}</definedName>
    <definedName name="jfiee" localSheetId="4" hidden="1">{"'Eng (page2)'!$A$1:$D$52"}</definedName>
    <definedName name="jfiee" localSheetId="6" hidden="1">{"'Eng (page2)'!$A$1:$D$52"}</definedName>
    <definedName name="jfiee" hidden="1">{"'Eng (page2)'!$A$1:$D$52"}</definedName>
    <definedName name="jfjeo" localSheetId="3" hidden="1">{"'Eng (page2)'!$A$1:$D$52"}</definedName>
    <definedName name="jfjeo" localSheetId="4" hidden="1">{"'Eng (page2)'!$A$1:$D$52"}</definedName>
    <definedName name="jfjeo" localSheetId="6" hidden="1">{"'Eng (page2)'!$A$1:$D$52"}</definedName>
    <definedName name="jfjeo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6" hidden="1">{"'Eng (page2)'!$A$1:$D$52"}</definedName>
    <definedName name="jfkd" hidden="1">{"'Eng (page2)'!$A$1:$D$52"}</definedName>
    <definedName name="jfpwe" localSheetId="3" hidden="1">{"'Eng (page2)'!$A$1:$D$52"}</definedName>
    <definedName name="jfpwe" localSheetId="4" hidden="1">{"'Eng (page2)'!$A$1:$D$52"}</definedName>
    <definedName name="jfpwe" localSheetId="6" hidden="1">{"'Eng (page2)'!$A$1:$D$52"}</definedName>
    <definedName name="jfpwe" hidden="1">{"'Eng (page2)'!$A$1:$D$52"}</definedName>
    <definedName name="jgj" localSheetId="3" hidden="1">{"'Changes Log'!$A$1:$F$25"}</definedName>
    <definedName name="jgj" localSheetId="4" hidden="1">{"'Changes Log'!$A$1:$F$25"}</definedName>
    <definedName name="jgj" localSheetId="6" hidden="1">{"'Changes Log'!$A$1:$F$25"}</definedName>
    <definedName name="jgj" hidden="1">{"'Changes Log'!$A$1:$F$25"}</definedName>
    <definedName name="JHJHGK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3" hidden="1">{"'Model'!$A$1:$N$53"}</definedName>
    <definedName name="jijiji" localSheetId="4" hidden="1">{"'Model'!$A$1:$N$53"}</definedName>
    <definedName name="jijiji" localSheetId="6" hidden="1">{"'Model'!$A$1:$N$53"}</definedName>
    <definedName name="jijiji" hidden="1">{"'Model'!$A$1:$N$53"}</definedName>
    <definedName name="jin" localSheetId="3" hidden="1">{"'Eng (page2)'!$A$1:$D$52"}</definedName>
    <definedName name="jin" localSheetId="4" hidden="1">{"'Eng (page2)'!$A$1:$D$52"}</definedName>
    <definedName name="jin" localSheetId="6" hidden="1">{"'Eng (page2)'!$A$1:$D$52"}</definedName>
    <definedName name="jin" hidden="1">{"'Eng (page2)'!$A$1:$D$52"}</definedName>
    <definedName name="JIO" localSheetId="3" hidden="1">{"'Eng (page2)'!$A$1:$D$52"}</definedName>
    <definedName name="JIO" localSheetId="4" hidden="1">{"'Eng (page2)'!$A$1:$D$52"}</definedName>
    <definedName name="JIO" localSheetId="6" hidden="1">{"'Eng (page2)'!$A$1:$D$52"}</definedName>
    <definedName name="JIO" hidden="1">{"'Eng (page2)'!$A$1:$D$52"}</definedName>
    <definedName name="jj" localSheetId="3" hidden="1">{"'Eng (page2)'!$A$1:$D$52"}</definedName>
    <definedName name="jj" localSheetId="4" hidden="1">{"'Eng (page2)'!$A$1:$D$52"}</definedName>
    <definedName name="jj" localSheetId="6" hidden="1">{"'Eng (page2)'!$A$1:$D$52"}</definedName>
    <definedName name="jj" hidden="1">{"'Eng (page2)'!$A$1:$D$52"}</definedName>
    <definedName name="jjjjjjjjjjj" localSheetId="3" hidden="1">{"'Sell_Office'!$C$5:$D$6"}</definedName>
    <definedName name="jjjjjjjjjjj" localSheetId="4" hidden="1">{"'Sell_Office'!$C$5:$D$6"}</definedName>
    <definedName name="jjjjjjjjjjj" localSheetId="6" hidden="1">{"'Sell_Office'!$C$5:$D$6"}</definedName>
    <definedName name="jjjjjjjjjjj" hidden="1">{"'Sell_Office'!$C$5:$D$6"}</definedName>
    <definedName name="JKL" localSheetId="3" hidden="1">{"'Eng (page2)'!$A$1:$D$52"}</definedName>
    <definedName name="JKL" localSheetId="4" hidden="1">{"'Eng (page2)'!$A$1:$D$52"}</definedName>
    <definedName name="JKL" localSheetId="6" hidden="1">{"'Eng (page2)'!$A$1:$D$52"}</definedName>
    <definedName name="JKL" hidden="1">{"'Eng (page2)'!$A$1:$D$52"}</definedName>
    <definedName name="JKLH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localSheetId="4" hidden="1">{"'Eng (page2)'!$A$1:$D$52"}</definedName>
    <definedName name="jkmhcd" localSheetId="6" hidden="1">{"'Eng (page2)'!$A$1:$D$52"}</definedName>
    <definedName name="jkmhcd" hidden="1">{"'Eng (page2)'!$A$1:$D$52"}</definedName>
    <definedName name="JL" localSheetId="3" hidden="1">{"'Eng (page2)'!$A$1:$D$52"}</definedName>
    <definedName name="JL" localSheetId="4" hidden="1">{"'Eng (page2)'!$A$1:$D$52"}</definedName>
    <definedName name="JL" localSheetId="6" hidden="1">{"'Eng (page2)'!$A$1:$D$52"}</definedName>
    <definedName name="JL" hidden="1">{"'Eng (page2)'!$A$1:$D$52"}</definedName>
    <definedName name="jner" localSheetId="3" hidden="1">{"'Eng (page2)'!$A$1:$D$52"}</definedName>
    <definedName name="jner" localSheetId="4" hidden="1">{"'Eng (page2)'!$A$1:$D$52"}</definedName>
    <definedName name="jner" localSheetId="6" hidden="1">{"'Eng (page2)'!$A$1:$D$52"}</definedName>
    <definedName name="jner" hidden="1">{"'Eng (page2)'!$A$1:$D$52"}</definedName>
    <definedName name="jo" localSheetId="3" hidden="1">{"'Eng (page2)'!$A$1:$D$52"}</definedName>
    <definedName name="jo" localSheetId="4" hidden="1">{"'Eng (page2)'!$A$1:$D$52"}</definedName>
    <definedName name="jo" localSheetId="6" hidden="1">{"'Eng (page2)'!$A$1:$D$52"}</definedName>
    <definedName name="jo" hidden="1">{"'Eng (page2)'!$A$1:$D$52"}</definedName>
    <definedName name="JOP" localSheetId="3" hidden="1">{"'Eng (page2)'!$A$1:$D$52"}</definedName>
    <definedName name="JOP" localSheetId="4" hidden="1">{"'Eng (page2)'!$A$1:$D$52"}</definedName>
    <definedName name="JOP" localSheetId="6" hidden="1">{"'Eng (page2)'!$A$1:$D$52"}</definedName>
    <definedName name="JOP" hidden="1">{"'Eng (page2)'!$A$1:$D$52"}</definedName>
    <definedName name="jopf" localSheetId="3" hidden="1">{"'Model'!$A$1:$N$53"}</definedName>
    <definedName name="jopf" localSheetId="4" hidden="1">{"'Model'!$A$1:$N$53"}</definedName>
    <definedName name="jopf" localSheetId="6" hidden="1">{"'Model'!$A$1:$N$53"}</definedName>
    <definedName name="jopf" hidden="1">{"'Model'!$A$1:$N$53"}</definedName>
    <definedName name="jper" localSheetId="3" hidden="1">{"'Eng (page2)'!$A$1:$D$52"}</definedName>
    <definedName name="jper" localSheetId="4" hidden="1">{"'Eng (page2)'!$A$1:$D$52"}</definedName>
    <definedName name="jper" localSheetId="6" hidden="1">{"'Eng (page2)'!$A$1:$D$52"}</definedName>
    <definedName name="jper" hidden="1">{"'Eng (page2)'!$A$1:$D$52"}</definedName>
    <definedName name="JPP" localSheetId="3" hidden="1">{"'Eng (page2)'!$A$1:$D$52"}</definedName>
    <definedName name="JPP" localSheetId="4" hidden="1">{"'Eng (page2)'!$A$1:$D$52"}</definedName>
    <definedName name="JPP" localSheetId="6" hidden="1">{"'Eng (page2)'!$A$1:$D$52"}</definedName>
    <definedName name="JPP" hidden="1">{"'Eng (page2)'!$A$1:$D$52"}</definedName>
    <definedName name="jrewp" localSheetId="3" hidden="1">{"'Eng (page2)'!$A$1:$D$52"}</definedName>
    <definedName name="jrewp" localSheetId="4" hidden="1">{"'Eng (page2)'!$A$1:$D$52"}</definedName>
    <definedName name="jrewp" localSheetId="6" hidden="1">{"'Eng (page2)'!$A$1:$D$52"}</definedName>
    <definedName name="jrewp" hidden="1">{"'Eng (page2)'!$A$1:$D$52"}</definedName>
    <definedName name="jrp" localSheetId="3" hidden="1">{"'Eng (page2)'!$A$1:$D$52"}</definedName>
    <definedName name="jrp" localSheetId="4" hidden="1">{"'Eng (page2)'!$A$1:$D$52"}</definedName>
    <definedName name="jrp" localSheetId="6" hidden="1">{"'Eng (page2)'!$A$1:$D$52"}</definedName>
    <definedName name="jrp" hidden="1">{"'Eng (page2)'!$A$1:$D$52"}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3" hidden="1">{"'Model'!$A$1:$N$53"}</definedName>
    <definedName name="jus" localSheetId="4" hidden="1">{"'Model'!$A$1:$N$53"}</definedName>
    <definedName name="jus" localSheetId="6" hidden="1">{"'Model'!$A$1:$N$53"}</definedName>
    <definedName name="jus" hidden="1">{"'Model'!$A$1:$N$53"}</definedName>
    <definedName name="k.1" localSheetId="3" hidden="1">{"'Eng (page2)'!$A$1:$D$52"}</definedName>
    <definedName name="k.1" localSheetId="4" hidden="1">{"'Eng (page2)'!$A$1:$D$52"}</definedName>
    <definedName name="k.1" localSheetId="6" hidden="1">{"'Eng (page2)'!$A$1:$D$52"}</definedName>
    <definedName name="k.1" hidden="1">{"'Eng (page2)'!$A$1:$D$52"}</definedName>
    <definedName name="k101.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3" hidden="1">{"'Eng (page2)'!$A$1:$D$52"}</definedName>
    <definedName name="kas" localSheetId="4" hidden="1">{"'Eng (page2)'!$A$1:$D$52"}</definedName>
    <definedName name="kas" localSheetId="6" hidden="1">{"'Eng (page2)'!$A$1:$D$52"}</definedName>
    <definedName name="kas" hidden="1">{"'Eng (page2)'!$A$1:$D$52"}</definedName>
    <definedName name="KBVF" localSheetId="3" hidden="1">{"'Eng (page2)'!$A$1:$D$52"}</definedName>
    <definedName name="KBVF" localSheetId="4" hidden="1">{"'Eng (page2)'!$A$1:$D$52"}</definedName>
    <definedName name="KBVF" localSheetId="6" hidden="1">{"'Eng (page2)'!$A$1:$D$52"}</definedName>
    <definedName name="KBVF" hidden="1">{"'Eng (page2)'!$A$1:$D$52"}</definedName>
    <definedName name="KCFE" localSheetId="3" hidden="1">{"'Eng (page2)'!$A$1:$D$52"}</definedName>
    <definedName name="KCFE" localSheetId="4" hidden="1">{"'Eng (page2)'!$A$1:$D$52"}</definedName>
    <definedName name="KCFE" localSheetId="6" hidden="1">{"'Eng (page2)'!$A$1:$D$52"}</definedName>
    <definedName name="KCFE" hidden="1">{"'Eng (page2)'!$A$1:$D$52"}</definedName>
    <definedName name="kdv" localSheetId="3" hidden="1">{"'Eng (page2)'!$A$1:$D$52"}</definedName>
    <definedName name="kdv" localSheetId="4" hidden="1">{"'Eng (page2)'!$A$1:$D$52"}</definedName>
    <definedName name="kdv" localSheetId="6" hidden="1">{"'Eng (page2)'!$A$1:$D$52"}</definedName>
    <definedName name="kdv" hidden="1">{"'Eng (page2)'!$A$1:$D$52"}</definedName>
    <definedName name="ked" localSheetId="3" hidden="1">{"'Model'!$A$1:$N$53"}</definedName>
    <definedName name="ked" localSheetId="4" hidden="1">{"'Model'!$A$1:$N$53"}</definedName>
    <definedName name="ked" localSheetId="6" hidden="1">{"'Model'!$A$1:$N$53"}</definedName>
    <definedName name="ked" hidden="1">{"'Model'!$A$1:$N$53"}</definedName>
    <definedName name="ked_1" localSheetId="3" hidden="1">{"'Model'!$A$1:$N$53"}</definedName>
    <definedName name="ked_1" localSheetId="4" hidden="1">{"'Model'!$A$1:$N$53"}</definedName>
    <definedName name="ked_1" localSheetId="6" hidden="1">{"'Model'!$A$1:$N$53"}</definedName>
    <definedName name="ked_1" hidden="1">{"'Model'!$A$1:$N$53"}</definedName>
    <definedName name="ked_2" localSheetId="3" hidden="1">{"'Model'!$A$1:$N$53"}</definedName>
    <definedName name="ked_2" localSheetId="4" hidden="1">{"'Model'!$A$1:$N$53"}</definedName>
    <definedName name="ked_2" localSheetId="6" hidden="1">{"'Model'!$A$1:$N$53"}</definedName>
    <definedName name="ked_2" hidden="1">{"'Model'!$A$1:$N$53"}</definedName>
    <definedName name="ked_3" localSheetId="3" hidden="1">{"'Model'!$A$1:$N$53"}</definedName>
    <definedName name="ked_3" localSheetId="4" hidden="1">{"'Model'!$A$1:$N$53"}</definedName>
    <definedName name="ked_3" localSheetId="6" hidden="1">{"'Model'!$A$1:$N$53"}</definedName>
    <definedName name="ked_3" hidden="1">{"'Model'!$A$1:$N$53"}</definedName>
    <definedName name="ked_4" localSheetId="3" hidden="1">{"'Model'!$A$1:$N$53"}</definedName>
    <definedName name="ked_4" localSheetId="4" hidden="1">{"'Model'!$A$1:$N$53"}</definedName>
    <definedName name="ked_4" localSheetId="6" hidden="1">{"'Model'!$A$1:$N$53"}</definedName>
    <definedName name="ked_4" hidden="1">{"'Model'!$A$1:$N$53"}</definedName>
    <definedName name="ked_5" localSheetId="3" hidden="1">{"'Model'!$A$1:$N$53"}</definedName>
    <definedName name="ked_5" localSheetId="4" hidden="1">{"'Model'!$A$1:$N$53"}</definedName>
    <definedName name="ked_5" localSheetId="6" hidden="1">{"'Model'!$A$1:$N$53"}</definedName>
    <definedName name="ked_5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localSheetId="4" hidden="1">{"'Eng (page2)'!$A$1:$D$52"}</definedName>
    <definedName name="kele" localSheetId="6" hidden="1">{"'Eng (page2)'!$A$1:$D$52"}</definedName>
    <definedName name="kele" hidden="1">{"'Eng (page2)'!$A$1:$D$52"}</definedName>
    <definedName name="KG">#REF!</definedName>
    <definedName name="KHJGDFGFHGHJ" localSheetId="3" hidden="1">{"cashflow",#N/A,FALSE,"cash flow"}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YJMM" localSheetId="3" hidden="1">{"'Changes Log'!$A$1:$F$25"}</definedName>
    <definedName name="KHYJMM" localSheetId="4" hidden="1">{"'Changes Log'!$A$1:$F$25"}</definedName>
    <definedName name="KHYJMM" localSheetId="6" hidden="1">{"'Changes Log'!$A$1:$F$25"}</definedName>
    <definedName name="KHYJMM" hidden="1">{"'Changes Log'!$A$1:$F$25"}</definedName>
    <definedName name="ki" localSheetId="3" hidden="1">{#N/A,#N/A,FALSE,"MAIN";#N/A,#N/A,FALSE,"ACTvsBUD"}</definedName>
    <definedName name="ki" localSheetId="4" hidden="1">{#N/A,#N/A,FALSE,"MAIN";#N/A,#N/A,FALSE,"ACTvsBUD"}</definedName>
    <definedName name="ki" localSheetId="6" hidden="1">{#N/A,#N/A,FALSE,"MAIN";#N/A,#N/A,FALSE,"ACTvsBUD"}</definedName>
    <definedName name="ki" hidden="1">{#N/A,#N/A,FALSE,"MAIN";#N/A,#N/A,FALSE,"ACTvsBUD"}</definedName>
    <definedName name="kie" localSheetId="3" hidden="1">{"'Eng (page2)'!$A$1:$D$52"}</definedName>
    <definedName name="kie" localSheetId="4" hidden="1">{"'Eng (page2)'!$A$1:$D$52"}</definedName>
    <definedName name="kie" localSheetId="6" hidden="1">{"'Eng (page2)'!$A$1:$D$52"}</definedName>
    <definedName name="kie" hidden="1">{"'Eng (page2)'!$A$1:$D$52"}</definedName>
    <definedName name="KIM" localSheetId="3" hidden="1">{"'Changes Log'!$A$1:$F$25"}</definedName>
    <definedName name="KIM" localSheetId="4" hidden="1">{"'Changes Log'!$A$1:$F$25"}</definedName>
    <definedName name="KIM" localSheetId="6" hidden="1">{"'Changes Log'!$A$1:$F$25"}</definedName>
    <definedName name="KIM" hidden="1">{"'Changes Log'!$A$1:$F$25"}</definedName>
    <definedName name="kimdoohun" localSheetId="3" hidden="1">{"'Changes Log'!$A$1:$F$25"}</definedName>
    <definedName name="kimdoohun" localSheetId="4" hidden="1">{"'Changes Log'!$A$1:$F$25"}</definedName>
    <definedName name="kimdoohun" localSheetId="6" hidden="1">{"'Changes Log'!$A$1:$F$25"}</definedName>
    <definedName name="kimdoohun" hidden="1">{"'Changes Log'!$A$1:$F$25"}</definedName>
    <definedName name="kimhaiyoung" localSheetId="3" hidden="1">{"'Changes Log'!$A$1:$F$25"}</definedName>
    <definedName name="kimhaiyoung" localSheetId="4" hidden="1">{"'Changes Log'!$A$1:$F$25"}</definedName>
    <definedName name="kimhaiyoung" localSheetId="6" hidden="1">{"'Changes Log'!$A$1:$F$25"}</definedName>
    <definedName name="kimhaiyoung" hidden="1">{"'Changes Log'!$A$1:$F$25"}</definedName>
    <definedName name="kimhaiyoungcollecton" localSheetId="3" hidden="1">{"'Changes Log'!$A$1:$F$25"}</definedName>
    <definedName name="kimhaiyoungcollecton" localSheetId="4" hidden="1">{"'Changes Log'!$A$1:$F$25"}</definedName>
    <definedName name="kimhaiyoungcollecton" localSheetId="6" hidden="1">{"'Changes Log'!$A$1:$F$25"}</definedName>
    <definedName name="kimhaiyoungcollecton" hidden="1">{"'Changes Log'!$A$1:$F$25"}</definedName>
    <definedName name="kimjooyoung" localSheetId="3" hidden="1">{"'Changes Log'!$A$1:$F$25"}</definedName>
    <definedName name="kimjooyoung" localSheetId="4" hidden="1">{"'Changes Log'!$A$1:$F$25"}</definedName>
    <definedName name="kimjooyoung" localSheetId="6" hidden="1">{"'Changes Log'!$A$1:$F$25"}</definedName>
    <definedName name="kimjooyoung" hidden="1">{"'Changes Log'!$A$1:$F$25"}</definedName>
    <definedName name="kinji" localSheetId="3" hidden="1">#REF!</definedName>
    <definedName name="kinji" localSheetId="4" hidden="1">#REF!</definedName>
    <definedName name="kinji" localSheetId="6" hidden="1">#REF!</definedName>
    <definedName name="kinji" hidden="1">#REF!</definedName>
    <definedName name="kjfg\" localSheetId="3" hidden="1">{"'Eng (page2)'!$A$1:$D$52"}</definedName>
    <definedName name="kjfg\" localSheetId="4" hidden="1">{"'Eng (page2)'!$A$1:$D$52"}</definedName>
    <definedName name="kjfg\" localSheetId="6" hidden="1">{"'Eng (page2)'!$A$1:$D$52"}</definedName>
    <definedName name="kjfg\" hidden="1">{"'Eng (page2)'!$A$1:$D$52"}</definedName>
    <definedName name="kjfkdj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3" hidden="1">{"'Eng (page2)'!$A$1:$D$52"}</definedName>
    <definedName name="kjk" localSheetId="4" hidden="1">{"'Eng (page2)'!$A$1:$D$52"}</definedName>
    <definedName name="kjk" localSheetId="6" hidden="1">{"'Eng (page2)'!$A$1:$D$52"}</definedName>
    <definedName name="kjk" hidden="1">{"'Eng (page2)'!$A$1:$D$52"}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localSheetId="4" hidden="1">{"'Eng (page2)'!$A$1:$D$52"}</definedName>
    <definedName name="kjyt" localSheetId="6" hidden="1">{"'Eng (page2)'!$A$1:$D$52"}</definedName>
    <definedName name="kjyt" hidden="1">{"'Eng (page2)'!$A$1:$D$52"}</definedName>
    <definedName name="kk" localSheetId="3" hidden="1">{"'Eng (page2)'!$A$1:$D$52"}</definedName>
    <definedName name="kk" localSheetId="4" hidden="1">{"'Eng (page2)'!$A$1:$D$52"}</definedName>
    <definedName name="kk" localSheetId="6" hidden="1">{"'Eng (page2)'!$A$1:$D$52"}</definedName>
    <definedName name="kk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localSheetId="6" hidden="1">{"'Eng (page2)'!$A$1:$D$52"}</definedName>
    <definedName name="kkk" hidden="1">{"'Eng (page2)'!$A$1:$D$52"}</definedName>
    <definedName name="kkkd" localSheetId="3" hidden="1">{"'Model'!$A$1:$N$53"}</definedName>
    <definedName name="kkkd" localSheetId="4" hidden="1">{"'Model'!$A$1:$N$53"}</definedName>
    <definedName name="kkkd" localSheetId="6" hidden="1">{"'Model'!$A$1:$N$53"}</definedName>
    <definedName name="kkkd" hidden="1">{"'Model'!$A$1:$N$53"}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3" hidden="1">{"'Changes Log'!$A$1:$F$25"}</definedName>
    <definedName name="kkkkkkkkkkkkkkk" localSheetId="4" hidden="1">{"'Changes Log'!$A$1:$F$25"}</definedName>
    <definedName name="kkkkkkkkkkkkkkk" localSheetId="6" hidden="1">{"'Changes Log'!$A$1:$F$25"}</definedName>
    <definedName name="kkkkkkkkkkkkkkk" hidden="1">{"'Changes Log'!$A$1:$F$25"}</definedName>
    <definedName name="kkok" localSheetId="3" hidden="1">{"'Eng (page2)'!$A$1:$D$52"}</definedName>
    <definedName name="kkok" localSheetId="4" hidden="1">{"'Eng (page2)'!$A$1:$D$52"}</definedName>
    <definedName name="kkok" localSheetId="6" hidden="1">{"'Eng (page2)'!$A$1:$D$52"}</definedName>
    <definedName name="kkok" hidden="1">{"'Eng (page2)'!$A$1:$D$52"}</definedName>
    <definedName name="kkxle" localSheetId="3" hidden="1">{"'Model'!$A$1:$N$53"}</definedName>
    <definedName name="kkxle" localSheetId="4" hidden="1">{"'Model'!$A$1:$N$53"}</definedName>
    <definedName name="kkxle" localSheetId="6" hidden="1">{"'Model'!$A$1:$N$53"}</definedName>
    <definedName name="kkxle" hidden="1">{"'Model'!$A$1:$N$53"}</definedName>
    <definedName name="kldkjlkarnnldkfd" localSheetId="3" hidden="1">{"'Changes Log'!$A$1:$F$25"}</definedName>
    <definedName name="kldkjlkarnnldkfd" localSheetId="4" hidden="1">{"'Changes Log'!$A$1:$F$25"}</definedName>
    <definedName name="kldkjlkarnnldkfd" localSheetId="6" hidden="1">{"'Changes Log'!$A$1:$F$25"}</definedName>
    <definedName name="kldkjlkarnnldkfd" hidden="1">{"'Changes Log'!$A$1:$F$25"}</definedName>
    <definedName name="klj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3" hidden="1">{"'Eng (page2)'!$A$1:$D$52"}</definedName>
    <definedName name="klk" localSheetId="4" hidden="1">{"'Eng (page2)'!$A$1:$D$52"}</definedName>
    <definedName name="klk" localSheetId="6" hidden="1">{"'Eng (page2)'!$A$1:$D$52"}</definedName>
    <definedName name="klk" hidden="1">{"'Eng (page2)'!$A$1:$D$52"}</definedName>
    <definedName name="kl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3" hidden="1">{"'Eng (page2)'!$A$1:$D$52"}</definedName>
    <definedName name="KLO" localSheetId="4" hidden="1">{"'Eng (page2)'!$A$1:$D$52"}</definedName>
    <definedName name="KLO" localSheetId="6" hidden="1">{"'Eng (page2)'!$A$1:$D$52"}</definedName>
    <definedName name="KLO" hidden="1">{"'Eng (page2)'!$A$1:$D$52"}</definedName>
    <definedName name="klxjf" localSheetId="3" hidden="1">{"'Eng (page2)'!$A$1:$D$52"}</definedName>
    <definedName name="klxjf" localSheetId="4" hidden="1">{"'Eng (page2)'!$A$1:$D$52"}</definedName>
    <definedName name="klxjf" localSheetId="6" hidden="1">{"'Eng (page2)'!$A$1:$D$52"}</definedName>
    <definedName name="klxjf" hidden="1">{"'Eng (page2)'!$A$1:$D$52"}</definedName>
    <definedName name="KOEW" localSheetId="3" hidden="1">{"'Eng (page2)'!$A$1:$D$52"}</definedName>
    <definedName name="KOEW" localSheetId="4" hidden="1">{"'Eng (page2)'!$A$1:$D$52"}</definedName>
    <definedName name="KOEW" localSheetId="6" hidden="1">{"'Eng (page2)'!$A$1:$D$52"}</definedName>
    <definedName name="KOEW" hidden="1">{"'Eng (page2)'!$A$1:$D$52"}</definedName>
    <definedName name="koi" localSheetId="3" hidden="1">{"'Changes Log'!$A$1:$F$25"}</definedName>
    <definedName name="koi" localSheetId="4" hidden="1">{"'Changes Log'!$A$1:$F$25"}</definedName>
    <definedName name="koi" localSheetId="6" hidden="1">{"'Changes Log'!$A$1:$F$25"}</definedName>
    <definedName name="koi" hidden="1">{"'Changes Log'!$A$1:$F$25"}</definedName>
    <definedName name="KOL" localSheetId="3" hidden="1">{"'Eng (page2)'!$A$1:$D$52"}</definedName>
    <definedName name="KOL" localSheetId="4" hidden="1">{"'Eng (page2)'!$A$1:$D$52"}</definedName>
    <definedName name="KOL" localSheetId="6" hidden="1">{"'Eng (page2)'!$A$1:$D$52"}</definedName>
    <definedName name="KOL" hidden="1">{"'Eng (page2)'!$A$1:$D$52"}</definedName>
    <definedName name="Kopi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3" hidden="1">{"'Eng (page2)'!$A$1:$D$52"}</definedName>
    <definedName name="kow" localSheetId="4" hidden="1">{"'Eng (page2)'!$A$1:$D$52"}</definedName>
    <definedName name="kow" localSheetId="6" hidden="1">{"'Eng (page2)'!$A$1:$D$52"}</definedName>
    <definedName name="kow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6" hidden="1">{"'Eng (page2)'!$A$1:$D$52"}</definedName>
    <definedName name="kp" hidden="1">{"'Eng (page2)'!$A$1:$D$52"}</definedName>
    <definedName name="kper" localSheetId="3" hidden="1">{"'Eng (page2)'!$A$1:$D$52"}</definedName>
    <definedName name="kper" localSheetId="4" hidden="1">{"'Eng (page2)'!$A$1:$D$52"}</definedName>
    <definedName name="kper" localSheetId="6" hidden="1">{"'Eng (page2)'!$A$1:$D$52"}</definedName>
    <definedName name="kper" hidden="1">{"'Eng (page2)'!$A$1:$D$52"}</definedName>
    <definedName name="kue" localSheetId="3" hidden="1">{"'Model'!$A$1:$N$53"}</definedName>
    <definedName name="kue" localSheetId="4" hidden="1">{"'Model'!$A$1:$N$53"}</definedName>
    <definedName name="kue" localSheetId="6" hidden="1">{"'Model'!$A$1:$N$53"}</definedName>
    <definedName name="kue" hidden="1">{"'Model'!$A$1:$N$53"}</definedName>
    <definedName name="l" localSheetId="3" hidden="1">{"'Model'!$A$1:$N$53"}</definedName>
    <definedName name="l" localSheetId="4" hidden="1">{"'Model'!$A$1:$N$53"}</definedName>
    <definedName name="l" localSheetId="6" hidden="1">{"'Model'!$A$1:$N$53"}</definedName>
    <definedName name="l" hidden="1">{"'Model'!$A$1:$N$53"}</definedName>
    <definedName name="lan" localSheetId="3" hidden="1">{#N/A,#N/A,TRUE,"BT M200 da 10x20"}</definedName>
    <definedName name="lan" localSheetId="4" hidden="1">{#N/A,#N/A,TRUE,"BT M200 da 10x20"}</definedName>
    <definedName name="lan" localSheetId="6" hidden="1">{#N/A,#N/A,TRUE,"BT M200 da 10x20"}</definedName>
    <definedName name="lan" hidden="1">{#N/A,#N/A,TRUE,"BT M200 da 10x20"}</definedName>
    <definedName name="ldss" localSheetId="3" hidden="1">{"'Eng (page2)'!$A$1:$D$52"}</definedName>
    <definedName name="ldss" localSheetId="4" hidden="1">{"'Eng (page2)'!$A$1:$D$52"}</definedName>
    <definedName name="ldss" localSheetId="6" hidden="1">{"'Eng (page2)'!$A$1:$D$52"}</definedName>
    <definedName name="ldss" hidden="1">{"'Eng (page2)'!$A$1:$D$52"}</definedName>
    <definedName name="ledr" localSheetId="3" hidden="1">{"'Eng (page2)'!$A$1:$D$52"}</definedName>
    <definedName name="ledr" localSheetId="4" hidden="1">{"'Eng (page2)'!$A$1:$D$52"}</definedName>
    <definedName name="ledr" localSheetId="6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3" hidden="1">{"'Changes Log'!$A$1:$F$25"}</definedName>
    <definedName name="LFJKSDLKJ" localSheetId="4" hidden="1">{"'Changes Log'!$A$1:$F$25"}</definedName>
    <definedName name="LFJKSDLKJ" localSheetId="6" hidden="1">{"'Changes Log'!$A$1:$F$25"}</definedName>
    <definedName name="LFJKSDLKJ" hidden="1">{"'Changes Log'!$A$1:$F$25"}</definedName>
    <definedName name="lfk" localSheetId="3" hidden="1">{"'Eng (page2)'!$A$1:$D$52"}</definedName>
    <definedName name="lfk" localSheetId="4" hidden="1">{"'Eng (page2)'!$A$1:$D$52"}</definedName>
    <definedName name="lfk" localSheetId="6" hidden="1">{"'Eng (page2)'!$A$1:$D$52"}</definedName>
    <definedName name="lfk" hidden="1">{"'Eng (page2)'!$A$1:$D$52"}</definedName>
    <definedName name="LHFS" localSheetId="3" hidden="1">{"'Changes Log'!$A$1:$F$25"}</definedName>
    <definedName name="LHFS" localSheetId="4" hidden="1">{"'Changes Log'!$A$1:$F$25"}</definedName>
    <definedName name="LHFS" localSheetId="6" hidden="1">{"'Changes Log'!$A$1:$F$25"}</definedName>
    <definedName name="LHFS" hidden="1">{"'Changes Log'!$A$1:$F$25"}</definedName>
    <definedName name="lhin" localSheetId="3" hidden="1">{"'Eng (page2)'!$A$1:$D$52"}</definedName>
    <definedName name="lhin" localSheetId="4" hidden="1">{"'Eng (page2)'!$A$1:$D$52"}</definedName>
    <definedName name="lhin" localSheetId="6" hidden="1">{"'Eng (page2)'!$A$1:$D$52"}</definedName>
    <definedName name="lhin" hidden="1">{"'Eng (page2)'!$A$1:$D$52"}</definedName>
    <definedName name="li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3" hidden="1">{"'Eng (page2)'!$A$1:$D$52"}</definedName>
    <definedName name="lkjjkl" localSheetId="4" hidden="1">{"'Eng (page2)'!$A$1:$D$52"}</definedName>
    <definedName name="lkjjkl" localSheetId="6" hidden="1">{"'Eng (page2)'!$A$1:$D$52"}</definedName>
    <definedName name="lkjjkl" hidden="1">{"'Eng (page2)'!$A$1:$D$52"}</definedName>
    <definedName name="ll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3" hidden="1">{"sales",#N/A,FALSE,"SALES"}</definedName>
    <definedName name="lll" localSheetId="4" hidden="1">{"sales",#N/A,FALSE,"SALES"}</definedName>
    <definedName name="lll" localSheetId="6" hidden="1">{"sales",#N/A,FALSE,"SALES"}</definedName>
    <definedName name="lll" hidden="1">{"sales",#N/A,FALSE,"SALES"}</definedName>
    <definedName name="LLP" localSheetId="3" hidden="1">{"'Eng (page2)'!$A$1:$D$52"}</definedName>
    <definedName name="LLP" localSheetId="4" hidden="1">{"'Eng (page2)'!$A$1:$D$52"}</definedName>
    <definedName name="LLP" localSheetId="6" hidden="1">{"'Eng (page2)'!$A$1:$D$52"}</definedName>
    <definedName name="LLP" hidden="1">{"'Eng (page2)'!$A$1:$D$52"}</definedName>
    <definedName name="lo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3" hidden="1">{"'Eng (page2)'!$A$1:$D$52"}</definedName>
    <definedName name="loi" localSheetId="4" hidden="1">{"'Eng (page2)'!$A$1:$D$52"}</definedName>
    <definedName name="loi" localSheetId="6" hidden="1">{"'Eng (page2)'!$A$1:$D$52"}</definedName>
    <definedName name="loi" hidden="1">{"'Eng (page2)'!$A$1:$D$52"}</definedName>
    <definedName name="LOL" localSheetId="3" hidden="1">{"'Eng (page2)'!$A$1:$D$52"}</definedName>
    <definedName name="LOL" localSheetId="4" hidden="1">{"'Eng (page2)'!$A$1:$D$52"}</definedName>
    <definedName name="LOL" localSheetId="6" hidden="1">{"'Eng (page2)'!$A$1:$D$52"}</definedName>
    <definedName name="LOL" hidden="1">{"'Eng (page2)'!$A$1:$D$52"}</definedName>
    <definedName name="lop" localSheetId="3" hidden="1">{"'Eng (page2)'!$A$1:$D$52"}</definedName>
    <definedName name="lop" localSheetId="4" hidden="1">{"'Eng (page2)'!$A$1:$D$52"}</definedName>
    <definedName name="lop" localSheetId="6" hidden="1">{"'Eng (page2)'!$A$1:$D$52"}</definedName>
    <definedName name="lop" hidden="1">{"'Eng (page2)'!$A$1:$D$52"}</definedName>
    <definedName name="LOW" localSheetId="3" hidden="1">{"'Eng (page2)'!$A$1:$D$52"}</definedName>
    <definedName name="LOW" localSheetId="4" hidden="1">{"'Eng (page2)'!$A$1:$D$52"}</definedName>
    <definedName name="LOW" localSheetId="6" hidden="1">{"'Eng (page2)'!$A$1:$D$52"}</definedName>
    <definedName name="LOW" hidden="1">{"'Eng (page2)'!$A$1:$D$52"}</definedName>
    <definedName name="lpppppppppp" localSheetId="3" hidden="1">{"'Sell_Office'!$C$5:$D$6"}</definedName>
    <definedName name="lpppppppppp" localSheetId="4" hidden="1">{"'Sell_Office'!$C$5:$D$6"}</definedName>
    <definedName name="lpppppppppp" localSheetId="6" hidden="1">{"'Sell_Office'!$C$5:$D$6"}</definedName>
    <definedName name="lpppppppppp" hidden="1">{"'Sell_Office'!$C$5:$D$6"}</definedName>
    <definedName name="lSAp" localSheetId="3" hidden="1">{"'Eng (page2)'!$A$1:$D$52"}</definedName>
    <definedName name="lSAp" localSheetId="4" hidden="1">{"'Eng (page2)'!$A$1:$D$52"}</definedName>
    <definedName name="lSAp" localSheetId="6" hidden="1">{"'Eng (page2)'!$A$1:$D$52"}</definedName>
    <definedName name="lSAp" hidden="1">{"'Eng (page2)'!$A$1:$D$52"}</definedName>
    <definedName name="LT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3" hidden="1">{"'Eng (page2)'!$A$1:$D$52"}</definedName>
    <definedName name="LV" localSheetId="4" hidden="1">{"'Eng (page2)'!$A$1:$D$52"}</definedName>
    <definedName name="LV" localSheetId="6" hidden="1">{"'Eng (page2)'!$A$1:$D$52"}</definedName>
    <definedName name="LV" hidden="1">{"'Eng (page2)'!$A$1:$D$52"}</definedName>
    <definedName name="ly" localSheetId="3" hidden="1">{"'Eng (page2)'!$A$1:$D$52"}</definedName>
    <definedName name="ly" localSheetId="4" hidden="1">{"'Eng (page2)'!$A$1:$D$52"}</definedName>
    <definedName name="ly" localSheetId="6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3" hidden="1">{"'Eng (page2)'!$A$1:$D$52"}</definedName>
    <definedName name="mae" localSheetId="4" hidden="1">{"'Eng (page2)'!$A$1:$D$52"}</definedName>
    <definedName name="mae" localSheetId="6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3" hidden="1">{"'Eng (page2)'!$A$1:$D$52"}</definedName>
    <definedName name="MCOP" localSheetId="4" hidden="1">{"'Eng (page2)'!$A$1:$D$52"}</definedName>
    <definedName name="MCOP" localSheetId="6" hidden="1">{"'Eng (page2)'!$A$1:$D$52"}</definedName>
    <definedName name="MCOP" hidden="1">{"'Eng (page2)'!$A$1:$D$52"}</definedName>
    <definedName name="MFPW" localSheetId="3" hidden="1">{"'Eng (page2)'!$A$1:$D$52"}</definedName>
    <definedName name="MFPW" localSheetId="4" hidden="1">{"'Eng (page2)'!$A$1:$D$52"}</definedName>
    <definedName name="MFPW" localSheetId="6" hidden="1">{"'Eng (page2)'!$A$1:$D$52"}</definedName>
    <definedName name="MFPW" hidden="1">{"'Eng (page2)'!$A$1:$D$52"}</definedName>
    <definedName name="min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3" hidden="1">{"'Eng (page2)'!$A$1:$D$52"}</definedName>
    <definedName name="minute" localSheetId="4" hidden="1">{"'Eng (page2)'!$A$1:$D$52"}</definedName>
    <definedName name="minute" localSheetId="6" hidden="1">{"'Eng (page2)'!$A$1:$D$52"}</definedName>
    <definedName name="minute" hidden="1">{"'Eng (page2)'!$A$1:$D$52"}</definedName>
    <definedName name="MISC.EXP._DOC_MEMBER_AND_OTHER">#REF!</definedName>
    <definedName name="misgroup" localSheetId="3" hidden="1">#REF!</definedName>
    <definedName name="misgroup" localSheetId="4" hidden="1">#REF!</definedName>
    <definedName name="misgroup" localSheetId="6" hidden="1">#REF!</definedName>
    <definedName name="misgroup" hidden="1">#REF!</definedName>
    <definedName name="MKO" localSheetId="3" hidden="1">{"'Eng (page2)'!$A$1:$D$52"}</definedName>
    <definedName name="MKO" localSheetId="4" hidden="1">{"'Eng (page2)'!$A$1:$D$52"}</definedName>
    <definedName name="MKO" localSheetId="6" hidden="1">{"'Eng (page2)'!$A$1:$D$52"}</definedName>
    <definedName name="MKO" hidden="1">{"'Eng (page2)'!$A$1:$D$52"}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3" hidden="1">{"'Eng (page2)'!$A$1:$D$52"}</definedName>
    <definedName name="MOL" localSheetId="4" hidden="1">{"'Eng (page2)'!$A$1:$D$52"}</definedName>
    <definedName name="MOL" localSheetId="6" hidden="1">{"'Eng (page2)'!$A$1:$D$52"}</definedName>
    <definedName name="MOL" hidden="1">{"'Eng (page2)'!$A$1:$D$52"}</definedName>
    <definedName name="mon" localSheetId="3" hidden="1">{"'Eng (page2)'!$A$1:$D$52"}</definedName>
    <definedName name="mon" localSheetId="4" hidden="1">{"'Eng (page2)'!$A$1:$D$52"}</definedName>
    <definedName name="mon" localSheetId="6" hidden="1">{"'Eng (page2)'!$A$1:$D$52"}</definedName>
    <definedName name="mon" hidden="1">{"'Eng (page2)'!$A$1:$D$52"}</definedName>
    <definedName name="monmon" localSheetId="3" hidden="1">{"'Model'!$A$1:$N$53"}</definedName>
    <definedName name="monmon" localSheetId="4" hidden="1">{"'Model'!$A$1:$N$53"}</definedName>
    <definedName name="monmon" localSheetId="6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3" hidden="1">{"'Model'!$A$1:$N$53"}</definedName>
    <definedName name="mun" localSheetId="4" hidden="1">{"'Model'!$A$1:$N$53"}</definedName>
    <definedName name="mun" localSheetId="6" hidden="1">{"'Model'!$A$1:$N$53"}</definedName>
    <definedName name="mun" hidden="1">{"'Model'!$A$1:$N$53"}</definedName>
    <definedName name="muroi" localSheetId="3" hidden="1">#REF!</definedName>
    <definedName name="muroi" localSheetId="4" hidden="1">#REF!</definedName>
    <definedName name="muroi" localSheetId="6" hidden="1">#REF!</definedName>
    <definedName name="muroi" hidden="1">#REF!</definedName>
    <definedName name="MWEP" localSheetId="3" hidden="1">{"'Eng (page2)'!$A$1:$D$52"}</definedName>
    <definedName name="MWEP" localSheetId="4" hidden="1">{"'Eng (page2)'!$A$1:$D$52"}</definedName>
    <definedName name="MWEP" localSheetId="6" hidden="1">{"'Eng (page2)'!$A$1:$D$52"}</definedName>
    <definedName name="MWEP" hidden="1">{"'Eng (page2)'!$A$1:$D$52"}</definedName>
    <definedName name="n" localSheetId="3" hidden="1">{"'Model'!$A$1:$N$53"}</definedName>
    <definedName name="n" localSheetId="4" hidden="1">{"'Model'!$A$1:$N$53"}</definedName>
    <definedName name="n" localSheetId="6" hidden="1">{"'Model'!$A$1:$N$53"}</definedName>
    <definedName name="n" hidden="1">{"'Model'!$A$1:$N$53"}</definedName>
    <definedName name="Nam" hidden="1">#REF!</definedName>
    <definedName name="nan" localSheetId="3" hidden="1">{"'Model'!$A$1:$N$53"}</definedName>
    <definedName name="nan" localSheetId="4" hidden="1">{"'Model'!$A$1:$N$53"}</definedName>
    <definedName name="nan" localSheetId="6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3" hidden="1">{"'Eng (page2)'!$A$1:$D$52"}</definedName>
    <definedName name="NATURE" localSheetId="4" hidden="1">{"'Eng (page2)'!$A$1:$D$52"}</definedName>
    <definedName name="NATURE" localSheetId="6" hidden="1">{"'Eng (page2)'!$A$1:$D$52"}</definedName>
    <definedName name="NATURE" hidden="1">{"'Eng (page2)'!$A$1:$D$52"}</definedName>
    <definedName name="ne" localSheetId="3" hidden="1">{"'Eng (page2)'!$A$1:$D$52"}</definedName>
    <definedName name="ne" localSheetId="4" hidden="1">{"'Eng (page2)'!$A$1:$D$52"}</definedName>
    <definedName name="ne" localSheetId="6" hidden="1">{"'Eng (page2)'!$A$1:$D$52"}</definedName>
    <definedName name="ne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localSheetId="6" hidden="1">{"'Eng (page2)'!$A$1:$D$52"}</definedName>
    <definedName name="nee" hidden="1">{"'Eng (page2)'!$A$1:$D$52"}</definedName>
    <definedName name="neg" localSheetId="3" hidden="1">{"'Eng (page2)'!$A$1:$D$52"}</definedName>
    <definedName name="neg" localSheetId="4" hidden="1">{"'Eng (page2)'!$A$1:$D$52"}</definedName>
    <definedName name="neg" localSheetId="6" hidden="1">{"'Eng (page2)'!$A$1:$D$52"}</definedName>
    <definedName name="neg" hidden="1">{"'Eng (page2)'!$A$1:$D$52"}</definedName>
    <definedName name="NEU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3" hidden="1">{"Act Vs Fcst YTD",#N/A,TRUE,"Monthly PL"}</definedName>
    <definedName name="NEW" localSheetId="4" hidden="1">{"Act Vs Fcst YTD",#N/A,TRUE,"Monthly PL"}</definedName>
    <definedName name="NEW" localSheetId="6" hidden="1">{"Act Vs Fcst YTD",#N/A,TRUE,"Monthly PL"}</definedName>
    <definedName name="NEW" hidden="1">{"Act Vs Fcst YTD",#N/A,TRUE,"Monthly PL"}</definedName>
    <definedName name="NEW_1" localSheetId="3" hidden="1">{"Act Vs Fcst YTD",#N/A,TRUE,"Monthly PL"}</definedName>
    <definedName name="NEW_1" localSheetId="4" hidden="1">{"Act Vs Fcst YTD",#N/A,TRUE,"Monthly PL"}</definedName>
    <definedName name="NEW_1" localSheetId="6" hidden="1">{"Act Vs Fcst YTD",#N/A,TRUE,"Monthly PL"}</definedName>
    <definedName name="NEW_1" hidden="1">{"Act Vs Fcst YTD",#N/A,TRUE,"Monthly PL"}</definedName>
    <definedName name="NEW_1_1" localSheetId="3" hidden="1">{"Act Vs Fcst YTD",#N/A,TRUE,"Monthly PL"}</definedName>
    <definedName name="NEW_1_1" localSheetId="4" hidden="1">{"Act Vs Fcst YTD",#N/A,TRUE,"Monthly PL"}</definedName>
    <definedName name="NEW_1_1" localSheetId="6" hidden="1">{"Act Vs Fcst YTD",#N/A,TRUE,"Monthly PL"}</definedName>
    <definedName name="NEW_1_1" hidden="1">{"Act Vs Fcst YTD",#N/A,TRUE,"Monthly PL"}</definedName>
    <definedName name="NEW_1_2" localSheetId="3" hidden="1">{"Act Vs Fcst YTD",#N/A,TRUE,"Monthly PL"}</definedName>
    <definedName name="NEW_1_2" localSheetId="4" hidden="1">{"Act Vs Fcst YTD",#N/A,TRUE,"Monthly PL"}</definedName>
    <definedName name="NEW_1_2" localSheetId="6" hidden="1">{"Act Vs Fcst YTD",#N/A,TRUE,"Monthly PL"}</definedName>
    <definedName name="NEW_1_2" hidden="1">{"Act Vs Fcst YTD",#N/A,TRUE,"Monthly PL"}</definedName>
    <definedName name="NEW_1_3" localSheetId="3" hidden="1">{"Act Vs Fcst YTD",#N/A,TRUE,"Monthly PL"}</definedName>
    <definedName name="NEW_1_3" localSheetId="4" hidden="1">{"Act Vs Fcst YTD",#N/A,TRUE,"Monthly PL"}</definedName>
    <definedName name="NEW_1_3" localSheetId="6" hidden="1">{"Act Vs Fcst YTD",#N/A,TRUE,"Monthly PL"}</definedName>
    <definedName name="NEW_1_3" hidden="1">{"Act Vs Fcst YTD",#N/A,TRUE,"Monthly PL"}</definedName>
    <definedName name="NEW_1_4" localSheetId="3" hidden="1">{"Act Vs Fcst YTD",#N/A,TRUE,"Monthly PL"}</definedName>
    <definedName name="NEW_1_4" localSheetId="4" hidden="1">{"Act Vs Fcst YTD",#N/A,TRUE,"Monthly PL"}</definedName>
    <definedName name="NEW_1_4" localSheetId="6" hidden="1">{"Act Vs Fcst YTD",#N/A,TRUE,"Monthly PL"}</definedName>
    <definedName name="NEW_1_4" hidden="1">{"Act Vs Fcst YTD",#N/A,TRUE,"Monthly PL"}</definedName>
    <definedName name="NEW_1_5" localSheetId="3" hidden="1">{"Act Vs Fcst YTD",#N/A,TRUE,"Monthly PL"}</definedName>
    <definedName name="NEW_1_5" localSheetId="4" hidden="1">{"Act Vs Fcst YTD",#N/A,TRUE,"Monthly PL"}</definedName>
    <definedName name="NEW_1_5" localSheetId="6" hidden="1">{"Act Vs Fcst YTD",#N/A,TRUE,"Monthly PL"}</definedName>
    <definedName name="NEW_1_5" hidden="1">{"Act Vs Fcst YTD",#N/A,TRUE,"Monthly PL"}</definedName>
    <definedName name="NEW_2" localSheetId="3" hidden="1">{"Act Vs Fcst YTD",#N/A,TRUE,"Monthly PL"}</definedName>
    <definedName name="NEW_2" localSheetId="4" hidden="1">{"Act Vs Fcst YTD",#N/A,TRUE,"Monthly PL"}</definedName>
    <definedName name="NEW_2" localSheetId="6" hidden="1">{"Act Vs Fcst YTD",#N/A,TRUE,"Monthly PL"}</definedName>
    <definedName name="NEW_2" hidden="1">{"Act Vs Fcst YTD",#N/A,TRUE,"Monthly PL"}</definedName>
    <definedName name="NEW_2_1" localSheetId="3" hidden="1">{"Act Vs Fcst YTD",#N/A,TRUE,"Monthly PL"}</definedName>
    <definedName name="NEW_2_1" localSheetId="4" hidden="1">{"Act Vs Fcst YTD",#N/A,TRUE,"Monthly PL"}</definedName>
    <definedName name="NEW_2_1" localSheetId="6" hidden="1">{"Act Vs Fcst YTD",#N/A,TRUE,"Monthly PL"}</definedName>
    <definedName name="NEW_2_1" hidden="1">{"Act Vs Fcst YTD",#N/A,TRUE,"Monthly PL"}</definedName>
    <definedName name="NEW_2_2" localSheetId="3" hidden="1">{"Act Vs Fcst YTD",#N/A,TRUE,"Monthly PL"}</definedName>
    <definedName name="NEW_2_2" localSheetId="4" hidden="1">{"Act Vs Fcst YTD",#N/A,TRUE,"Monthly PL"}</definedName>
    <definedName name="NEW_2_2" localSheetId="6" hidden="1">{"Act Vs Fcst YTD",#N/A,TRUE,"Monthly PL"}</definedName>
    <definedName name="NEW_2_2" hidden="1">{"Act Vs Fcst YTD",#N/A,TRUE,"Monthly PL"}</definedName>
    <definedName name="NEW_2_3" localSheetId="3" hidden="1">{"Act Vs Fcst YTD",#N/A,TRUE,"Monthly PL"}</definedName>
    <definedName name="NEW_2_3" localSheetId="4" hidden="1">{"Act Vs Fcst YTD",#N/A,TRUE,"Monthly PL"}</definedName>
    <definedName name="NEW_2_3" localSheetId="6" hidden="1">{"Act Vs Fcst YTD",#N/A,TRUE,"Monthly PL"}</definedName>
    <definedName name="NEW_2_3" hidden="1">{"Act Vs Fcst YTD",#N/A,TRUE,"Monthly PL"}</definedName>
    <definedName name="NEW_2_4" localSheetId="3" hidden="1">{"Act Vs Fcst YTD",#N/A,TRUE,"Monthly PL"}</definedName>
    <definedName name="NEW_2_4" localSheetId="4" hidden="1">{"Act Vs Fcst YTD",#N/A,TRUE,"Monthly PL"}</definedName>
    <definedName name="NEW_2_4" localSheetId="6" hidden="1">{"Act Vs Fcst YTD",#N/A,TRUE,"Monthly PL"}</definedName>
    <definedName name="NEW_2_4" hidden="1">{"Act Vs Fcst YTD",#N/A,TRUE,"Monthly PL"}</definedName>
    <definedName name="NEW_2_5" localSheetId="3" hidden="1">{"Act Vs Fcst YTD",#N/A,TRUE,"Monthly PL"}</definedName>
    <definedName name="NEW_2_5" localSheetId="4" hidden="1">{"Act Vs Fcst YTD",#N/A,TRUE,"Monthly PL"}</definedName>
    <definedName name="NEW_2_5" localSheetId="6" hidden="1">{"Act Vs Fcst YTD",#N/A,TRUE,"Monthly PL"}</definedName>
    <definedName name="NEW_2_5" hidden="1">{"Act Vs Fcst YTD",#N/A,TRUE,"Monthly PL"}</definedName>
    <definedName name="NEW_3" localSheetId="3" hidden="1">{"Act Vs Fcst YTD",#N/A,TRUE,"Monthly PL"}</definedName>
    <definedName name="NEW_3" localSheetId="4" hidden="1">{"Act Vs Fcst YTD",#N/A,TRUE,"Monthly PL"}</definedName>
    <definedName name="NEW_3" localSheetId="6" hidden="1">{"Act Vs Fcst YTD",#N/A,TRUE,"Monthly PL"}</definedName>
    <definedName name="NEW_3" hidden="1">{"Act Vs Fcst YTD",#N/A,TRUE,"Monthly PL"}</definedName>
    <definedName name="NEW_4" localSheetId="3" hidden="1">{"Act Vs Fcst YTD",#N/A,TRUE,"Monthly PL"}</definedName>
    <definedName name="NEW_4" localSheetId="4" hidden="1">{"Act Vs Fcst YTD",#N/A,TRUE,"Monthly PL"}</definedName>
    <definedName name="NEW_4" localSheetId="6" hidden="1">{"Act Vs Fcst YTD",#N/A,TRUE,"Monthly PL"}</definedName>
    <definedName name="NEW_4" hidden="1">{"Act Vs Fcst YTD",#N/A,TRUE,"Monthly PL"}</definedName>
    <definedName name="NEW_5" localSheetId="3" hidden="1">{"Act Vs Fcst YTD",#N/A,TRUE,"Monthly PL"}</definedName>
    <definedName name="NEW_5" localSheetId="4" hidden="1">{"Act Vs Fcst YTD",#N/A,TRUE,"Monthly PL"}</definedName>
    <definedName name="NEW_5" localSheetId="6" hidden="1">{"Act Vs Fcst YTD",#N/A,TRUE,"Monthly PL"}</definedName>
    <definedName name="NEW_5" hidden="1">{"Act Vs Fcst YTD",#N/A,TRUE,"Monthly PL"}</definedName>
    <definedName name="NFS" localSheetId="3" hidden="1">{"'Eng (page2)'!$A$1:$D$52"}</definedName>
    <definedName name="NFS" localSheetId="4" hidden="1">{"'Eng (page2)'!$A$1:$D$52"}</definedName>
    <definedName name="NFS" localSheetId="6" hidden="1">{"'Eng (page2)'!$A$1:$D$52"}</definedName>
    <definedName name="NFS" hidden="1">{"'Eng (page2)'!$A$1:$D$52"}</definedName>
    <definedName name="nin" localSheetId="3" hidden="1">{"'Model'!$A$1:$N$53"}</definedName>
    <definedName name="nin" localSheetId="4" hidden="1">{"'Model'!$A$1:$N$53"}</definedName>
    <definedName name="nin" localSheetId="6" hidden="1">{"'Model'!$A$1:$N$53"}</definedName>
    <definedName name="nin" hidden="1">{"'Model'!$A$1:$N$53"}</definedName>
    <definedName name="nm" localSheetId="3" hidden="1">{"'Eng (page2)'!$A$1:$D$52"}</definedName>
    <definedName name="nm" localSheetId="4" hidden="1">{"'Eng (page2)'!$A$1:$D$52"}</definedName>
    <definedName name="nm" localSheetId="6" hidden="1">{"'Eng (page2)'!$A$1:$D$52"}</definedName>
    <definedName name="nm" hidden="1">{"'Eng (page2)'!$A$1:$D$52"}</definedName>
    <definedName name="nn" localSheetId="3" hidden="1">{"'Model'!$A$1:$N$53"}</definedName>
    <definedName name="nn" localSheetId="4" hidden="1">{"'Model'!$A$1:$N$53"}</definedName>
    <definedName name="nn" localSheetId="6" hidden="1">{"'Model'!$A$1:$N$53"}</definedName>
    <definedName name="nn" hidden="1">{"'Model'!$A$1:$N$53"}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3" hidden="1">{"'ตัวอย่าง'!$A$1:$O$21"}</definedName>
    <definedName name="NotUse" localSheetId="4" hidden="1">{"'ตัวอย่าง'!$A$1:$O$21"}</definedName>
    <definedName name="NotUse" localSheetId="6" hidden="1">{"'ตัวอย่าง'!$A$1:$O$21"}</definedName>
    <definedName name="NotUse" hidden="1">{"'ตัวอย่าง'!$A$1:$O$21"}</definedName>
    <definedName name="nu" localSheetId="3" hidden="1">{"cashflow",#N/A,FALSE,"cash flow"}</definedName>
    <definedName name="nu" localSheetId="4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nvkjnfvf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3" hidden="1">{#N/A,#N/A,FALSE,"Ocean";#N/A,#N/A,FALSE,"NewYork";#N/A,#N/A,FALSE,"Gateway";#N/A,#N/A,FALSE,"GVH";#N/A,#N/A,FALSE,"GVM";#N/A,#N/A,FALSE,"GVT"}</definedName>
    <definedName name="o" localSheetId="4" hidden="1">{#N/A,#N/A,FALSE,"Ocean";#N/A,#N/A,FALSE,"NewYork";#N/A,#N/A,FALSE,"Gateway";#N/A,#N/A,FALSE,"GVH";#N/A,#N/A,FALSE,"GVM";#N/A,#N/A,FALSE,"GVT"}</definedName>
    <definedName name="o" localSheetId="6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3" hidden="1">{#N/A,#N/A,FALSE,"Ocean";#N/A,#N/A,FALSE,"NewYork";#N/A,#N/A,FALSE,"Gateway";#N/A,#N/A,FALSE,"GVH";#N/A,#N/A,FALSE,"GVM";#N/A,#N/A,FALSE,"GVT"}</definedName>
    <definedName name="o_1" localSheetId="4" hidden="1">{#N/A,#N/A,FALSE,"Ocean";#N/A,#N/A,FALSE,"NewYork";#N/A,#N/A,FALSE,"Gateway";#N/A,#N/A,FALSE,"GVH";#N/A,#N/A,FALSE,"GVM";#N/A,#N/A,FALSE,"GVT"}</definedName>
    <definedName name="o_1" localSheetId="6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3" hidden="1">{#N/A,#N/A,FALSE,"Ocean";#N/A,#N/A,FALSE,"NewYork";#N/A,#N/A,FALSE,"Gateway";#N/A,#N/A,FALSE,"GVH";#N/A,#N/A,FALSE,"GVM";#N/A,#N/A,FALSE,"GVT"}</definedName>
    <definedName name="o_1_1" localSheetId="4" hidden="1">{#N/A,#N/A,FALSE,"Ocean";#N/A,#N/A,FALSE,"NewYork";#N/A,#N/A,FALSE,"Gateway";#N/A,#N/A,FALSE,"GVH";#N/A,#N/A,FALSE,"GVM";#N/A,#N/A,FALSE,"GVT"}</definedName>
    <definedName name="o_1_1" localSheetId="6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3" hidden="1">{#N/A,#N/A,FALSE,"Ocean";#N/A,#N/A,FALSE,"NewYork";#N/A,#N/A,FALSE,"Gateway";#N/A,#N/A,FALSE,"GVH";#N/A,#N/A,FALSE,"GVM";#N/A,#N/A,FALSE,"GVT"}</definedName>
    <definedName name="o_1_2" localSheetId="4" hidden="1">{#N/A,#N/A,FALSE,"Ocean";#N/A,#N/A,FALSE,"NewYork";#N/A,#N/A,FALSE,"Gateway";#N/A,#N/A,FALSE,"GVH";#N/A,#N/A,FALSE,"GVM";#N/A,#N/A,FALSE,"GVT"}</definedName>
    <definedName name="o_1_2" localSheetId="6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3" hidden="1">{#N/A,#N/A,FALSE,"Ocean";#N/A,#N/A,FALSE,"NewYork";#N/A,#N/A,FALSE,"Gateway";#N/A,#N/A,FALSE,"GVH";#N/A,#N/A,FALSE,"GVM";#N/A,#N/A,FALSE,"GVT"}</definedName>
    <definedName name="o_1_3" localSheetId="4" hidden="1">{#N/A,#N/A,FALSE,"Ocean";#N/A,#N/A,FALSE,"NewYork";#N/A,#N/A,FALSE,"Gateway";#N/A,#N/A,FALSE,"GVH";#N/A,#N/A,FALSE,"GVM";#N/A,#N/A,FALSE,"GVT"}</definedName>
    <definedName name="o_1_3" localSheetId="6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3" hidden="1">{#N/A,#N/A,FALSE,"Ocean";#N/A,#N/A,FALSE,"NewYork";#N/A,#N/A,FALSE,"Gateway";#N/A,#N/A,FALSE,"GVH";#N/A,#N/A,FALSE,"GVM";#N/A,#N/A,FALSE,"GVT"}</definedName>
    <definedName name="o_1_4" localSheetId="4" hidden="1">{#N/A,#N/A,FALSE,"Ocean";#N/A,#N/A,FALSE,"NewYork";#N/A,#N/A,FALSE,"Gateway";#N/A,#N/A,FALSE,"GVH";#N/A,#N/A,FALSE,"GVM";#N/A,#N/A,FALSE,"GVT"}</definedName>
    <definedName name="o_1_4" localSheetId="6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3" hidden="1">{#N/A,#N/A,FALSE,"Ocean";#N/A,#N/A,FALSE,"NewYork";#N/A,#N/A,FALSE,"Gateway";#N/A,#N/A,FALSE,"GVH";#N/A,#N/A,FALSE,"GVM";#N/A,#N/A,FALSE,"GVT"}</definedName>
    <definedName name="o_1_5" localSheetId="4" hidden="1">{#N/A,#N/A,FALSE,"Ocean";#N/A,#N/A,FALSE,"NewYork";#N/A,#N/A,FALSE,"Gateway";#N/A,#N/A,FALSE,"GVH";#N/A,#N/A,FALSE,"GVM";#N/A,#N/A,FALSE,"GVT"}</definedName>
    <definedName name="o_1_5" localSheetId="6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3" hidden="1">{#N/A,#N/A,FALSE,"Ocean";#N/A,#N/A,FALSE,"NewYork";#N/A,#N/A,FALSE,"Gateway";#N/A,#N/A,FALSE,"GVH";#N/A,#N/A,FALSE,"GVM";#N/A,#N/A,FALSE,"GVT"}</definedName>
    <definedName name="o_2" localSheetId="4" hidden="1">{#N/A,#N/A,FALSE,"Ocean";#N/A,#N/A,FALSE,"NewYork";#N/A,#N/A,FALSE,"Gateway";#N/A,#N/A,FALSE,"GVH";#N/A,#N/A,FALSE,"GVM";#N/A,#N/A,FALSE,"GVT"}</definedName>
    <definedName name="o_2" localSheetId="6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3" hidden="1">{#N/A,#N/A,FALSE,"Ocean";#N/A,#N/A,FALSE,"NewYork";#N/A,#N/A,FALSE,"Gateway";#N/A,#N/A,FALSE,"GVH";#N/A,#N/A,FALSE,"GVM";#N/A,#N/A,FALSE,"GVT"}</definedName>
    <definedName name="o_2_1" localSheetId="4" hidden="1">{#N/A,#N/A,FALSE,"Ocean";#N/A,#N/A,FALSE,"NewYork";#N/A,#N/A,FALSE,"Gateway";#N/A,#N/A,FALSE,"GVH";#N/A,#N/A,FALSE,"GVM";#N/A,#N/A,FALSE,"GVT"}</definedName>
    <definedName name="o_2_1" localSheetId="6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3" hidden="1">{#N/A,#N/A,FALSE,"Ocean";#N/A,#N/A,FALSE,"NewYork";#N/A,#N/A,FALSE,"Gateway";#N/A,#N/A,FALSE,"GVH";#N/A,#N/A,FALSE,"GVM";#N/A,#N/A,FALSE,"GVT"}</definedName>
    <definedName name="o_2_2" localSheetId="4" hidden="1">{#N/A,#N/A,FALSE,"Ocean";#N/A,#N/A,FALSE,"NewYork";#N/A,#N/A,FALSE,"Gateway";#N/A,#N/A,FALSE,"GVH";#N/A,#N/A,FALSE,"GVM";#N/A,#N/A,FALSE,"GVT"}</definedName>
    <definedName name="o_2_2" localSheetId="6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3" hidden="1">{#N/A,#N/A,FALSE,"Ocean";#N/A,#N/A,FALSE,"NewYork";#N/A,#N/A,FALSE,"Gateway";#N/A,#N/A,FALSE,"GVH";#N/A,#N/A,FALSE,"GVM";#N/A,#N/A,FALSE,"GVT"}</definedName>
    <definedName name="o_2_3" localSheetId="4" hidden="1">{#N/A,#N/A,FALSE,"Ocean";#N/A,#N/A,FALSE,"NewYork";#N/A,#N/A,FALSE,"Gateway";#N/A,#N/A,FALSE,"GVH";#N/A,#N/A,FALSE,"GVM";#N/A,#N/A,FALSE,"GVT"}</definedName>
    <definedName name="o_2_3" localSheetId="6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3" hidden="1">{#N/A,#N/A,FALSE,"Ocean";#N/A,#N/A,FALSE,"NewYork";#N/A,#N/A,FALSE,"Gateway";#N/A,#N/A,FALSE,"GVH";#N/A,#N/A,FALSE,"GVM";#N/A,#N/A,FALSE,"GVT"}</definedName>
    <definedName name="o_2_4" localSheetId="4" hidden="1">{#N/A,#N/A,FALSE,"Ocean";#N/A,#N/A,FALSE,"NewYork";#N/A,#N/A,FALSE,"Gateway";#N/A,#N/A,FALSE,"GVH";#N/A,#N/A,FALSE,"GVM";#N/A,#N/A,FALSE,"GVT"}</definedName>
    <definedName name="o_2_4" localSheetId="6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3" hidden="1">{#N/A,#N/A,FALSE,"Ocean";#N/A,#N/A,FALSE,"NewYork";#N/A,#N/A,FALSE,"Gateway";#N/A,#N/A,FALSE,"GVH";#N/A,#N/A,FALSE,"GVM";#N/A,#N/A,FALSE,"GVT"}</definedName>
    <definedName name="o_2_5" localSheetId="4" hidden="1">{#N/A,#N/A,FALSE,"Ocean";#N/A,#N/A,FALSE,"NewYork";#N/A,#N/A,FALSE,"Gateway";#N/A,#N/A,FALSE,"GVH";#N/A,#N/A,FALSE,"GVM";#N/A,#N/A,FALSE,"GVT"}</definedName>
    <definedName name="o_2_5" localSheetId="6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3" hidden="1">{#N/A,#N/A,FALSE,"Ocean";#N/A,#N/A,FALSE,"NewYork";#N/A,#N/A,FALSE,"Gateway";#N/A,#N/A,FALSE,"GVH";#N/A,#N/A,FALSE,"GVM";#N/A,#N/A,FALSE,"GVT"}</definedName>
    <definedName name="o_3" localSheetId="4" hidden="1">{#N/A,#N/A,FALSE,"Ocean";#N/A,#N/A,FALSE,"NewYork";#N/A,#N/A,FALSE,"Gateway";#N/A,#N/A,FALSE,"GVH";#N/A,#N/A,FALSE,"GVM";#N/A,#N/A,FALSE,"GVT"}</definedName>
    <definedName name="o_3" localSheetId="6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3" hidden="1">{#N/A,#N/A,FALSE,"Ocean";#N/A,#N/A,FALSE,"NewYork";#N/A,#N/A,FALSE,"Gateway";#N/A,#N/A,FALSE,"GVH";#N/A,#N/A,FALSE,"GVM";#N/A,#N/A,FALSE,"GVT"}</definedName>
    <definedName name="o_4" localSheetId="4" hidden="1">{#N/A,#N/A,FALSE,"Ocean";#N/A,#N/A,FALSE,"NewYork";#N/A,#N/A,FALSE,"Gateway";#N/A,#N/A,FALSE,"GVH";#N/A,#N/A,FALSE,"GVM";#N/A,#N/A,FALSE,"GVT"}</definedName>
    <definedName name="o_4" localSheetId="6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3" hidden="1">{#N/A,#N/A,FALSE,"Ocean";#N/A,#N/A,FALSE,"NewYork";#N/A,#N/A,FALSE,"Gateway";#N/A,#N/A,FALSE,"GVH";#N/A,#N/A,FALSE,"GVM";#N/A,#N/A,FALSE,"GVT"}</definedName>
    <definedName name="o_5" localSheetId="4" hidden="1">{#N/A,#N/A,FALSE,"Ocean";#N/A,#N/A,FALSE,"NewYork";#N/A,#N/A,FALSE,"Gateway";#N/A,#N/A,FALSE,"GVH";#N/A,#N/A,FALSE,"GVM";#N/A,#N/A,FALSE,"GVT"}</definedName>
    <definedName name="o_5" localSheetId="6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3" hidden="1">{"'Model'!$A$1:$N$53"}</definedName>
    <definedName name="oeoeoeoeo" localSheetId="4" hidden="1">{"'Model'!$A$1:$N$53"}</definedName>
    <definedName name="oeoeoeoeo" localSheetId="6" hidden="1">{"'Model'!$A$1:$N$53"}</definedName>
    <definedName name="oeoeoeoeo" hidden="1">{"'Model'!$A$1:$N$53"}</definedName>
    <definedName name="oer" localSheetId="3" hidden="1">{"'Eng (page2)'!$A$1:$D$52"}</definedName>
    <definedName name="oer" localSheetId="4" hidden="1">{"'Eng (page2)'!$A$1:$D$52"}</definedName>
    <definedName name="oer" localSheetId="6" hidden="1">{"'Eng (page2)'!$A$1:$D$52"}</definedName>
    <definedName name="oer" hidden="1">{"'Eng (page2)'!$A$1:$D$52"}</definedName>
    <definedName name="OFFICIAL_FEE">#REF!</definedName>
    <definedName name="OH" localSheetId="3" hidden="1">{"'Eng (page2)'!$A$1:$D$52"}</definedName>
    <definedName name="OH" localSheetId="4" hidden="1">{"'Eng (page2)'!$A$1:$D$52"}</definedName>
    <definedName name="OH" localSheetId="6" hidden="1">{"'Eng (page2)'!$A$1:$D$52"}</definedName>
    <definedName name="OH" hidden="1">{"'Eng (page2)'!$A$1:$D$52"}</definedName>
    <definedName name="ohtori" hidden="1">#REF!</definedName>
    <definedName name="OIE" localSheetId="3" hidden="1">{"'Eng (page2)'!$A$1:$D$52"}</definedName>
    <definedName name="OIE" localSheetId="4" hidden="1">{"'Eng (page2)'!$A$1:$D$52"}</definedName>
    <definedName name="OIE" localSheetId="6" hidden="1">{"'Eng (page2)'!$A$1:$D$52"}</definedName>
    <definedName name="OIE" hidden="1">{"'Eng (page2)'!$A$1:$D$52"}</definedName>
    <definedName name="OIKM" localSheetId="3" hidden="1">{"'Eng (page2)'!$A$1:$D$52"}</definedName>
    <definedName name="OIKM" localSheetId="4" hidden="1">{"'Eng (page2)'!$A$1:$D$52"}</definedName>
    <definedName name="OIKM" localSheetId="6" hidden="1">{"'Eng (page2)'!$A$1:$D$52"}</definedName>
    <definedName name="OIKM" hidden="1">{"'Eng (page2)'!$A$1:$D$52"}</definedName>
    <definedName name="ok" localSheetId="3" hidden="1">{#N/A,#N/A,FALSE,"Gateway";#N/A,#N/A,FALSE,"NewYork";#N/A,#N/A,FALSE,"Ocean";#N/A,#N/A,FALSE,"GVH";#N/A,#N/A,FALSE,"GVM";#N/A,#N/A,FALSE,"GVT"}</definedName>
    <definedName name="ok" localSheetId="4" hidden="1">{#N/A,#N/A,FALSE,"Gateway";#N/A,#N/A,FALSE,"NewYork";#N/A,#N/A,FALSE,"Ocean";#N/A,#N/A,FALSE,"GVH";#N/A,#N/A,FALSE,"GVM";#N/A,#N/A,FALSE,"GVT"}</definedName>
    <definedName name="ok" localSheetId="6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3" hidden="1">{#N/A,#N/A,FALSE,"Gateway";#N/A,#N/A,FALSE,"NewYork";#N/A,#N/A,FALSE,"Ocean";#N/A,#N/A,FALSE,"GVH";#N/A,#N/A,FALSE,"GVM";#N/A,#N/A,FALSE,"GVT"}</definedName>
    <definedName name="ok_1" localSheetId="4" hidden="1">{#N/A,#N/A,FALSE,"Gateway";#N/A,#N/A,FALSE,"NewYork";#N/A,#N/A,FALSE,"Ocean";#N/A,#N/A,FALSE,"GVH";#N/A,#N/A,FALSE,"GVM";#N/A,#N/A,FALSE,"GVT"}</definedName>
    <definedName name="ok_1" localSheetId="6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3" hidden="1">{#N/A,#N/A,FALSE,"Gateway";#N/A,#N/A,FALSE,"NewYork";#N/A,#N/A,FALSE,"Ocean";#N/A,#N/A,FALSE,"GVH";#N/A,#N/A,FALSE,"GVM";#N/A,#N/A,FALSE,"GVT"}</definedName>
    <definedName name="ok_1_1" localSheetId="4" hidden="1">{#N/A,#N/A,FALSE,"Gateway";#N/A,#N/A,FALSE,"NewYork";#N/A,#N/A,FALSE,"Ocean";#N/A,#N/A,FALSE,"GVH";#N/A,#N/A,FALSE,"GVM";#N/A,#N/A,FALSE,"GVT"}</definedName>
    <definedName name="ok_1_1" localSheetId="6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3" hidden="1">{#N/A,#N/A,FALSE,"Gateway";#N/A,#N/A,FALSE,"NewYork";#N/A,#N/A,FALSE,"Ocean";#N/A,#N/A,FALSE,"GVH";#N/A,#N/A,FALSE,"GVM";#N/A,#N/A,FALSE,"GVT"}</definedName>
    <definedName name="ok_1_2" localSheetId="4" hidden="1">{#N/A,#N/A,FALSE,"Gateway";#N/A,#N/A,FALSE,"NewYork";#N/A,#N/A,FALSE,"Ocean";#N/A,#N/A,FALSE,"GVH";#N/A,#N/A,FALSE,"GVM";#N/A,#N/A,FALSE,"GVT"}</definedName>
    <definedName name="ok_1_2" localSheetId="6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3" hidden="1">{#N/A,#N/A,FALSE,"Gateway";#N/A,#N/A,FALSE,"NewYork";#N/A,#N/A,FALSE,"Ocean";#N/A,#N/A,FALSE,"GVH";#N/A,#N/A,FALSE,"GVM";#N/A,#N/A,FALSE,"GVT"}</definedName>
    <definedName name="ok_1_3" localSheetId="4" hidden="1">{#N/A,#N/A,FALSE,"Gateway";#N/A,#N/A,FALSE,"NewYork";#N/A,#N/A,FALSE,"Ocean";#N/A,#N/A,FALSE,"GVH";#N/A,#N/A,FALSE,"GVM";#N/A,#N/A,FALSE,"GVT"}</definedName>
    <definedName name="ok_1_3" localSheetId="6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3" hidden="1">{#N/A,#N/A,FALSE,"Gateway";#N/A,#N/A,FALSE,"NewYork";#N/A,#N/A,FALSE,"Ocean";#N/A,#N/A,FALSE,"GVH";#N/A,#N/A,FALSE,"GVM";#N/A,#N/A,FALSE,"GVT"}</definedName>
    <definedName name="ok_1_4" localSheetId="4" hidden="1">{#N/A,#N/A,FALSE,"Gateway";#N/A,#N/A,FALSE,"NewYork";#N/A,#N/A,FALSE,"Ocean";#N/A,#N/A,FALSE,"GVH";#N/A,#N/A,FALSE,"GVM";#N/A,#N/A,FALSE,"GVT"}</definedName>
    <definedName name="ok_1_4" localSheetId="6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3" hidden="1">{#N/A,#N/A,FALSE,"Gateway";#N/A,#N/A,FALSE,"NewYork";#N/A,#N/A,FALSE,"Ocean";#N/A,#N/A,FALSE,"GVH";#N/A,#N/A,FALSE,"GVM";#N/A,#N/A,FALSE,"GVT"}</definedName>
    <definedName name="ok_1_5" localSheetId="4" hidden="1">{#N/A,#N/A,FALSE,"Gateway";#N/A,#N/A,FALSE,"NewYork";#N/A,#N/A,FALSE,"Ocean";#N/A,#N/A,FALSE,"GVH";#N/A,#N/A,FALSE,"GVM";#N/A,#N/A,FALSE,"GVT"}</definedName>
    <definedName name="ok_1_5" localSheetId="6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3" hidden="1">{#N/A,#N/A,FALSE,"Gateway";#N/A,#N/A,FALSE,"NewYork";#N/A,#N/A,FALSE,"Ocean";#N/A,#N/A,FALSE,"GVH";#N/A,#N/A,FALSE,"GVM";#N/A,#N/A,FALSE,"GVT"}</definedName>
    <definedName name="ok_2" localSheetId="4" hidden="1">{#N/A,#N/A,FALSE,"Gateway";#N/A,#N/A,FALSE,"NewYork";#N/A,#N/A,FALSE,"Ocean";#N/A,#N/A,FALSE,"GVH";#N/A,#N/A,FALSE,"GVM";#N/A,#N/A,FALSE,"GVT"}</definedName>
    <definedName name="ok_2" localSheetId="6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3" hidden="1">{#N/A,#N/A,FALSE,"Gateway";#N/A,#N/A,FALSE,"NewYork";#N/A,#N/A,FALSE,"Ocean";#N/A,#N/A,FALSE,"GVH";#N/A,#N/A,FALSE,"GVM";#N/A,#N/A,FALSE,"GVT"}</definedName>
    <definedName name="ok_2_1" localSheetId="4" hidden="1">{#N/A,#N/A,FALSE,"Gateway";#N/A,#N/A,FALSE,"NewYork";#N/A,#N/A,FALSE,"Ocean";#N/A,#N/A,FALSE,"GVH";#N/A,#N/A,FALSE,"GVM";#N/A,#N/A,FALSE,"GVT"}</definedName>
    <definedName name="ok_2_1" localSheetId="6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3" hidden="1">{#N/A,#N/A,FALSE,"Gateway";#N/A,#N/A,FALSE,"NewYork";#N/A,#N/A,FALSE,"Ocean";#N/A,#N/A,FALSE,"GVH";#N/A,#N/A,FALSE,"GVM";#N/A,#N/A,FALSE,"GVT"}</definedName>
    <definedName name="ok_2_2" localSheetId="4" hidden="1">{#N/A,#N/A,FALSE,"Gateway";#N/A,#N/A,FALSE,"NewYork";#N/A,#N/A,FALSE,"Ocean";#N/A,#N/A,FALSE,"GVH";#N/A,#N/A,FALSE,"GVM";#N/A,#N/A,FALSE,"GVT"}</definedName>
    <definedName name="ok_2_2" localSheetId="6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3" hidden="1">{#N/A,#N/A,FALSE,"Gateway";#N/A,#N/A,FALSE,"NewYork";#N/A,#N/A,FALSE,"Ocean";#N/A,#N/A,FALSE,"GVH";#N/A,#N/A,FALSE,"GVM";#N/A,#N/A,FALSE,"GVT"}</definedName>
    <definedName name="ok_2_3" localSheetId="4" hidden="1">{#N/A,#N/A,FALSE,"Gateway";#N/A,#N/A,FALSE,"NewYork";#N/A,#N/A,FALSE,"Ocean";#N/A,#N/A,FALSE,"GVH";#N/A,#N/A,FALSE,"GVM";#N/A,#N/A,FALSE,"GVT"}</definedName>
    <definedName name="ok_2_3" localSheetId="6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3" hidden="1">{#N/A,#N/A,FALSE,"Gateway";#N/A,#N/A,FALSE,"NewYork";#N/A,#N/A,FALSE,"Ocean";#N/A,#N/A,FALSE,"GVH";#N/A,#N/A,FALSE,"GVM";#N/A,#N/A,FALSE,"GVT"}</definedName>
    <definedName name="ok_2_4" localSheetId="4" hidden="1">{#N/A,#N/A,FALSE,"Gateway";#N/A,#N/A,FALSE,"NewYork";#N/A,#N/A,FALSE,"Ocean";#N/A,#N/A,FALSE,"GVH";#N/A,#N/A,FALSE,"GVM";#N/A,#N/A,FALSE,"GVT"}</definedName>
    <definedName name="ok_2_4" localSheetId="6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3" hidden="1">{#N/A,#N/A,FALSE,"Gateway";#N/A,#N/A,FALSE,"NewYork";#N/A,#N/A,FALSE,"Ocean";#N/A,#N/A,FALSE,"GVH";#N/A,#N/A,FALSE,"GVM";#N/A,#N/A,FALSE,"GVT"}</definedName>
    <definedName name="ok_2_5" localSheetId="4" hidden="1">{#N/A,#N/A,FALSE,"Gateway";#N/A,#N/A,FALSE,"NewYork";#N/A,#N/A,FALSE,"Ocean";#N/A,#N/A,FALSE,"GVH";#N/A,#N/A,FALSE,"GVM";#N/A,#N/A,FALSE,"GVT"}</definedName>
    <definedName name="ok_2_5" localSheetId="6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3" hidden="1">{#N/A,#N/A,FALSE,"Gateway";#N/A,#N/A,FALSE,"NewYork";#N/A,#N/A,FALSE,"Ocean";#N/A,#N/A,FALSE,"GVH";#N/A,#N/A,FALSE,"GVM";#N/A,#N/A,FALSE,"GVT"}</definedName>
    <definedName name="ok_3" localSheetId="4" hidden="1">{#N/A,#N/A,FALSE,"Gateway";#N/A,#N/A,FALSE,"NewYork";#N/A,#N/A,FALSE,"Ocean";#N/A,#N/A,FALSE,"GVH";#N/A,#N/A,FALSE,"GVM";#N/A,#N/A,FALSE,"GVT"}</definedName>
    <definedName name="ok_3" localSheetId="6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3" hidden="1">{#N/A,#N/A,FALSE,"Gateway";#N/A,#N/A,FALSE,"NewYork";#N/A,#N/A,FALSE,"Ocean";#N/A,#N/A,FALSE,"GVH";#N/A,#N/A,FALSE,"GVM";#N/A,#N/A,FALSE,"GVT"}</definedName>
    <definedName name="ok_4" localSheetId="4" hidden="1">{#N/A,#N/A,FALSE,"Gateway";#N/A,#N/A,FALSE,"NewYork";#N/A,#N/A,FALSE,"Ocean";#N/A,#N/A,FALSE,"GVH";#N/A,#N/A,FALSE,"GVM";#N/A,#N/A,FALSE,"GVT"}</definedName>
    <definedName name="ok_4" localSheetId="6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3" hidden="1">{#N/A,#N/A,FALSE,"Gateway";#N/A,#N/A,FALSE,"NewYork";#N/A,#N/A,FALSE,"Ocean";#N/A,#N/A,FALSE,"GVH";#N/A,#N/A,FALSE,"GVM";#N/A,#N/A,FALSE,"GVT"}</definedName>
    <definedName name="ok_5" localSheetId="4" hidden="1">{#N/A,#N/A,FALSE,"Gateway";#N/A,#N/A,FALSE,"NewYork";#N/A,#N/A,FALSE,"Ocean";#N/A,#N/A,FALSE,"GVH";#N/A,#N/A,FALSE,"GVM";#N/A,#N/A,FALSE,"GVT"}</definedName>
    <definedName name="ok_5" localSheetId="6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3" hidden="1">{"'Eng (page2)'!$A$1:$D$52"}</definedName>
    <definedName name="oku" localSheetId="4" hidden="1">{"'Eng (page2)'!$A$1:$D$52"}</definedName>
    <definedName name="oku" localSheetId="6" hidden="1">{"'Eng (page2)'!$A$1:$D$52"}</definedName>
    <definedName name="oku" hidden="1">{"'Eng (page2)'!$A$1:$D$52"}</definedName>
    <definedName name="OL" localSheetId="3" hidden="1">{"'Eng (page2)'!$A$1:$D$52"}</definedName>
    <definedName name="OL" localSheetId="4" hidden="1">{"'Eng (page2)'!$A$1:$D$52"}</definedName>
    <definedName name="OL" localSheetId="6" hidden="1">{"'Eng (page2)'!$A$1:$D$52"}</definedName>
    <definedName name="OL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6" hidden="1">{"'Eng (page2)'!$A$1:$D$52"}</definedName>
    <definedName name="olj" hidden="1">{"'Eng (page2)'!$A$1:$D$52"}</definedName>
    <definedName name="OLK" localSheetId="3" hidden="1">{"'Eng (page2)'!$A$1:$D$52"}</definedName>
    <definedName name="OLK" localSheetId="4" hidden="1">{"'Eng (page2)'!$A$1:$D$52"}</definedName>
    <definedName name="OLK" localSheetId="6" hidden="1">{"'Eng (page2)'!$A$1:$D$52"}</definedName>
    <definedName name="OLK" hidden="1">{"'Eng (page2)'!$A$1:$D$52"}</definedName>
    <definedName name="oll" localSheetId="3" hidden="1">{"'Eng (page2)'!$A$1:$D$52"}</definedName>
    <definedName name="oll" localSheetId="4" hidden="1">{"'Eng (page2)'!$A$1:$D$52"}</definedName>
    <definedName name="oll" localSheetId="6" hidden="1">{"'Eng (page2)'!$A$1:$D$52"}</definedName>
    <definedName name="oll" hidden="1">{"'Eng (page2)'!$A$1:$D$52"}</definedName>
    <definedName name="olop" localSheetId="3" hidden="1">{"'Eng (page2)'!$A$1:$D$52"}</definedName>
    <definedName name="olop" localSheetId="4" hidden="1">{"'Eng (page2)'!$A$1:$D$52"}</definedName>
    <definedName name="olop" localSheetId="6" hidden="1">{"'Eng (page2)'!$A$1:$D$52"}</definedName>
    <definedName name="olop" hidden="1">{"'Eng (page2)'!$A$1:$D$52"}</definedName>
    <definedName name="olrlk\" localSheetId="3" hidden="1">{"'Eng (page2)'!$A$1:$D$52"}</definedName>
    <definedName name="olrlk\" localSheetId="4" hidden="1">{"'Eng (page2)'!$A$1:$D$52"}</definedName>
    <definedName name="olrlk\" localSheetId="6" hidden="1">{"'Eng (page2)'!$A$1:$D$52"}</definedName>
    <definedName name="olrlk\" hidden="1">{"'Eng (page2)'!$A$1:$D$52"}</definedName>
    <definedName name="olwjf" localSheetId="3" hidden="1">{"'Model'!$A$1:$N$53"}</definedName>
    <definedName name="olwjf" localSheetId="4" hidden="1">{"'Model'!$A$1:$N$53"}</definedName>
    <definedName name="olwjf" localSheetId="6" hidden="1">{"'Model'!$A$1:$N$53"}</definedName>
    <definedName name="olwjf" hidden="1">{"'Model'!$A$1:$N$53"}</definedName>
    <definedName name="one" localSheetId="3" hidden="1">{"'Eng (page2)'!$A$1:$D$52"}</definedName>
    <definedName name="one" localSheetId="4" hidden="1">{"'Eng (page2)'!$A$1:$D$52"}</definedName>
    <definedName name="one" localSheetId="6" hidden="1">{"'Eng (page2)'!$A$1:$D$52"}</definedName>
    <definedName name="one" hidden="1">{"'Eng (page2)'!$A$1:$D$52"}</definedName>
    <definedName name="oo" localSheetId="3" hidden="1">{"'Eng (page2)'!$A$1:$D$52"}</definedName>
    <definedName name="oo" localSheetId="4" hidden="1">{"'Eng (page2)'!$A$1:$D$52"}</definedName>
    <definedName name="oo" localSheetId="6" hidden="1">{"'Eng (page2)'!$A$1:$D$52"}</definedName>
    <definedName name="oo" hidden="1">{"'Eng (page2)'!$A$1:$D$52"}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3" hidden="1">{"'Sell_Office'!$C$5:$D$6"}</definedName>
    <definedName name="oooooooooo" localSheetId="4" hidden="1">{"'Sell_Office'!$C$5:$D$6"}</definedName>
    <definedName name="oooooooooo" localSheetId="6" hidden="1">{"'Sell_Office'!$C$5:$D$6"}</definedName>
    <definedName name="oooooooooo" hidden="1">{"'Sell_Office'!$C$5:$D$6"}</definedName>
    <definedName name="oooosss" localSheetId="3" hidden="1">{"'Model'!$A$1:$N$53"}</definedName>
    <definedName name="oooosss" localSheetId="4" hidden="1">{"'Model'!$A$1:$N$53"}</definedName>
    <definedName name="oooosss" localSheetId="6" hidden="1">{"'Model'!$A$1:$N$53"}</definedName>
    <definedName name="oooosss" hidden="1">{"'Model'!$A$1:$N$53"}</definedName>
    <definedName name="op" localSheetId="3" hidden="1">{"'Eng (page2)'!$A$1:$D$52"}</definedName>
    <definedName name="op" localSheetId="4" hidden="1">{"'Eng (page2)'!$A$1:$D$52"}</definedName>
    <definedName name="op" localSheetId="6" hidden="1">{"'Eng (page2)'!$A$1:$D$52"}</definedName>
    <definedName name="op" hidden="1">{"'Eng (page2)'!$A$1:$D$52"}</definedName>
    <definedName name="OPA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3" hidden="1">{"'Eng (page2)'!$A$1:$D$52"}</definedName>
    <definedName name="opgw" localSheetId="4" hidden="1">{"'Eng (page2)'!$A$1:$D$52"}</definedName>
    <definedName name="opgw" localSheetId="6" hidden="1">{"'Eng (page2)'!$A$1:$D$52"}</definedName>
    <definedName name="opgw" hidden="1">{"'Eng (page2)'!$A$1:$D$52"}</definedName>
    <definedName name="OPLL" localSheetId="3" hidden="1">{"'Eng (page2)'!$A$1:$D$52"}</definedName>
    <definedName name="OPLL" localSheetId="4" hidden="1">{"'Eng (page2)'!$A$1:$D$52"}</definedName>
    <definedName name="OPLL" localSheetId="6" hidden="1">{"'Eng (page2)'!$A$1:$D$52"}</definedName>
    <definedName name="OPLL" hidden="1">{"'Eng (page2)'!$A$1:$D$52"}</definedName>
    <definedName name="opo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3" hidden="1">{"'WWW'!$A$1:$J$18"}</definedName>
    <definedName name="ot" localSheetId="4" hidden="1">{"'WWW'!$A$1:$J$18"}</definedName>
    <definedName name="ot" localSheetId="6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3" hidden="1">{"'Changes Log'!$A$1:$F$25"}</definedName>
    <definedName name="ouyty" localSheetId="4" hidden="1">{"'Changes Log'!$A$1:$F$25"}</definedName>
    <definedName name="ouyty" localSheetId="6" hidden="1">{"'Changes Log'!$A$1:$F$25"}</definedName>
    <definedName name="ouyty" hidden="1">{"'Changes Log'!$A$1:$F$25"}</definedName>
    <definedName name="Ownership" localSheetId="3" hidden="1">OFFSET([0]!Data.Top.Left,1,0)</definedName>
    <definedName name="Ownership" localSheetId="4" hidden="1">OFFSET([0]!Data.Top.Left,1,0)</definedName>
    <definedName name="Ownership" localSheetId="5" hidden="1">OFFSET([0]!Data.Top.Left,1,0)</definedName>
    <definedName name="Ownership" localSheetId="6" hidden="1">OFFSET([0]!Data.Top.Left,1,0)</definedName>
    <definedName name="Ownership" localSheetId="7" hidden="1">OFFSET([0]!Data.Top.Left,1,0)</definedName>
    <definedName name="Ownership" hidden="1">OFFSET([0]!Data.Top.Left,1,0)</definedName>
    <definedName name="oy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3" hidden="1">{"'Eng (page2)'!$A$1:$D$52"}</definedName>
    <definedName name="PAS" localSheetId="4" hidden="1">{"'Eng (page2)'!$A$1:$D$52"}</definedName>
    <definedName name="PAS" localSheetId="6" hidden="1">{"'Eng (page2)'!$A$1:$D$52"}</definedName>
    <definedName name="PAS" hidden="1">{"'Eng (page2)'!$A$1:$D$52"}</definedName>
    <definedName name="PENSION_FUND___COST_CENTER">#REF!</definedName>
    <definedName name="Performance_branch" localSheetId="3" hidden="1">{"'Changes Log'!$A$1:$F$25"}</definedName>
    <definedName name="Performance_branch" localSheetId="4" hidden="1">{"'Changes Log'!$A$1:$F$25"}</definedName>
    <definedName name="Performance_branch" localSheetId="6" hidden="1">{"'Changes Log'!$A$1:$F$25"}</definedName>
    <definedName name="Performance_branch" hidden="1">{"'Changes Log'!$A$1:$F$25"}</definedName>
    <definedName name="pfwe" localSheetId="3" hidden="1">{"'Eng (page2)'!$A$1:$D$52"}</definedName>
    <definedName name="pfwe" localSheetId="4" hidden="1">{"'Eng (page2)'!$A$1:$D$52"}</definedName>
    <definedName name="pfwe" localSheetId="6" hidden="1">{"'Eng (page2)'!$A$1:$D$52"}</definedName>
    <definedName name="pfwe" hidden="1">{"'Eng (page2)'!$A$1:$D$52"}</definedName>
    <definedName name="ph" localSheetId="3" hidden="1">{"'Model'!$A$1:$N$53"}</definedName>
    <definedName name="ph" localSheetId="4" hidden="1">{"'Model'!$A$1:$N$53"}</definedName>
    <definedName name="ph" localSheetId="6" hidden="1">{"'Model'!$A$1:$N$53"}</definedName>
    <definedName name="ph" hidden="1">{"'Model'!$A$1:$N$53"}</definedName>
    <definedName name="Phang" localSheetId="3" hidden="1">{"'Model'!$A$1:$N$53"}</definedName>
    <definedName name="Phang" localSheetId="4" hidden="1">{"'Model'!$A$1:$N$53"}</definedName>
    <definedName name="Phang" localSheetId="6" hidden="1">{"'Model'!$A$1:$N$53"}</definedName>
    <definedName name="Phang" hidden="1">{"'Model'!$A$1:$N$53"}</definedName>
    <definedName name="phangy" localSheetId="3" hidden="1">{"'Model'!$A$1:$N$53"}</definedName>
    <definedName name="phangy" localSheetId="4" hidden="1">{"'Model'!$A$1:$N$53"}</definedName>
    <definedName name="phangy" localSheetId="6" hidden="1">{"'Model'!$A$1:$N$53"}</definedName>
    <definedName name="phangy" hidden="1">{"'Model'!$A$1:$N$53"}</definedName>
    <definedName name="Phangyy" localSheetId="3" hidden="1">{"'Model'!$A$1:$N$53"}</definedName>
    <definedName name="Phangyy" localSheetId="4" hidden="1">{"'Model'!$A$1:$N$53"}</definedName>
    <definedName name="Phangyy" localSheetId="6" hidden="1">{"'Model'!$A$1:$N$53"}</definedName>
    <definedName name="Phangyy" hidden="1">{"'Model'!$A$1:$N$53"}</definedName>
    <definedName name="Physical">#REF!</definedName>
    <definedName name="PJ" localSheetId="3" hidden="1">{"'Eng (page2)'!$A$1:$D$52"}</definedName>
    <definedName name="PJ" localSheetId="4" hidden="1">{"'Eng (page2)'!$A$1:$D$52"}</definedName>
    <definedName name="PJ" localSheetId="6" hidden="1">{"'Eng (page2)'!$A$1:$D$52"}</definedName>
    <definedName name="PJ" hidden="1">{"'Eng (page2)'!$A$1:$D$52"}</definedName>
    <definedName name="pkpkpk" localSheetId="3" hidden="1">{"'Model'!$A$1:$N$53"}</definedName>
    <definedName name="pkpkpk" localSheetId="4" hidden="1">{"'Model'!$A$1:$N$53"}</definedName>
    <definedName name="pkpkpk" localSheetId="6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3" hidden="1">{"'Eng (page2)'!$A$1:$D$52"}</definedName>
    <definedName name="ple" localSheetId="4" hidden="1">{"'Eng (page2)'!$A$1:$D$52"}</definedName>
    <definedName name="ple" localSheetId="6" hidden="1">{"'Eng (page2)'!$A$1:$D$52"}</definedName>
    <definedName name="ple" hidden="1">{"'Eng (page2)'!$A$1:$D$52"}</definedName>
    <definedName name="plo" localSheetId="3" hidden="1">{"'Eng (page2)'!$A$1:$D$52"}</definedName>
    <definedName name="plo" localSheetId="4" hidden="1">{"'Eng (page2)'!$A$1:$D$52"}</definedName>
    <definedName name="plo" localSheetId="6" hidden="1">{"'Eng (page2)'!$A$1:$D$52"}</definedName>
    <definedName name="plo" hidden="1">{"'Eng (page2)'!$A$1:$D$52"}</definedName>
    <definedName name="PLP" localSheetId="3" hidden="1">{"'Eng (page2)'!$A$1:$D$52"}</definedName>
    <definedName name="PLP" localSheetId="4" hidden="1">{"'Eng (page2)'!$A$1:$D$52"}</definedName>
    <definedName name="PLP" localSheetId="6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3" hidden="1">{"'Eng (page2)'!$A$1:$D$52"}</definedName>
    <definedName name="PO0" localSheetId="4" hidden="1">{"'Eng (page2)'!$A$1:$D$52"}</definedName>
    <definedName name="PO0" localSheetId="6" hidden="1">{"'Eng (page2)'!$A$1:$D$52"}</definedName>
    <definedName name="PO0" hidden="1">{"'Eng (page2)'!$A$1:$D$52"}</definedName>
    <definedName name="poer" localSheetId="3" hidden="1">{"'Eng (page2)'!$A$1:$D$52"}</definedName>
    <definedName name="poer" localSheetId="4" hidden="1">{"'Eng (page2)'!$A$1:$D$52"}</definedName>
    <definedName name="poer" localSheetId="6" hidden="1">{"'Eng (page2)'!$A$1:$D$52"}</definedName>
    <definedName name="poer" hidden="1">{"'Eng (page2)'!$A$1:$D$52"}</definedName>
    <definedName name="poi" localSheetId="3" hidden="1">{"'Eng (page2)'!$A$1:$D$52"}</definedName>
    <definedName name="poi" localSheetId="4" hidden="1">{"'Eng (page2)'!$A$1:$D$52"}</definedName>
    <definedName name="poi" localSheetId="6" hidden="1">{"'Eng (page2)'!$A$1:$D$52"}</definedName>
    <definedName name="poi" hidden="1">{"'Eng (page2)'!$A$1:$D$52"}</definedName>
    <definedName name="pool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3" hidden="1">{"'Model'!$A$1:$N$53"}</definedName>
    <definedName name="poopoopoo" localSheetId="4" hidden="1">{"'Model'!$A$1:$N$53"}</definedName>
    <definedName name="poopoopoo" localSheetId="6" hidden="1">{"'Model'!$A$1:$N$53"}</definedName>
    <definedName name="poopoopoo" hidden="1">{"'Model'!$A$1:$N$53"}</definedName>
    <definedName name="popp" localSheetId="3" hidden="1">{"'Changes Log'!$A$1:$F$25"}</definedName>
    <definedName name="popp" localSheetId="4" hidden="1">{"'Changes Log'!$A$1:$F$25"}</definedName>
    <definedName name="popp" localSheetId="6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3" hidden="1">{"Book Income",#N/A,FALSE,"B&amp;T";"Taxable Income",#N/A,FALSE,"B&amp;T"}</definedName>
    <definedName name="pp" localSheetId="4" hidden="1">{"Book Income",#N/A,FALSE,"B&amp;T";"Taxable Income",#N/A,FALSE,"B&amp;T"}</definedName>
    <definedName name="pp" localSheetId="6" hidden="1">{"Book Income",#N/A,FALSE,"B&amp;T";"Taxable Income",#N/A,FALSE,"B&amp;T"}</definedName>
    <definedName name="pp" hidden="1">{"Book Income",#N/A,FALSE,"B&amp;T";"Taxable Income",#N/A,FALSE,"B&amp;T"}</definedName>
    <definedName name="ppp" localSheetId="3" hidden="1">{"'Eng (page2)'!$A$1:$D$52"}</definedName>
    <definedName name="ppp" localSheetId="4" hidden="1">{"'Eng (page2)'!$A$1:$D$52"}</definedName>
    <definedName name="ppp" localSheetId="6" hidden="1">{"'Eng (page2)'!$A$1:$D$52"}</definedName>
    <definedName name="ppp" hidden="1">{"'Eng (page2)'!$A$1:$D$52"}</definedName>
    <definedName name="pppp" localSheetId="3" hidden="1">{"'Changes Log'!$A$1:$F$25"}</definedName>
    <definedName name="pppp" localSheetId="4" hidden="1">{"'Changes Log'!$A$1:$F$25"}</definedName>
    <definedName name="pppp" localSheetId="6" hidden="1">{"'Changes Log'!$A$1:$F$25"}</definedName>
    <definedName name="pppp" hidden="1">{"'Changes Log'!$A$1:$F$25"}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localSheetId="4" hidden="1">{"'Model'!$A$1:$N$53"}</definedName>
    <definedName name="ppppppppppppp" localSheetId="6" hidden="1">{"'Model'!$A$1:$N$53"}</definedName>
    <definedName name="ppppppppppppp" hidden="1">{"'Model'!$A$1:$N$53"}</definedName>
    <definedName name="pppppppppppppp" localSheetId="3" hidden="1">{"'Sell_Office'!$C$5:$D$6"}</definedName>
    <definedName name="pppppppppppppp" localSheetId="4" hidden="1">{"'Sell_Office'!$C$5:$D$6"}</definedName>
    <definedName name="pppppppppppppp" localSheetId="6" hidden="1">{"'Sell_Office'!$C$5:$D$6"}</definedName>
    <definedName name="pppppppppppppp" hidden="1">{"'Sell_Office'!$C$5:$D$6"}</definedName>
    <definedName name="Prepaid" localSheetId="3" hidden="1">{"'Model'!$A$1:$N$53"}</definedName>
    <definedName name="Prepaid" localSheetId="4" hidden="1">{"'Model'!$A$1:$N$53"}</definedName>
    <definedName name="Prepaid" localSheetId="6" hidden="1">{"'Model'!$A$1:$N$53"}</definedName>
    <definedName name="Prepaid" hidden="1">{"'Model'!$A$1:$N$53"}</definedName>
    <definedName name="print_a" localSheetId="3" hidden="1">{"'Eng (page2)'!$A$1:$D$52"}</definedName>
    <definedName name="print_a" localSheetId="4" hidden="1">{"'Eng (page2)'!$A$1:$D$52"}</definedName>
    <definedName name="print_a" localSheetId="6" hidden="1">{"'Eng (page2)'!$A$1:$D$52"}</definedName>
    <definedName name="print_a" hidden="1">{"'Eng (page2)'!$A$1:$D$52"}</definedName>
    <definedName name="_xlnm.Print_Area" localSheetId="1">'BS 3-5'!$A$1:$J$99</definedName>
    <definedName name="_xlnm.Print_Area" localSheetId="8">'CF 14-15'!$A$1:$I$95</definedName>
    <definedName name="_xlnm.Print_Area" localSheetId="2">'PL 6-7 3M'!$A$1:$I$66</definedName>
    <definedName name="_xlnm.Print_Area" localSheetId="3">'PL 8-9 6M'!$A$1:$I$67</definedName>
    <definedName name="_xlnm.Print_Area" localSheetId="0">'PL6-7 (3)'!$A$1:$I$80</definedName>
    <definedName name="_xlnm.Print_Area" localSheetId="4">'SH10'!$A$1:$AB$34</definedName>
    <definedName name="_xlnm.Print_Area" localSheetId="5">'SH11'!$A$1:$AB$31</definedName>
    <definedName name="_xlnm.Print_Area" localSheetId="6">'SH12'!$A$1:$V$28</definedName>
    <definedName name="_xlnm.Print_Area" localSheetId="7">'SH13'!$A$1:$V$29</definedName>
    <definedName name="_xlnm.Print_Area">#REF!</definedName>
    <definedName name="Print_Area_MI">#REF!</definedName>
    <definedName name="Print_e" localSheetId="3" hidden="1">{"'Eng (page2)'!$A$1:$D$52"}</definedName>
    <definedName name="Print_e" localSheetId="4" hidden="1">{"'Eng (page2)'!$A$1:$D$52"}</definedName>
    <definedName name="Print_e" localSheetId="6" hidden="1">{"'Eng (page2)'!$A$1:$D$52"}</definedName>
    <definedName name="Print_e" hidden="1">{"'Eng (page2)'!$A$1:$D$52"}</definedName>
    <definedName name="Print_Titles_MI">#REF!,#REF!</definedName>
    <definedName name="PrintArea">#REF!</definedName>
    <definedName name="PRJE1" localSheetId="3" hidden="1">{"'Eng (page2)'!$A$1:$D$52"}</definedName>
    <definedName name="PRJE1" localSheetId="4" hidden="1">{"'Eng (page2)'!$A$1:$D$52"}</definedName>
    <definedName name="PRJE1" localSheetId="6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 localSheetId="3">#REF!</definedName>
    <definedName name="PROPLTF" localSheetId="4">#REF!</definedName>
    <definedName name="PROPLTF" localSheetId="6">#REF!</definedName>
    <definedName name="PROPLTF">#REF!</definedName>
    <definedName name="p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3" hidden="1">{"'Eng (page2)'!$A$1:$D$52"}</definedName>
    <definedName name="PSD" localSheetId="4" hidden="1">{"'Eng (page2)'!$A$1:$D$52"}</definedName>
    <definedName name="PSD" localSheetId="6" hidden="1">{"'Eng (page2)'!$A$1:$D$52"}</definedName>
    <definedName name="PSD" hidden="1">{"'Eng (page2)'!$A$1:$D$52"}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3" hidden="1">{"'Sell_Office'!$C$5:$D$6"}</definedName>
    <definedName name="pu" localSheetId="4" hidden="1">{"'Sell_Office'!$C$5:$D$6"}</definedName>
    <definedName name="pu" localSheetId="6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3" hidden="1">{"'Eng (page2)'!$A$1:$D$52"}</definedName>
    <definedName name="Q1kka" localSheetId="4" hidden="1">{"'Eng (page2)'!$A$1:$D$52"}</definedName>
    <definedName name="Q1kka" localSheetId="6" hidden="1">{"'Eng (page2)'!$A$1:$D$52"}</definedName>
    <definedName name="Q1kka" hidden="1">{"'Eng (page2)'!$A$1:$D$52"}</definedName>
    <definedName name="qa" localSheetId="3" hidden="1">{"'Changes Log'!$A$1:$F$25"}</definedName>
    <definedName name="qa" localSheetId="4" hidden="1">{"'Changes Log'!$A$1:$F$25"}</definedName>
    <definedName name="qa" localSheetId="6" hidden="1">{"'Changes Log'!$A$1:$F$25"}</definedName>
    <definedName name="qa" hidden="1">{"'Changes Log'!$A$1:$F$25"}</definedName>
    <definedName name="qaqa" localSheetId="3" hidden="1">{"conso",#N/A,FALSE,"cash flow"}</definedName>
    <definedName name="qaqa" localSheetId="4" hidden="1">{"conso",#N/A,FALSE,"cash flow"}</definedName>
    <definedName name="qaqa" localSheetId="6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hidden="1">{"conso",#N/A,FALSE,"cash flow"}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3" hidden="1">{"'Eng (page2)'!$A$1:$D$52"}</definedName>
    <definedName name="QER" localSheetId="4" hidden="1">{"'Eng (page2)'!$A$1:$D$52"}</definedName>
    <definedName name="QER" localSheetId="6" hidden="1">{"'Eng (page2)'!$A$1:$D$52"}</definedName>
    <definedName name="QER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6" hidden="1">{"'Eng (page2)'!$A$1:$D$52"}</definedName>
    <definedName name="qq" hidden="1">{"'Eng (page2)'!$A$1:$D$52"}</definedName>
    <definedName name="qql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3" hidden="1">{"'Eng (page2)'!$A$1:$D$52"}</definedName>
    <definedName name="qqqq" localSheetId="4" hidden="1">{"'Eng (page2)'!$A$1:$D$52"}</definedName>
    <definedName name="qqqq" localSheetId="6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4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localSheetId="4" hidden="1">{"'Model'!$A$1:$N$53"}</definedName>
    <definedName name="qqqqqqqq" localSheetId="6" hidden="1">{"'Model'!$A$1:$N$53"}</definedName>
    <definedName name="qqqqqqqq" hidden="1">{"'Model'!$A$1:$N$53"}</definedName>
    <definedName name="qqqqqqqqqqqqq" localSheetId="3" hidden="1">{"'Eng (page2)'!$A$1:$D$52"}</definedName>
    <definedName name="qqqqqqqqqqqqq" localSheetId="4" hidden="1">{"'Eng (page2)'!$A$1:$D$52"}</definedName>
    <definedName name="qqqqqqqqqqqqq" localSheetId="6" hidden="1">{"'Eng (page2)'!$A$1:$D$52"}</definedName>
    <definedName name="qqqqqqqqqqqqq" hidden="1">{"'Eng (page2)'!$A$1:$D$52"}</definedName>
    <definedName name="QQW" localSheetId="3" hidden="1">{"'Eng (page2)'!$A$1:$D$52"}</definedName>
    <definedName name="QQW" localSheetId="4" hidden="1">{"'Eng (page2)'!$A$1:$D$52"}</definedName>
    <definedName name="QQW" localSheetId="6" hidden="1">{"'Eng (page2)'!$A$1:$D$52"}</definedName>
    <definedName name="QQW" hidden="1">{"'Eng (page2)'!$A$1:$D$52"}</definedName>
    <definedName name="qst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3" hidden="1">{"'Eng (page2)'!$A$1:$D$52"}</definedName>
    <definedName name="qw" localSheetId="4" hidden="1">{"'Eng (page2)'!$A$1:$D$52"}</definedName>
    <definedName name="qw" localSheetId="6" hidden="1">{"'Eng (page2)'!$A$1:$D$52"}</definedName>
    <definedName name="qw" hidden="1">{"'Eng (page2)'!$A$1:$D$52"}</definedName>
    <definedName name="qwe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3" hidden="1">{"cashflow",#N/A,FALSE,"cash flow"}</definedName>
    <definedName name="qwqwq" localSheetId="4" hidden="1">{"cashflow",#N/A,FALSE,"cash flow"}</definedName>
    <definedName name="qwqwq" localSheetId="6" hidden="1">{"cashflow",#N/A,FALSE,"cash flow"}</definedName>
    <definedName name="qwqwq" hidden="1">{"cashflow",#N/A,FALSE,"cash flow"}</definedName>
    <definedName name="QYI" localSheetId="3" hidden="1">{"'Eng (page2)'!$A$1:$D$52"}</definedName>
    <definedName name="QYI" localSheetId="4" hidden="1">{"'Eng (page2)'!$A$1:$D$52"}</definedName>
    <definedName name="QYI" localSheetId="6" hidden="1">{"'Eng (page2)'!$A$1:$D$52"}</definedName>
    <definedName name="QYI" hidden="1">{"'Eng (page2)'!$A$1:$D$52"}</definedName>
    <definedName name="ratman" localSheetId="3" hidden="1">{"'Model'!$A$1:$N$53"}</definedName>
    <definedName name="ratman" localSheetId="4" hidden="1">{"'Model'!$A$1:$N$53"}</definedName>
    <definedName name="ratman" localSheetId="6" hidden="1">{"'Model'!$A$1:$N$53"}</definedName>
    <definedName name="ratman" hidden="1">{"'Model'!$A$1:$N$53"}</definedName>
    <definedName name="RCArea" hidden="1">#REF!</definedName>
    <definedName name="RD" localSheetId="3" hidden="1">{"'Model'!$A$1:$N$53"}</definedName>
    <definedName name="RD" localSheetId="4" hidden="1">{"'Model'!$A$1:$N$53"}</definedName>
    <definedName name="RD" localSheetId="6" hidden="1">{"'Model'!$A$1:$N$53"}</definedName>
    <definedName name="RD" hidden="1">{"'Model'!$A$1:$N$53"}</definedName>
    <definedName name="re" localSheetId="3" hidden="1">{#N/A,#N/A,FALSE,"CAT3516";#N/A,#N/A,FALSE,"CAT3608";#N/A,#N/A,FALSE,"Wartsila";#N/A,#N/A,FALSE,"Asm";#N/A,#N/A,FALSE,"DG cost"}</definedName>
    <definedName name="re" localSheetId="4" hidden="1">{#N/A,#N/A,FALSE,"CAT3516";#N/A,#N/A,FALSE,"CAT3608";#N/A,#N/A,FALSE,"Wartsila";#N/A,#N/A,FALSE,"Asm";#N/A,#N/A,FALSE,"DG cost"}</definedName>
    <definedName name="re" localSheetId="6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3" hidden="1">{"'Changes Log'!$A$1:$F$25"}</definedName>
    <definedName name="REFERRW" localSheetId="4" hidden="1">{"'Changes Log'!$A$1:$F$25"}</definedName>
    <definedName name="REFERRW" localSheetId="6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3" hidden="1">{"'Eng (page2)'!$A$1:$D$52"}</definedName>
    <definedName name="RER" localSheetId="4" hidden="1">{"'Eng (page2)'!$A$1:$D$52"}</definedName>
    <definedName name="RER" localSheetId="6" hidden="1">{"'Eng (page2)'!$A$1:$D$52"}</definedName>
    <definedName name="RER" hidden="1">{"'Eng (page2)'!$A$1:$D$52"}</definedName>
    <definedName name="rere" localSheetId="3" hidden="1">{"conso",#N/A,FALSE,"cash flow"}</definedName>
    <definedName name="rere" localSheetId="4" hidden="1">{"conso",#N/A,FALSE,"cash flow"}</definedName>
    <definedName name="rere" localSheetId="6" hidden="1">{"conso",#N/A,FALSE,"cash flow"}</definedName>
    <definedName name="rere" hidden="1">{"conso",#N/A,FALSE,"cash flow"}</definedName>
    <definedName name="rewfre" localSheetId="3" hidden="1">{"'Model'!$A$1:$N$53"}</definedName>
    <definedName name="rewfre" localSheetId="4" hidden="1">{"'Model'!$A$1:$N$53"}</definedName>
    <definedName name="rewfre" localSheetId="6" hidden="1">{"'Model'!$A$1:$N$53"}</definedName>
    <definedName name="rewfre" hidden="1">{"'Model'!$A$1:$N$53"}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localSheetId="4" hidden="1">{"'Eng (page2)'!$A$1:$D$52"}</definedName>
    <definedName name="RJO" localSheetId="6" hidden="1">{"'Eng (page2)'!$A$1:$D$52"}</definedName>
    <definedName name="RJO" hidden="1">{"'Eng (page2)'!$A$1:$D$52"}</definedName>
    <definedName name="rlagusalsWkd" localSheetId="3" hidden="1">{"'Changes Log'!$A$1:$F$25"}</definedName>
    <definedName name="rlagusalsWkd" localSheetId="4" hidden="1">{"'Changes Log'!$A$1:$F$25"}</definedName>
    <definedName name="rlagusalsWkd" localSheetId="6" hidden="1">{"'Changes Log'!$A$1:$F$25"}</definedName>
    <definedName name="rlagusalsWkd" hidden="1">{"'Changes Log'!$A$1:$F$25"}</definedName>
    <definedName name="R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3" hidden="1">{"'Eng (page2)'!$A$1:$D$52"}</definedName>
    <definedName name="rqr" localSheetId="4" hidden="1">{"'Eng (page2)'!$A$1:$D$52"}</definedName>
    <definedName name="rqr" localSheetId="6" hidden="1">{"'Eng (page2)'!$A$1:$D$52"}</definedName>
    <definedName name="rqr" hidden="1">{"'Eng (page2)'!$A$1:$D$52"}</definedName>
    <definedName name="RRE" localSheetId="3" hidden="1">{"'Eng (page2)'!$A$1:$D$52"}</definedName>
    <definedName name="RRE" localSheetId="4" hidden="1">{"'Eng (page2)'!$A$1:$D$52"}</definedName>
    <definedName name="RRE" localSheetId="6" hidden="1">{"'Eng (page2)'!$A$1:$D$52"}</definedName>
    <definedName name="RRE" hidden="1">{"'Eng (page2)'!$A$1:$D$52"}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{"'Changes Log'!$A$1:$F$25"}</definedName>
    <definedName name="rrr" localSheetId="4" hidden="1">{"'Changes Log'!$A$1:$F$25"}</definedName>
    <definedName name="rrr" localSheetId="6" hidden="1">{"'Changes Log'!$A$1:$F$25"}</definedName>
    <definedName name="rrr" hidden="1">{"'Changes Log'!$A$1:$F$25"}</definedName>
    <definedName name="rrrr" localSheetId="3" hidden="1">{"'Eng (page2)'!$A$1:$D$52"}</definedName>
    <definedName name="rrrr" localSheetId="4" hidden="1">{"'Eng (page2)'!$A$1:$D$52"}</definedName>
    <definedName name="rrrr" localSheetId="6" hidden="1">{"'Eng (page2)'!$A$1:$D$52"}</definedName>
    <definedName name="rrrr" hidden="1">{"'Eng (page2)'!$A$1:$D$52"}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3" hidden="1">{"'Eng (page2)'!$A$1:$D$52"}</definedName>
    <definedName name="rt" localSheetId="4" hidden="1">{"'Eng (page2)'!$A$1:$D$52"}</definedName>
    <definedName name="rt" localSheetId="6" hidden="1">{"'Eng (page2)'!$A$1:$D$52"}</definedName>
    <definedName name="rt" hidden="1">{"'Eng (page2)'!$A$1:$D$52"}</definedName>
    <definedName name="rtrtr" localSheetId="3" hidden="1">{"'Changes Log'!$A$1:$F$25"}</definedName>
    <definedName name="rtrtr" localSheetId="4" hidden="1">{"'Changes Log'!$A$1:$F$25"}</definedName>
    <definedName name="rtrtr" localSheetId="6" hidden="1">{"'Changes Log'!$A$1:$F$25"}</definedName>
    <definedName name="rtrtr" hidden="1">{"'Changes Log'!$A$1:$F$25"}</definedName>
    <definedName name="rtw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3" hidden="1">{"'Model'!$A$1:$N$53"}</definedName>
    <definedName name="rutrut" localSheetId="4" hidden="1">{"'Model'!$A$1:$N$53"}</definedName>
    <definedName name="rutrut" localSheetId="6" hidden="1">{"'Model'!$A$1:$N$53"}</definedName>
    <definedName name="rutrut" hidden="1">{"'Model'!$A$1:$N$53"}</definedName>
    <definedName name="s" localSheetId="3" hidden="1">{"'Model'!$A$1:$N$53"}</definedName>
    <definedName name="s" localSheetId="4" hidden="1">{"'Model'!$A$1:$N$53"}</definedName>
    <definedName name="s" localSheetId="6" hidden="1">{"'Model'!$A$1:$N$53"}</definedName>
    <definedName name="s" hidden="1">{"'Model'!$A$1:$N$53"}</definedName>
    <definedName name="s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3" hidden="1">{"'Eng (page2)'!$A$1:$D$52"}</definedName>
    <definedName name="SAB" localSheetId="4" hidden="1">{"'Eng (page2)'!$A$1:$D$52"}</definedName>
    <definedName name="SAB" localSheetId="6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3" hidden="1">{"'Eng (page2)'!$A$1:$D$52"}</definedName>
    <definedName name="SAS" localSheetId="4" hidden="1">{"'Eng (page2)'!$A$1:$D$52"}</definedName>
    <definedName name="SAS" localSheetId="6" hidden="1">{"'Eng (page2)'!$A$1:$D$52"}</definedName>
    <definedName name="SAS" hidden="1">{"'Eng (page2)'!$A$1:$D$52"}</definedName>
    <definedName name="SASASAS" hidden="1">#REF!</definedName>
    <definedName name="SC" localSheetId="3" hidden="1">{"'Eng (page2)'!$A$1:$D$52"}</definedName>
    <definedName name="SC" localSheetId="4" hidden="1">{"'Eng (page2)'!$A$1:$D$52"}</definedName>
    <definedName name="SC" localSheetId="6" hidden="1">{"'Eng (page2)'!$A$1:$D$52"}</definedName>
    <definedName name="SC" hidden="1">{"'Eng (page2)'!$A$1:$D$52"}</definedName>
    <definedName name="scs" localSheetId="3" hidden="1">{"'Eng (page2)'!$A$1:$D$52"}</definedName>
    <definedName name="scs" localSheetId="4" hidden="1">{"'Eng (page2)'!$A$1:$D$52"}</definedName>
    <definedName name="scs" localSheetId="6" hidden="1">{"'Eng (page2)'!$A$1:$D$52"}</definedName>
    <definedName name="scs" hidden="1">{"'Eng (page2)'!$A$1:$D$52"}</definedName>
    <definedName name="sd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localSheetId="6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3" hidden="1">{"'Model'!$A$1:$N$53"}</definedName>
    <definedName name="sdac" localSheetId="4" hidden="1">{"'Model'!$A$1:$N$53"}</definedName>
    <definedName name="sdac" localSheetId="6" hidden="1">{"'Model'!$A$1:$N$53"}</definedName>
    <definedName name="sdac" hidden="1">{"'Model'!$A$1:$N$53"}</definedName>
    <definedName name="sdf" localSheetId="3" hidden="1">{"'Eng (page2)'!$A$1:$D$52"}</definedName>
    <definedName name="sdf" localSheetId="4" hidden="1">{"'Eng (page2)'!$A$1:$D$52"}</definedName>
    <definedName name="sdf" localSheetId="6" hidden="1">{"'Eng (page2)'!$A$1:$D$52"}</definedName>
    <definedName name="sdf" hidden="1">{"'Eng (page2)'!$A$1:$D$52"}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6" hidden="1">{"Book Income",#N/A,FALSE,"B&amp;T";"Taxable Income",#N/A,FALSE,"B&amp;T"}</definedName>
    <definedName name="sdfd" hidden="1">{"Book Income",#N/A,FALSE,"B&amp;T";"Taxable Income",#N/A,FALSE,"B&amp;T"}</definedName>
    <definedName name="sdfsdfsdf" localSheetId="3" hidden="1">{"'Changes Log'!$A$1:$F$25"}</definedName>
    <definedName name="sdfsdfsdf" localSheetId="4" hidden="1">{"'Changes Log'!$A$1:$F$25"}</definedName>
    <definedName name="sdfsdfsdf" localSheetId="6" hidden="1">{"'Changes Log'!$A$1:$F$25"}</definedName>
    <definedName name="sdfsdfsdf" hidden="1">{"'Changes Log'!$A$1:$F$25"}</definedName>
    <definedName name="sdr" localSheetId="3" hidden="1">{"'Eng (page2)'!$A$1:$D$52"}</definedName>
    <definedName name="sdr" localSheetId="4" hidden="1">{"'Eng (page2)'!$A$1:$D$52"}</definedName>
    <definedName name="sdr" localSheetId="6" hidden="1">{"'Eng (page2)'!$A$1:$D$52"}</definedName>
    <definedName name="sdr" hidden="1">{"'Eng (page2)'!$A$1:$D$52"}</definedName>
    <definedName name="sdsqw" localSheetId="3" hidden="1">{"'Model'!$A$1:$N$53"}</definedName>
    <definedName name="sdsqw" localSheetId="4" hidden="1">{"'Model'!$A$1:$N$53"}</definedName>
    <definedName name="sdsqw" localSheetId="6" hidden="1">{"'Model'!$A$1:$N$53"}</definedName>
    <definedName name="sdsqw" hidden="1">{"'Model'!$A$1:$N$53"}</definedName>
    <definedName name="se" localSheetId="3" hidden="1">{"'Eng (page2)'!$A$1:$D$52"}</definedName>
    <definedName name="se" localSheetId="4" hidden="1">{"'Eng (page2)'!$A$1:$D$52"}</definedName>
    <definedName name="se" localSheetId="6" hidden="1">{"'Eng (page2)'!$A$1:$D$52"}</definedName>
    <definedName name="se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6" hidden="1">{"'Eng (page2)'!$A$1:$D$52"}</definedName>
    <definedName name="sell" hidden="1">{"'Eng (page2)'!$A$1:$D$52"}</definedName>
    <definedName name="sell11111" localSheetId="3" hidden="1">{"'Eng (page2)'!$A$1:$D$52"}</definedName>
    <definedName name="sell11111" localSheetId="4" hidden="1">{"'Eng (page2)'!$A$1:$D$52"}</definedName>
    <definedName name="sell11111" localSheetId="6" hidden="1">{"'Eng (page2)'!$A$1:$D$52"}</definedName>
    <definedName name="sell11111" hidden="1">{"'Eng (page2)'!$A$1:$D$52"}</definedName>
    <definedName name="Sell30" localSheetId="3" hidden="1">{"'Eng (page2)'!$A$1:$D$52"}</definedName>
    <definedName name="Sell30" localSheetId="4" hidden="1">{"'Eng (page2)'!$A$1:$D$52"}</definedName>
    <definedName name="Sell30" localSheetId="6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3" hidden="1">{#N/A,#N/A,FALSE,"CAT3516";#N/A,#N/A,FALSE,"CAT3608";#N/A,#N/A,FALSE,"Wartsila";#N/A,#N/A,FALSE,"Asm";#N/A,#N/A,FALSE,"DG cost"}</definedName>
    <definedName name="Sep" localSheetId="4" hidden="1">{#N/A,#N/A,FALSE,"CAT3516";#N/A,#N/A,FALSE,"CAT3608";#N/A,#N/A,FALSE,"Wartsila";#N/A,#N/A,FALSE,"Asm";#N/A,#N/A,FALSE,"DG cost"}</definedName>
    <definedName name="Sep" localSheetId="6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3" hidden="1">{"'Eng (page2)'!$A$1:$D$52"}</definedName>
    <definedName name="SFN" localSheetId="4" hidden="1">{"'Eng (page2)'!$A$1:$D$52"}</definedName>
    <definedName name="SFN" localSheetId="6" hidden="1">{"'Eng (page2)'!$A$1:$D$52"}</definedName>
    <definedName name="SFN" hidden="1">{"'Eng (page2)'!$A$1:$D$52"}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3" hidden="1">{"'Changes Log'!$A$1:$F$25"}</definedName>
    <definedName name="SHEET10" localSheetId="4" hidden="1">{"'Changes Log'!$A$1:$F$25"}</definedName>
    <definedName name="SHEET10" localSheetId="6" hidden="1">{"'Changes Log'!$A$1:$F$25"}</definedName>
    <definedName name="SHEET10" hidden="1">{"'Changes Log'!$A$1:$F$25"}</definedName>
    <definedName name="SHEET11" localSheetId="3" hidden="1">{"'Changes Log'!$A$1:$F$25"}</definedName>
    <definedName name="SHEET11" localSheetId="4" hidden="1">{"'Changes Log'!$A$1:$F$25"}</definedName>
    <definedName name="SHEET11" localSheetId="6" hidden="1">{"'Changes Log'!$A$1:$F$25"}</definedName>
    <definedName name="SHEET11" hidden="1">{"'Changes Log'!$A$1:$F$25"}</definedName>
    <definedName name="SHEET12" localSheetId="3" hidden="1">{"'Changes Log'!$A$1:$F$25"}</definedName>
    <definedName name="SHEET12" localSheetId="4" hidden="1">{"'Changes Log'!$A$1:$F$25"}</definedName>
    <definedName name="SHEET12" localSheetId="6" hidden="1">{"'Changes Log'!$A$1:$F$25"}</definedName>
    <definedName name="SHEET12" hidden="1">{"'Changes Log'!$A$1:$F$25"}</definedName>
    <definedName name="SHEET2" localSheetId="3" hidden="1">{"'Changes Log'!$A$1:$F$25"}</definedName>
    <definedName name="SHEET2" localSheetId="4" hidden="1">{"'Changes Log'!$A$1:$F$25"}</definedName>
    <definedName name="SHEET2" localSheetId="6" hidden="1">{"'Changes Log'!$A$1:$F$25"}</definedName>
    <definedName name="SHEET2" hidden="1">{"'Changes Log'!$A$1:$F$25"}</definedName>
    <definedName name="SHEET20" localSheetId="3" hidden="1">{"'Changes Log'!$A$1:$F$25"}</definedName>
    <definedName name="SHEET20" localSheetId="4" hidden="1">{"'Changes Log'!$A$1:$F$25"}</definedName>
    <definedName name="SHEET20" localSheetId="6" hidden="1">{"'Changes Log'!$A$1:$F$25"}</definedName>
    <definedName name="SHEET20" hidden="1">{"'Changes Log'!$A$1:$F$25"}</definedName>
    <definedName name="SHEET3" localSheetId="3" hidden="1">{"'Changes Log'!$A$1:$F$25"}</definedName>
    <definedName name="SHEET3" localSheetId="4" hidden="1">{"'Changes Log'!$A$1:$F$25"}</definedName>
    <definedName name="SHEET3" localSheetId="6" hidden="1">{"'Changes Log'!$A$1:$F$25"}</definedName>
    <definedName name="SHEET3" hidden="1">{"'Changes Log'!$A$1:$F$25"}</definedName>
    <definedName name="SHEET4" localSheetId="3" hidden="1">{"'Changes Log'!$A$1:$F$25"}</definedName>
    <definedName name="SHEET4" localSheetId="4" hidden="1">{"'Changes Log'!$A$1:$F$25"}</definedName>
    <definedName name="SHEET4" localSheetId="6" hidden="1">{"'Changes Log'!$A$1:$F$25"}</definedName>
    <definedName name="SHEET4" hidden="1">{"'Changes Log'!$A$1:$F$25"}</definedName>
    <definedName name="SHEET5" localSheetId="3" hidden="1">{"'Changes Log'!$A$1:$F$25"}</definedName>
    <definedName name="SHEET5" localSheetId="4" hidden="1">{"'Changes Log'!$A$1:$F$25"}</definedName>
    <definedName name="SHEET5" localSheetId="6" hidden="1">{"'Changes Log'!$A$1:$F$25"}</definedName>
    <definedName name="SHEET5" hidden="1">{"'Changes Log'!$A$1:$F$25"}</definedName>
    <definedName name="SHEET9" localSheetId="3" hidden="1">{"'Changes Log'!$A$1:$F$25"}</definedName>
    <definedName name="SHEET9" localSheetId="4" hidden="1">{"'Changes Log'!$A$1:$F$25"}</definedName>
    <definedName name="SHEET9" localSheetId="6" hidden="1">{"'Changes Log'!$A$1:$F$25"}</definedName>
    <definedName name="SHEET9" hidden="1">{"'Changes Log'!$A$1:$F$25"}</definedName>
    <definedName name="SHEETS22" localSheetId="3" hidden="1">{"'Changes Log'!$A$1:$F$25"}</definedName>
    <definedName name="SHEETS22" localSheetId="4" hidden="1">{"'Changes Log'!$A$1:$F$25"}</definedName>
    <definedName name="SHEETS22" localSheetId="6" hidden="1">{"'Changes Log'!$A$1:$F$25"}</definedName>
    <definedName name="SHEETS22" hidden="1">{"'Changes Log'!$A$1:$F$25"}</definedName>
    <definedName name="Sine" localSheetId="3" hidden="1">{"'Eng (page2)'!$A$1:$D$52"}</definedName>
    <definedName name="Sine" localSheetId="4" hidden="1">{"'Eng (page2)'!$A$1:$D$52"}</definedName>
    <definedName name="Sine" localSheetId="6" hidden="1">{"'Eng (page2)'!$A$1:$D$52"}</definedName>
    <definedName name="Sine" hidden="1">{"'Eng (page2)'!$A$1:$D$52"}</definedName>
    <definedName name="sm.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3" hidden="1">{"'Eng (page2)'!$A$1:$D$52"}</definedName>
    <definedName name="software" localSheetId="4" hidden="1">{"'Eng (page2)'!$A$1:$D$52"}</definedName>
    <definedName name="software" localSheetId="6" hidden="1">{"'Eng (page2)'!$A$1:$D$52"}</definedName>
    <definedName name="software" hidden="1">{"'Eng (page2)'!$A$1:$D$52"}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3" hidden="1">{"'Eng (page2)'!$A$1:$D$52"}</definedName>
    <definedName name="srd" localSheetId="4" hidden="1">{"'Eng (page2)'!$A$1:$D$52"}</definedName>
    <definedName name="srd" localSheetId="6" hidden="1">{"'Eng (page2)'!$A$1:$D$52"}</definedName>
    <definedName name="srd" hidden="1">{"'Eng (page2)'!$A$1:$D$52"}</definedName>
    <definedName name="ss" localSheetId="3" hidden="1">{"'Eng (page2)'!$A$1:$D$52"}</definedName>
    <definedName name="ss" localSheetId="4" hidden="1">{"'Eng (page2)'!$A$1:$D$52"}</definedName>
    <definedName name="ss" localSheetId="6" hidden="1">{"'Eng (page2)'!$A$1:$D$52"}</definedName>
    <definedName name="ss" hidden="1">{"'Eng (page2)'!$A$1:$D$52"}</definedName>
    <definedName name="SSAB" localSheetId="3" hidden="1">{"'Eng (page2)'!$A$1:$D$52"}</definedName>
    <definedName name="SSAB" localSheetId="4" hidden="1">{"'Eng (page2)'!$A$1:$D$52"}</definedName>
    <definedName name="SSAB" localSheetId="6" hidden="1">{"'Eng (page2)'!$A$1:$D$52"}</definedName>
    <definedName name="SSAB" hidden="1">{"'Eng (page2)'!$A$1:$D$52"}</definedName>
    <definedName name="ss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3" hidden="1">{"'Eng (page2)'!$A$1:$D$52"}</definedName>
    <definedName name="sss" localSheetId="4" hidden="1">{"'Eng (page2)'!$A$1:$D$52"}</definedName>
    <definedName name="sss" localSheetId="6" hidden="1">{"'Eng (page2)'!$A$1:$D$52"}</definedName>
    <definedName name="sss" hidden="1">{"'Eng (page2)'!$A$1:$D$52"}</definedName>
    <definedName name="ssss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3" hidden="1">{"'Model'!$A$1:$N$53"}</definedName>
    <definedName name="sssss" localSheetId="4" hidden="1">{"'Model'!$A$1:$N$53"}</definedName>
    <definedName name="sssss" localSheetId="6" hidden="1">{"'Model'!$A$1:$N$53"}</definedName>
    <definedName name="sssss" hidden="1">{"'Model'!$A$1:$N$53"}</definedName>
    <definedName name="sssssss" localSheetId="3" hidden="1">{#N/A,#N/A,FALSE,"INV14"}</definedName>
    <definedName name="sssssss" localSheetId="4" hidden="1">{#N/A,#N/A,FALSE,"INV14"}</definedName>
    <definedName name="sssssss" localSheetId="6" hidden="1">{#N/A,#N/A,FALSE,"INV14"}</definedName>
    <definedName name="sssssss" hidden="1">{#N/A,#N/A,FALSE,"INV14"}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localSheetId="4" hidden="1">{"'Eng (page2)'!$A$1:$D$52"}</definedName>
    <definedName name="ssssssssssssssss" localSheetId="6" hidden="1">{"'Eng (page2)'!$A$1:$D$52"}</definedName>
    <definedName name="ssssssssssssssss" hidden="1">{"'Eng (page2)'!$A$1:$D$52"}</definedName>
    <definedName name="st" localSheetId="3" hidden="1">{"'Eng (page2)'!$A$1:$D$52"}</definedName>
    <definedName name="st" localSheetId="4" hidden="1">{"'Eng (page2)'!$A$1:$D$52"}</definedName>
    <definedName name="st" localSheetId="6" hidden="1">{"'Eng (page2)'!$A$1:$D$52"}</definedName>
    <definedName name="st" hidden="1">{"'Eng (page2)'!$A$1:$D$52"}</definedName>
    <definedName name="STAFF_WELFARE">#REF!</definedName>
    <definedName name="stamp" localSheetId="3" hidden="1">{"'Eng (page2)'!$A$1:$D$52"}</definedName>
    <definedName name="stamp" localSheetId="4" hidden="1">{"'Eng (page2)'!$A$1:$D$52"}</definedName>
    <definedName name="stamp" localSheetId="6" hidden="1">{"'Eng (page2)'!$A$1:$D$52"}</definedName>
    <definedName name="stamp" hidden="1">{"'Eng (page2)'!$A$1:$D$52"}</definedName>
    <definedName name="stat_dkg">#REF!</definedName>
    <definedName name="STEW" localSheetId="3" hidden="1">{"'Eng (page2)'!$A$1:$D$52"}</definedName>
    <definedName name="STEW" localSheetId="4" hidden="1">{"'Eng (page2)'!$A$1:$D$52"}</definedName>
    <definedName name="STEW" localSheetId="6" hidden="1">{"'Eng (page2)'!$A$1:$D$52"}</definedName>
    <definedName name="STEW" hidden="1">{"'Eng (page2)'!$A$1:$D$52"}</definedName>
    <definedName name="STUDY___ANALYSIS">#REF!</definedName>
    <definedName name="sug" localSheetId="3" hidden="1">{"'Eng (page2)'!$A$1:$D$52"}</definedName>
    <definedName name="sug" localSheetId="4" hidden="1">{"'Eng (page2)'!$A$1:$D$52"}</definedName>
    <definedName name="sug" localSheetId="6" hidden="1">{"'Eng (page2)'!$A$1:$D$52"}</definedName>
    <definedName name="sug" hidden="1">{"'Eng (page2)'!$A$1:$D$52"}</definedName>
    <definedName name="SumPL" localSheetId="3" hidden="1">{"PL for plan 96 2000",#N/A,FALSE,"Model";"BS for budget 96 2000",#N/A,FALSE,"Model"}</definedName>
    <definedName name="SumPL" localSheetId="4" hidden="1">{"PL for plan 96 2000",#N/A,FALSE,"Model";"BS for budget 96 2000",#N/A,FALSE,"Model"}</definedName>
    <definedName name="SumPL" localSheetId="6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3" hidden="1">{"'Model'!$A$1:$N$53"}</definedName>
    <definedName name="sws" localSheetId="4" hidden="1">{"'Model'!$A$1:$N$53"}</definedName>
    <definedName name="sws" localSheetId="6" hidden="1">{"'Model'!$A$1:$N$53"}</definedName>
    <definedName name="sws" hidden="1">{"'Model'!$A$1:$N$53"}</definedName>
    <definedName name="SX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3" hidden="1">{"'Model'!$A$1:$N$53"}</definedName>
    <definedName name="sxrxd" localSheetId="4" hidden="1">{"'Model'!$A$1:$N$53"}</definedName>
    <definedName name="sxrxd" localSheetId="6" hidden="1">{"'Model'!$A$1:$N$53"}</definedName>
    <definedName name="sxrxd" hidden="1">{"'Model'!$A$1:$N$53"}</definedName>
    <definedName name="SXX" localSheetId="3" hidden="1">{"'Eng (page2)'!$A$1:$D$52"}</definedName>
    <definedName name="SXX" localSheetId="4" hidden="1">{"'Eng (page2)'!$A$1:$D$52"}</definedName>
    <definedName name="SXX" localSheetId="6" hidden="1">{"'Eng (page2)'!$A$1:$D$52"}</definedName>
    <definedName name="SXX" hidden="1">{"'Eng (page2)'!$A$1:$D$52"}</definedName>
    <definedName name="t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3" hidden="1">{"'Sell_Office'!$C$5:$D$6"}</definedName>
    <definedName name="TB_group" localSheetId="4" hidden="1">{"'Sell_Office'!$C$5:$D$6"}</definedName>
    <definedName name="TB_group" localSheetId="6" hidden="1">{"'Sell_Office'!$C$5:$D$6"}</definedName>
    <definedName name="TB_group" hidden="1">{"'Sell_Office'!$C$5:$D$6"}</definedName>
    <definedName name="TB_print" localSheetId="3" hidden="1">{"'Sell_Office'!$C$5:$D$6"}</definedName>
    <definedName name="TB_print" localSheetId="4" hidden="1">{"'Sell_Office'!$C$5:$D$6"}</definedName>
    <definedName name="TB_print" localSheetId="6" hidden="1">{"'Sell_Office'!$C$5:$D$6"}</definedName>
    <definedName name="TB_print" hidden="1">{"'Sell_Office'!$C$5:$D$6"}</definedName>
    <definedName name="tbl_ProdInfo" hidden="1">#REF!</definedName>
    <definedName name="TBUpdate" localSheetId="3" hidden="1">{"'Model'!$A$1:$N$53"}</definedName>
    <definedName name="TBUpdate" localSheetId="4" hidden="1">{"'Model'!$A$1:$N$53"}</definedName>
    <definedName name="TBUpdate" localSheetId="6" hidden="1">{"'Model'!$A$1:$N$53"}</definedName>
    <definedName name="TBUpdate" hidden="1">{"'Model'!$A$1:$N$53"}</definedName>
    <definedName name="te" localSheetId="3" hidden="1">{"'Eng (page2)'!$A$1:$D$52"}</definedName>
    <definedName name="te" localSheetId="4" hidden="1">{"'Eng (page2)'!$A$1:$D$52"}</definedName>
    <definedName name="te" localSheetId="6" hidden="1">{"'Eng (page2)'!$A$1:$D$52"}</definedName>
    <definedName name="te" hidden="1">{"'Eng (page2)'!$A$1:$D$52"}</definedName>
    <definedName name="Tea" localSheetId="3" hidden="1">{"'Sell_Office'!$C$5:$D$6"}</definedName>
    <definedName name="Tea" localSheetId="4" hidden="1">{"'Sell_Office'!$C$5:$D$6"}</definedName>
    <definedName name="Tea" localSheetId="6" hidden="1">{"'Sell_Office'!$C$5:$D$6"}</definedName>
    <definedName name="Tea" hidden="1">{"'Sell_Office'!$C$5:$D$6"}</definedName>
    <definedName name="TELEPHONE___PAGER___OTHER_COMM">#REF!</definedName>
    <definedName name="test" localSheetId="3" hidden="1">{"'Model'!$A$1:$N$53"}</definedName>
    <definedName name="test" localSheetId="4" hidden="1">{"'Model'!$A$1:$N$53"}</definedName>
    <definedName name="test" localSheetId="6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3" hidden="1">{"'Eng (page2)'!$A$1:$D$52"}</definedName>
    <definedName name="tew" localSheetId="4" hidden="1">{"'Eng (page2)'!$A$1:$D$52"}</definedName>
    <definedName name="tew" localSheetId="6" hidden="1">{"'Eng (page2)'!$A$1:$D$52"}</definedName>
    <definedName name="tew" hidden="1">{"'Eng (page2)'!$A$1:$D$52"}</definedName>
    <definedName name="TextRefCopyRangeCount" hidden="1">21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3" hidden="1">{"'Eng (page2)'!$A$1:$D$52"}</definedName>
    <definedName name="tgkj" localSheetId="4" hidden="1">{"'Eng (page2)'!$A$1:$D$52"}</definedName>
    <definedName name="tgkj" localSheetId="6" hidden="1">{"'Eng (page2)'!$A$1:$D$52"}</definedName>
    <definedName name="tgkj" hidden="1">{"'Eng (page2)'!$A$1:$D$52"}</definedName>
    <definedName name="tik" localSheetId="3" hidden="1">{"'Leverage'!$B$2:$M$418"}</definedName>
    <definedName name="tik" localSheetId="4" hidden="1">{"'Leverage'!$B$2:$M$418"}</definedName>
    <definedName name="tik" localSheetId="6" hidden="1">{"'Leverage'!$B$2:$M$418"}</definedName>
    <definedName name="tik" hidden="1">{"'Leverage'!$B$2:$M$418"}</definedName>
    <definedName name="tio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3" hidden="1">{"'Eng (page2)'!$A$1:$D$52"}</definedName>
    <definedName name="To" localSheetId="4" hidden="1">{"'Eng (page2)'!$A$1:$D$52"}</definedName>
    <definedName name="To" localSheetId="6" hidden="1">{"'Eng (page2)'!$A$1:$D$52"}</definedName>
    <definedName name="To" hidden="1">{"'Eng (page2)'!$A$1:$D$52"}</definedName>
    <definedName name="toe" localSheetId="3" hidden="1">{"'Model'!$A$1:$N$53"}</definedName>
    <definedName name="toe" localSheetId="4" hidden="1">{"'Model'!$A$1:$N$53"}</definedName>
    <definedName name="toe" localSheetId="6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3" hidden="1">{"'Eng (page2)'!$A$1:$D$52"}</definedName>
    <definedName name="TR" localSheetId="4" hidden="1">{"'Eng (page2)'!$A$1:$D$52"}</definedName>
    <definedName name="TR" localSheetId="6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3" hidden="1">{"'Eng (page2)'!$A$1:$D$52"}</definedName>
    <definedName name="TRE" localSheetId="4" hidden="1">{"'Eng (page2)'!$A$1:$D$52"}</definedName>
    <definedName name="TRE" localSheetId="6" hidden="1">{"'Eng (page2)'!$A$1:$D$52"}</definedName>
    <definedName name="TRE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6" hidden="1">{"'Eng (page2)'!$A$1:$D$52"}</definedName>
    <definedName name="tre4r564t" hidden="1">{"'Eng (page2)'!$A$1:$D$52"}</definedName>
    <definedName name="Treasury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3" hidden="1">{"'Model'!$A$1:$N$53"}</definedName>
    <definedName name="treetree" localSheetId="4" hidden="1">{"'Model'!$A$1:$N$53"}</definedName>
    <definedName name="treetree" localSheetId="6" hidden="1">{"'Model'!$A$1:$N$53"}</definedName>
    <definedName name="treetree" hidden="1">{"'Model'!$A$1:$N$53"}</definedName>
    <definedName name="trerey" localSheetId="3" hidden="1">{"'Changes Log'!$A$1:$F$25"}</definedName>
    <definedName name="trerey" localSheetId="4" hidden="1">{"'Changes Log'!$A$1:$F$25"}</definedName>
    <definedName name="trerey" localSheetId="6" hidden="1">{"'Changes Log'!$A$1:$F$25"}</definedName>
    <definedName name="trerey" hidden="1">{"'Changes Log'!$A$1:$F$25"}</definedName>
    <definedName name="trew" localSheetId="3" hidden="1">{"'Eng (page2)'!$A$1:$D$52"}</definedName>
    <definedName name="trew" localSheetId="4" hidden="1">{"'Eng (page2)'!$A$1:$D$52"}</definedName>
    <definedName name="trew" localSheetId="6" hidden="1">{"'Eng (page2)'!$A$1:$D$52"}</definedName>
    <definedName name="trew" hidden="1">{"'Eng (page2)'!$A$1:$D$52"}</definedName>
    <definedName name="trtere" localSheetId="3" hidden="1">{"'Changes Log'!$A$1:$F$25"}</definedName>
    <definedName name="trtere" localSheetId="4" hidden="1">{"'Changes Log'!$A$1:$F$25"}</definedName>
    <definedName name="trtere" localSheetId="6" hidden="1">{"'Changes Log'!$A$1:$F$25"}</definedName>
    <definedName name="trtere" hidden="1">{"'Changes Log'!$A$1:$F$25"}</definedName>
    <definedName name="trtrt" localSheetId="3" hidden="1">{"'Changes Log'!$A$1:$F$25"}</definedName>
    <definedName name="trtrt" localSheetId="4" hidden="1">{"'Changes Log'!$A$1:$F$25"}</definedName>
    <definedName name="trtrt" localSheetId="6" hidden="1">{"'Changes Log'!$A$1:$F$25"}</definedName>
    <definedName name="trtrt" hidden="1">{"'Changes Log'!$A$1:$F$25"}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3" hidden="1">{#N/A,#N/A,FALSE,"PEHD";#N/A,#N/A,FALSE,"PP";#N/A,#N/A,FALSE,"PVC-S";#N/A,#N/A,FALSE,"PVC-E"}</definedName>
    <definedName name="ttm" localSheetId="4" hidden="1">{#N/A,#N/A,FALSE,"PEHD";#N/A,#N/A,FALSE,"PP";#N/A,#N/A,FALSE,"PVC-S";#N/A,#N/A,FALSE,"PVC-E"}</definedName>
    <definedName name="ttm" localSheetId="6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3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6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3" hidden="1">{"'Model'!$A$1:$N$53"}</definedName>
    <definedName name="tun" localSheetId="4" hidden="1">{"'Model'!$A$1:$N$53"}</definedName>
    <definedName name="tun" localSheetId="6" hidden="1">{"'Model'!$A$1:$N$53"}</definedName>
    <definedName name="tun" hidden="1">{"'Model'!$A$1:$N$53"}</definedName>
    <definedName name="tunf" localSheetId="3" hidden="1">{"'Model'!$A$1:$N$53"}</definedName>
    <definedName name="tunf" localSheetId="4" hidden="1">{"'Model'!$A$1:$N$53"}</definedName>
    <definedName name="tunf" localSheetId="6" hidden="1">{"'Model'!$A$1:$N$53"}</definedName>
    <definedName name="tunf" hidden="1">{"'Model'!$A$1:$N$53"}</definedName>
    <definedName name="TWE" localSheetId="3" hidden="1">{"'Eng (page2)'!$A$1:$D$52"}</definedName>
    <definedName name="TWE" localSheetId="4" hidden="1">{"'Eng (page2)'!$A$1:$D$52"}</definedName>
    <definedName name="TWE" localSheetId="6" hidden="1">{"'Eng (page2)'!$A$1:$D$52"}</definedName>
    <definedName name="TWE" hidden="1">{"'Eng (page2)'!$A$1:$D$52"}</definedName>
    <definedName name="twt" localSheetId="3" hidden="1">{#N/A,#N/A,FALSE,"PEHD";#N/A,#N/A,FALSE,"PP";#N/A,#N/A,FALSE,"PVC-S";#N/A,#N/A,FALSE,"PVC-E"}</definedName>
    <definedName name="twt" localSheetId="4" hidden="1">{#N/A,#N/A,FALSE,"PEHD";#N/A,#N/A,FALSE,"PP";#N/A,#N/A,FALSE,"PVC-S";#N/A,#N/A,FALSE,"PVC-E"}</definedName>
    <definedName name="twt" localSheetId="6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3" hidden="1">{"'Changes Log'!$A$1:$F$25"}</definedName>
    <definedName name="tyty" localSheetId="4" hidden="1">{"'Changes Log'!$A$1:$F$25"}</definedName>
    <definedName name="tyty" localSheetId="6" hidden="1">{"'Changes Log'!$A$1:$F$25"}</definedName>
    <definedName name="tyty" hidden="1">{"'Changes Log'!$A$1:$F$25"}</definedName>
    <definedName name="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3" hidden="1">{"'Eng (page2)'!$A$1:$D$52"}</definedName>
    <definedName name="ujj" localSheetId="4" hidden="1">{"'Eng (page2)'!$A$1:$D$52"}</definedName>
    <definedName name="ujj" localSheetId="6" hidden="1">{"'Eng (page2)'!$A$1:$D$52"}</definedName>
    <definedName name="ujj" hidden="1">{"'Eng (page2)'!$A$1:$D$52"}</definedName>
    <definedName name="UKL" localSheetId="3" hidden="1">{"'Eng (page2)'!$A$1:$D$52"}</definedName>
    <definedName name="UKL" localSheetId="4" hidden="1">{"'Eng (page2)'!$A$1:$D$52"}</definedName>
    <definedName name="UKL" localSheetId="6" hidden="1">{"'Eng (page2)'!$A$1:$D$52"}</definedName>
    <definedName name="UKL" hidden="1">{"'Eng (page2)'!$A$1:$D$52"}</definedName>
    <definedName name="unew" localSheetId="3" hidden="1">{"'Model'!$A$1:$N$53"}</definedName>
    <definedName name="unew" localSheetId="4" hidden="1">{"'Model'!$A$1:$N$53"}</definedName>
    <definedName name="unew" localSheetId="6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localSheetId="3" hidden="1">#REF!</definedName>
    <definedName name="UNIFORMANCES2R5C1" localSheetId="4" hidden="1">#REF!</definedName>
    <definedName name="UNIFORMANCES2R5C1" localSheetId="6" hidden="1">#REF!</definedName>
    <definedName name="UNIFORMANCES2R5C1" hidden="1">#REF!</definedName>
    <definedName name="UNIFORMANCES2R5C9" localSheetId="3" hidden="1">#REF!</definedName>
    <definedName name="UNIFORMANCES2R5C9" localSheetId="4" hidden="1">#REF!</definedName>
    <definedName name="UNIFORMANCES2R5C9" localSheetId="6" hidden="1">#REF!</definedName>
    <definedName name="UNIFORMANCES2R5C9" hidden="1">#REF!</definedName>
    <definedName name="UNIFORMANCES3R5C1" localSheetId="3" hidden="1">#REF!</definedName>
    <definedName name="UNIFORMANCES3R5C1" localSheetId="4" hidden="1">#REF!</definedName>
    <definedName name="UNIFORMANCES3R5C1" localSheetId="6" hidden="1">#REF!</definedName>
    <definedName name="UNIFORMANCES3R5C1" hidden="1">#REF!</definedName>
    <definedName name="UNIFORMANCES4R7C1" localSheetId="3" hidden="1">#REF!</definedName>
    <definedName name="UNIFORMANCES4R7C1" localSheetId="4" hidden="1">#REF!</definedName>
    <definedName name="UNIFORMANCES4R7C1" localSheetId="6" hidden="1">#REF!</definedName>
    <definedName name="UNIFORMANCES4R7C1" hidden="1">#REF!</definedName>
    <definedName name="UNIFORMANCES5R7C1" localSheetId="3" hidden="1">#REF!</definedName>
    <definedName name="UNIFORMANCES5R7C1" localSheetId="4" hidden="1">#REF!</definedName>
    <definedName name="UNIFORMANCES5R7C1" localSheetId="6" hidden="1">#REF!</definedName>
    <definedName name="UNIFORMANCES5R7C1" hidden="1">#REF!</definedName>
    <definedName name="UO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localSheetId="4" hidden="1">{"'Eng (page2)'!$A$1:$D$52"}</definedName>
    <definedName name="UOO" localSheetId="6" hidden="1">{"'Eng (page2)'!$A$1:$D$52"}</definedName>
    <definedName name="UOO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6" hidden="1">{"'Eng (page2)'!$A$1:$D$52"}</definedName>
    <definedName name="Uor" hidden="1">{"'Eng (page2)'!$A$1:$D$52"}</definedName>
    <definedName name="USDSELL">#REF!</definedName>
    <definedName name="UU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3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localSheetId="6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3" hidden="1">{"'Changes Log'!$A$1:$F$25"}</definedName>
    <definedName name="uyuu" localSheetId="4" hidden="1">{"'Changes Log'!$A$1:$F$25"}</definedName>
    <definedName name="uyuu" localSheetId="6" hidden="1">{"'Changes Log'!$A$1:$F$25"}</definedName>
    <definedName name="uyuu" hidden="1">{"'Changes Log'!$A$1:$F$25"}</definedName>
    <definedName name="uyuy" localSheetId="3" hidden="1">{"'Changes Log'!$A$1:$F$25"}</definedName>
    <definedName name="uyuy" localSheetId="4" hidden="1">{"'Changes Log'!$A$1:$F$25"}</definedName>
    <definedName name="uyuy" localSheetId="6" hidden="1">{"'Changes Log'!$A$1:$F$25"}</definedName>
    <definedName name="uyuy" hidden="1">{"'Changes Log'!$A$1:$F$25"}</definedName>
    <definedName name="v" localSheetId="3" hidden="1">{#N/A,#N/A,FALSE,"Ocean";#N/A,#N/A,FALSE,"NewYork";#N/A,#N/A,FALSE,"Gateway";#N/A,#N/A,FALSE,"GVH";#N/A,#N/A,FALSE,"GVM";#N/A,#N/A,FALSE,"GVT"}</definedName>
    <definedName name="v" localSheetId="4" hidden="1">{#N/A,#N/A,FALSE,"Ocean";#N/A,#N/A,FALSE,"NewYork";#N/A,#N/A,FALSE,"Gateway";#N/A,#N/A,FALSE,"GVH";#N/A,#N/A,FALSE,"GVM";#N/A,#N/A,FALSE,"GVT"}</definedName>
    <definedName name="v" localSheetId="6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3" hidden="1">{#N/A,#N/A,FALSE,"Ocean";#N/A,#N/A,FALSE,"NewYork";#N/A,#N/A,FALSE,"Gateway";#N/A,#N/A,FALSE,"GVH";#N/A,#N/A,FALSE,"GVM";#N/A,#N/A,FALSE,"GVT"}</definedName>
    <definedName name="v_1" localSheetId="4" hidden="1">{#N/A,#N/A,FALSE,"Ocean";#N/A,#N/A,FALSE,"NewYork";#N/A,#N/A,FALSE,"Gateway";#N/A,#N/A,FALSE,"GVH";#N/A,#N/A,FALSE,"GVM";#N/A,#N/A,FALSE,"GVT"}</definedName>
    <definedName name="v_1" localSheetId="6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3" hidden="1">{#N/A,#N/A,FALSE,"Ocean";#N/A,#N/A,FALSE,"NewYork";#N/A,#N/A,FALSE,"Gateway";#N/A,#N/A,FALSE,"GVH";#N/A,#N/A,FALSE,"GVM";#N/A,#N/A,FALSE,"GVT"}</definedName>
    <definedName name="v_1_1" localSheetId="4" hidden="1">{#N/A,#N/A,FALSE,"Ocean";#N/A,#N/A,FALSE,"NewYork";#N/A,#N/A,FALSE,"Gateway";#N/A,#N/A,FALSE,"GVH";#N/A,#N/A,FALSE,"GVM";#N/A,#N/A,FALSE,"GVT"}</definedName>
    <definedName name="v_1_1" localSheetId="6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3" hidden="1">{#N/A,#N/A,FALSE,"Ocean";#N/A,#N/A,FALSE,"NewYork";#N/A,#N/A,FALSE,"Gateway";#N/A,#N/A,FALSE,"GVH";#N/A,#N/A,FALSE,"GVM";#N/A,#N/A,FALSE,"GVT"}</definedName>
    <definedName name="v_1_2" localSheetId="4" hidden="1">{#N/A,#N/A,FALSE,"Ocean";#N/A,#N/A,FALSE,"NewYork";#N/A,#N/A,FALSE,"Gateway";#N/A,#N/A,FALSE,"GVH";#N/A,#N/A,FALSE,"GVM";#N/A,#N/A,FALSE,"GVT"}</definedName>
    <definedName name="v_1_2" localSheetId="6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3" hidden="1">{#N/A,#N/A,FALSE,"Ocean";#N/A,#N/A,FALSE,"NewYork";#N/A,#N/A,FALSE,"Gateway";#N/A,#N/A,FALSE,"GVH";#N/A,#N/A,FALSE,"GVM";#N/A,#N/A,FALSE,"GVT"}</definedName>
    <definedName name="v_1_3" localSheetId="4" hidden="1">{#N/A,#N/A,FALSE,"Ocean";#N/A,#N/A,FALSE,"NewYork";#N/A,#N/A,FALSE,"Gateway";#N/A,#N/A,FALSE,"GVH";#N/A,#N/A,FALSE,"GVM";#N/A,#N/A,FALSE,"GVT"}</definedName>
    <definedName name="v_1_3" localSheetId="6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3" hidden="1">{#N/A,#N/A,FALSE,"Ocean";#N/A,#N/A,FALSE,"NewYork";#N/A,#N/A,FALSE,"Gateway";#N/A,#N/A,FALSE,"GVH";#N/A,#N/A,FALSE,"GVM";#N/A,#N/A,FALSE,"GVT"}</definedName>
    <definedName name="v_1_4" localSheetId="4" hidden="1">{#N/A,#N/A,FALSE,"Ocean";#N/A,#N/A,FALSE,"NewYork";#N/A,#N/A,FALSE,"Gateway";#N/A,#N/A,FALSE,"GVH";#N/A,#N/A,FALSE,"GVM";#N/A,#N/A,FALSE,"GVT"}</definedName>
    <definedName name="v_1_4" localSheetId="6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3" hidden="1">{#N/A,#N/A,FALSE,"Ocean";#N/A,#N/A,FALSE,"NewYork";#N/A,#N/A,FALSE,"Gateway";#N/A,#N/A,FALSE,"GVH";#N/A,#N/A,FALSE,"GVM";#N/A,#N/A,FALSE,"GVT"}</definedName>
    <definedName name="v_1_5" localSheetId="4" hidden="1">{#N/A,#N/A,FALSE,"Ocean";#N/A,#N/A,FALSE,"NewYork";#N/A,#N/A,FALSE,"Gateway";#N/A,#N/A,FALSE,"GVH";#N/A,#N/A,FALSE,"GVM";#N/A,#N/A,FALSE,"GVT"}</definedName>
    <definedName name="v_1_5" localSheetId="6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3" hidden="1">{#N/A,#N/A,FALSE,"Ocean";#N/A,#N/A,FALSE,"NewYork";#N/A,#N/A,FALSE,"Gateway";#N/A,#N/A,FALSE,"GVH";#N/A,#N/A,FALSE,"GVM";#N/A,#N/A,FALSE,"GVT"}</definedName>
    <definedName name="v_2" localSheetId="4" hidden="1">{#N/A,#N/A,FALSE,"Ocean";#N/A,#N/A,FALSE,"NewYork";#N/A,#N/A,FALSE,"Gateway";#N/A,#N/A,FALSE,"GVH";#N/A,#N/A,FALSE,"GVM";#N/A,#N/A,FALSE,"GVT"}</definedName>
    <definedName name="v_2" localSheetId="6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3" hidden="1">{#N/A,#N/A,FALSE,"Ocean";#N/A,#N/A,FALSE,"NewYork";#N/A,#N/A,FALSE,"Gateway";#N/A,#N/A,FALSE,"GVH";#N/A,#N/A,FALSE,"GVM";#N/A,#N/A,FALSE,"GVT"}</definedName>
    <definedName name="v_2_1" localSheetId="4" hidden="1">{#N/A,#N/A,FALSE,"Ocean";#N/A,#N/A,FALSE,"NewYork";#N/A,#N/A,FALSE,"Gateway";#N/A,#N/A,FALSE,"GVH";#N/A,#N/A,FALSE,"GVM";#N/A,#N/A,FALSE,"GVT"}</definedName>
    <definedName name="v_2_1" localSheetId="6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3" hidden="1">{#N/A,#N/A,FALSE,"Ocean";#N/A,#N/A,FALSE,"NewYork";#N/A,#N/A,FALSE,"Gateway";#N/A,#N/A,FALSE,"GVH";#N/A,#N/A,FALSE,"GVM";#N/A,#N/A,FALSE,"GVT"}</definedName>
    <definedName name="v_2_2" localSheetId="4" hidden="1">{#N/A,#N/A,FALSE,"Ocean";#N/A,#N/A,FALSE,"NewYork";#N/A,#N/A,FALSE,"Gateway";#N/A,#N/A,FALSE,"GVH";#N/A,#N/A,FALSE,"GVM";#N/A,#N/A,FALSE,"GVT"}</definedName>
    <definedName name="v_2_2" localSheetId="6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3" hidden="1">{#N/A,#N/A,FALSE,"Ocean";#N/A,#N/A,FALSE,"NewYork";#N/A,#N/A,FALSE,"Gateway";#N/A,#N/A,FALSE,"GVH";#N/A,#N/A,FALSE,"GVM";#N/A,#N/A,FALSE,"GVT"}</definedName>
    <definedName name="v_2_3" localSheetId="4" hidden="1">{#N/A,#N/A,FALSE,"Ocean";#N/A,#N/A,FALSE,"NewYork";#N/A,#N/A,FALSE,"Gateway";#N/A,#N/A,FALSE,"GVH";#N/A,#N/A,FALSE,"GVM";#N/A,#N/A,FALSE,"GVT"}</definedName>
    <definedName name="v_2_3" localSheetId="6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3" hidden="1">{#N/A,#N/A,FALSE,"Ocean";#N/A,#N/A,FALSE,"NewYork";#N/A,#N/A,FALSE,"Gateway";#N/A,#N/A,FALSE,"GVH";#N/A,#N/A,FALSE,"GVM";#N/A,#N/A,FALSE,"GVT"}</definedName>
    <definedName name="v_2_4" localSheetId="4" hidden="1">{#N/A,#N/A,FALSE,"Ocean";#N/A,#N/A,FALSE,"NewYork";#N/A,#N/A,FALSE,"Gateway";#N/A,#N/A,FALSE,"GVH";#N/A,#N/A,FALSE,"GVM";#N/A,#N/A,FALSE,"GVT"}</definedName>
    <definedName name="v_2_4" localSheetId="6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3" hidden="1">{#N/A,#N/A,FALSE,"Ocean";#N/A,#N/A,FALSE,"NewYork";#N/A,#N/A,FALSE,"Gateway";#N/A,#N/A,FALSE,"GVH";#N/A,#N/A,FALSE,"GVM";#N/A,#N/A,FALSE,"GVT"}</definedName>
    <definedName name="v_2_5" localSheetId="4" hidden="1">{#N/A,#N/A,FALSE,"Ocean";#N/A,#N/A,FALSE,"NewYork";#N/A,#N/A,FALSE,"Gateway";#N/A,#N/A,FALSE,"GVH";#N/A,#N/A,FALSE,"GVM";#N/A,#N/A,FALSE,"GVT"}</definedName>
    <definedName name="v_2_5" localSheetId="6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3" hidden="1">{#N/A,#N/A,FALSE,"Ocean";#N/A,#N/A,FALSE,"NewYork";#N/A,#N/A,FALSE,"Gateway";#N/A,#N/A,FALSE,"GVH";#N/A,#N/A,FALSE,"GVM";#N/A,#N/A,FALSE,"GVT"}</definedName>
    <definedName name="v_3" localSheetId="4" hidden="1">{#N/A,#N/A,FALSE,"Ocean";#N/A,#N/A,FALSE,"NewYork";#N/A,#N/A,FALSE,"Gateway";#N/A,#N/A,FALSE,"GVH";#N/A,#N/A,FALSE,"GVM";#N/A,#N/A,FALSE,"GVT"}</definedName>
    <definedName name="v_3" localSheetId="6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3" hidden="1">{#N/A,#N/A,FALSE,"Ocean";#N/A,#N/A,FALSE,"NewYork";#N/A,#N/A,FALSE,"Gateway";#N/A,#N/A,FALSE,"GVH";#N/A,#N/A,FALSE,"GVM";#N/A,#N/A,FALSE,"GVT"}</definedName>
    <definedName name="v_4" localSheetId="4" hidden="1">{#N/A,#N/A,FALSE,"Ocean";#N/A,#N/A,FALSE,"NewYork";#N/A,#N/A,FALSE,"Gateway";#N/A,#N/A,FALSE,"GVH";#N/A,#N/A,FALSE,"GVM";#N/A,#N/A,FALSE,"GVT"}</definedName>
    <definedName name="v_4" localSheetId="6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3" hidden="1">{#N/A,#N/A,FALSE,"Ocean";#N/A,#N/A,FALSE,"NewYork";#N/A,#N/A,FALSE,"Gateway";#N/A,#N/A,FALSE,"GVH";#N/A,#N/A,FALSE,"GVM";#N/A,#N/A,FALSE,"GVT"}</definedName>
    <definedName name="v_5" localSheetId="4" hidden="1">{#N/A,#N/A,FALSE,"Ocean";#N/A,#N/A,FALSE,"NewYork";#N/A,#N/A,FALSE,"Gateway";#N/A,#N/A,FALSE,"GVH";#N/A,#N/A,FALSE,"GVM";#N/A,#N/A,FALSE,"GVT"}</definedName>
    <definedName name="v_5" localSheetId="6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3" hidden="1">{"'Changes Log'!$A$1:$F$25"}</definedName>
    <definedName name="vbn" localSheetId="4" hidden="1">{"'Changes Log'!$A$1:$F$25"}</definedName>
    <definedName name="vbn" localSheetId="6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3" hidden="1">{"'Model'!$A$1:$N$53"}</definedName>
    <definedName name="vcx" localSheetId="4" hidden="1">{"'Model'!$A$1:$N$53"}</definedName>
    <definedName name="vcx" localSheetId="6" hidden="1">{"'Model'!$A$1:$N$53"}</definedName>
    <definedName name="vcx" hidden="1">{"'Model'!$A$1:$N$53"}</definedName>
    <definedName name="VDF" localSheetId="3" hidden="1">{"'Eng (page2)'!$A$1:$D$52"}</definedName>
    <definedName name="VDF" localSheetId="4" hidden="1">{"'Eng (page2)'!$A$1:$D$52"}</definedName>
    <definedName name="VDF" localSheetId="6" hidden="1">{"'Eng (page2)'!$A$1:$D$52"}</definedName>
    <definedName name="VDF" hidden="1">{"'Eng (page2)'!$A$1:$D$52"}</definedName>
    <definedName name="vdsqe" localSheetId="3" hidden="1">{"'Model'!$A$1:$N$53"}</definedName>
    <definedName name="vdsqe" localSheetId="4" hidden="1">{"'Model'!$A$1:$N$53"}</definedName>
    <definedName name="vdsqe" localSheetId="6" hidden="1">{"'Model'!$A$1:$N$53"}</definedName>
    <definedName name="vdsqe" hidden="1">{"'Model'!$A$1:$N$53"}</definedName>
    <definedName name="veevee" localSheetId="3" hidden="1">{"'Model'!$A$1:$N$53"}</definedName>
    <definedName name="veevee" localSheetId="4" hidden="1">{"'Model'!$A$1:$N$53"}</definedName>
    <definedName name="veevee" localSheetId="6" hidden="1">{"'Model'!$A$1:$N$53"}</definedName>
    <definedName name="veevee" hidden="1">{"'Model'!$A$1:$N$53"}</definedName>
    <definedName name="VEHICLES_EXPENSES">#REF!</definedName>
    <definedName name="vgf" localSheetId="3" hidden="1">{"'Model'!$A$1:$N$53"}</definedName>
    <definedName name="vgf" localSheetId="4" hidden="1">{"'Model'!$A$1:$N$53"}</definedName>
    <definedName name="vgf" localSheetId="6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localSheetId="4" hidden="1">{"'Eng (page2)'!$A$1:$D$52"}</definedName>
    <definedName name="vxvx" localSheetId="6" hidden="1">{"'Eng (page2)'!$A$1:$D$52"}</definedName>
    <definedName name="vxvx" hidden="1">{"'Eng (page2)'!$A$1:$D$52"}</definedName>
    <definedName name="vxvxert" localSheetId="3" hidden="1">{"'Eng (page2)'!$A$1:$D$52"}</definedName>
    <definedName name="vxvxert" localSheetId="4" hidden="1">{"'Eng (page2)'!$A$1:$D$52"}</definedName>
    <definedName name="vxvxert" localSheetId="6" hidden="1">{"'Eng (page2)'!$A$1:$D$52"}</definedName>
    <definedName name="vxvxert" hidden="1">{"'Eng (page2)'!$A$1:$D$52"}</definedName>
    <definedName name="wa" localSheetId="3" hidden="1">{#N/A,#N/A,FALSE,"MPALL";#N/A,#N/A,FALSE,"BODY";#N/A,#N/A,FALSE,"CHASSIS";#N/A,#N/A,FALSE,"TEST"}</definedName>
    <definedName name="wa" localSheetId="4" hidden="1">{#N/A,#N/A,FALSE,"MPALL";#N/A,#N/A,FALSE,"BODY";#N/A,#N/A,FALSE,"CHASSIS";#N/A,#N/A,FALSE,"TEST"}</definedName>
    <definedName name="wa" localSheetId="6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3" hidden="1">{"'Eng (page2)'!$A$1:$D$52"}</definedName>
    <definedName name="walkthrough" localSheetId="4" hidden="1">{"'Eng (page2)'!$A$1:$D$52"}</definedName>
    <definedName name="walkthrough" localSheetId="6" hidden="1">{"'Eng (page2)'!$A$1:$D$52"}</definedName>
    <definedName name="walkthrough" hidden="1">{"'Eng (page2)'!$A$1:$D$52"}</definedName>
    <definedName name="wanna" localSheetId="3" hidden="1">{"'Model'!$A$1:$N$53"}</definedName>
    <definedName name="wanna" localSheetId="4" hidden="1">{"'Model'!$A$1:$N$53"}</definedName>
    <definedName name="wanna" localSheetId="6" hidden="1">{"'Model'!$A$1:$N$53"}</definedName>
    <definedName name="wanna" hidden="1">{"'Model'!$A$1:$N$53"}</definedName>
    <definedName name="we" localSheetId="3" hidden="1">{"'Eng (page2)'!$A$1:$D$52"}</definedName>
    <definedName name="we" localSheetId="4" hidden="1">{"'Eng (page2)'!$A$1:$D$52"}</definedName>
    <definedName name="we" localSheetId="6" hidden="1">{"'Eng (page2)'!$A$1:$D$52"}</definedName>
    <definedName name="we" hidden="1">{"'Eng (page2)'!$A$1:$D$52"}</definedName>
    <definedName name="WED" localSheetId="3" hidden="1">{"'Eng (page2)'!$A$1:$D$52"}</definedName>
    <definedName name="WED" localSheetId="4" hidden="1">{"'Eng (page2)'!$A$1:$D$52"}</definedName>
    <definedName name="WED" localSheetId="6" hidden="1">{"'Eng (page2)'!$A$1:$D$52"}</definedName>
    <definedName name="WED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6" hidden="1">{"'Eng (page2)'!$A$1:$D$52"}</definedName>
    <definedName name="weee" hidden="1">{"'Eng (page2)'!$A$1:$D$52"}</definedName>
    <definedName name="weewee" localSheetId="3" hidden="1">{"'Model'!$A$1:$N$53"}</definedName>
    <definedName name="weewee" localSheetId="4" hidden="1">{"'Model'!$A$1:$N$53"}</definedName>
    <definedName name="weewee" localSheetId="6" hidden="1">{"'Model'!$A$1:$N$53"}</definedName>
    <definedName name="weewee" hidden="1">{"'Model'!$A$1:$N$53"}</definedName>
    <definedName name="WELFARE___SPORT">#REF!</definedName>
    <definedName name="wer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3" hidden="1">{"'Changes Log'!$A$1:$F$25"}</definedName>
    <definedName name="werr" localSheetId="4" hidden="1">{"'Changes Log'!$A$1:$F$25"}</definedName>
    <definedName name="werr" localSheetId="6" hidden="1">{"'Changes Log'!$A$1:$F$25"}</definedName>
    <definedName name="werr" hidden="1">{"'Changes Log'!$A$1:$F$25"}</definedName>
    <definedName name="werwer" localSheetId="3" hidden="1">{"'Model'!$A$1:$N$53"}</definedName>
    <definedName name="werwer" localSheetId="4" hidden="1">{"'Model'!$A$1:$N$53"}</definedName>
    <definedName name="werwer" localSheetId="6" hidden="1">{"'Model'!$A$1:$N$53"}</definedName>
    <definedName name="werwer" hidden="1">{"'Model'!$A$1:$N$53"}</definedName>
    <definedName name="wqwqw" localSheetId="3" hidden="1">{"cashflow",#N/A,FALSE,"cash flow"}</definedName>
    <definedName name="wqwqw" localSheetId="4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localSheetId="4" hidden="1">{"'Eng (page2)'!$A$1:$D$52"}</definedName>
    <definedName name="wqwrr" localSheetId="6" hidden="1">{"'Eng (page2)'!$A$1:$D$52"}</definedName>
    <definedName name="wqwrr" hidden="1">{"'Eng (page2)'!$A$1:$D$52"}</definedName>
    <definedName name="wr" localSheetId="3" hidden="1">{"'Eng (page2)'!$A$1:$D$52"}</definedName>
    <definedName name="wr" localSheetId="4" hidden="1">{"'Eng (page2)'!$A$1:$D$52"}</definedName>
    <definedName name="wr" localSheetId="6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localSheetId="4" hidden="1">{"lev1bt",#N/A,FALSE,"1_LEVB-T"}</definedName>
    <definedName name="wrn.1_levbt." localSheetId="6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localSheetId="6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localSheetId="4" hidden="1">{#N/A,#N/A,FALSE,"Macro2"}</definedName>
    <definedName name="wrn.3." localSheetId="6" hidden="1">{#N/A,#N/A,FALSE,"Macro2"}</definedName>
    <definedName name="wrn.3." hidden="1">{#N/A,#N/A,FALSE,"Macro2"}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6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3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4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localSheetId="6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3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4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localSheetId="6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3" hidden="1">{"profit",#N/A,FALSE,"P&amp;L";"cap",#N/A,FALSE,"Capital";"cash",#N/A,FALSE,"Cash Flow";"bs",#N/A,FALSE,"Bal Sheet"}</definedName>
    <definedName name="wrn.allprint." localSheetId="4" hidden="1">{"profit",#N/A,FALSE,"P&amp;L";"cap",#N/A,FALSE,"Capital";"cash",#N/A,FALSE,"Cash Flow";"bs",#N/A,FALSE,"Bal Sheet"}</definedName>
    <definedName name="wrn.allprint." localSheetId="6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3" hidden="1">{"balance",#N/A,FALSE,"BALANCE"}</definedName>
    <definedName name="wrn.BALANCE." localSheetId="4" hidden="1">{"balance",#N/A,FALSE,"BALANCE"}</definedName>
    <definedName name="wrn.BALANCE." localSheetId="6" hidden="1">{"balance",#N/A,FALSE,"BALANCE"}</definedName>
    <definedName name="wrn.BALANCE." hidden="1">{"balance",#N/A,FALSE,"BALANCE"}</definedName>
    <definedName name="wrn.balsheet." localSheetId="3" hidden="1">{#N/A,#N/A,FALSE,"Bal Sheet"}</definedName>
    <definedName name="wrn.balsheet." localSheetId="4" hidden="1">{#N/A,#N/A,FALSE,"Bal Sheet"}</definedName>
    <definedName name="wrn.balsheet." localSheetId="6" hidden="1">{#N/A,#N/A,FALSE,"Bal Sheet"}</definedName>
    <definedName name="wrn.balsheet." hidden="1">{#N/A,#N/A,FALSE,"Bal Sheet"}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3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4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6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3" hidden="1">{"cap",#N/A,FALSE,"Capital"}</definedName>
    <definedName name="wrn.capital." localSheetId="4" hidden="1">{"cap",#N/A,FALSE,"Capital"}</definedName>
    <definedName name="wrn.capital." localSheetId="6" hidden="1">{"cap",#N/A,FALSE,"Capital"}</definedName>
    <definedName name="wrn.capital." hidden="1">{"cap",#N/A,FALSE,"Capital"}</definedName>
    <definedName name="wrn.cash." localSheetId="3" hidden="1">{"cash",#N/A,FALSE,"Cash Flow"}</definedName>
    <definedName name="wrn.cash." localSheetId="4" hidden="1">{"cash",#N/A,FALSE,"Cash Flow"}</definedName>
    <definedName name="wrn.cash." localSheetId="6" hidden="1">{"cash",#N/A,FALSE,"Cash Flow"}</definedName>
    <definedName name="wrn.cash." hidden="1">{"cash",#N/A,FALSE,"Cash Flow"}</definedName>
    <definedName name="wrn.cashflow." localSheetId="3" hidden="1">{"cashflow",#N/A,FALSE,"CASHFLOW "}</definedName>
    <definedName name="wrn.cashflow." localSheetId="4" hidden="1">{"cashflow",#N/A,FALSE,"CASHFLOW "}</definedName>
    <definedName name="wrn.cashflow." localSheetId="6" hidden="1">{"cashflow",#N/A,FALSE,"CASHFLOW "}</definedName>
    <definedName name="wrn.cashflow." hidden="1">{"cashflow",#N/A,FALSE,"CASHFLOW 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3" hidden="1">{"EBITDA Print Range",#N/A,FALSE,"EBITDA"}</definedName>
    <definedName name="wrn.EBITDA._.Print._.Range." localSheetId="4" hidden="1">{"EBITDA Print Range",#N/A,FALSE,"EBITDA"}</definedName>
    <definedName name="wrn.EBITDA._.Print._.Range." localSheetId="6" hidden="1">{"EBITDA Print Range",#N/A,FALSE,"EBITDA"}</definedName>
    <definedName name="wrn.EBITDA._.Print._.Range." hidden="1">{"EBITDA Print Range",#N/A,FALSE,"EBITDA"}</definedName>
    <definedName name="wrn.fc." localSheetId="3" hidden="1">{"letter",#N/A,FALSE,"Letter";"amort",#N/A,FALSE,"Amort"}</definedName>
    <definedName name="wrn.fc." localSheetId="4" hidden="1">{"letter",#N/A,FALSE,"Letter";"amort",#N/A,FALSE,"Amort"}</definedName>
    <definedName name="wrn.fc." localSheetId="6" hidden="1">{"letter",#N/A,FALSE,"Letter";"amort",#N/A,FALSE,"Amort"}</definedName>
    <definedName name="wrn.fc." hidden="1">{"letter",#N/A,FALSE,"Letter";"amort",#N/A,FALSE,"Amort"}</definedName>
    <definedName name="wrn.FIXED._.ASSETS.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3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3" hidden="1">{#N/A,#N/A,FALSE,"COMP"}</definedName>
    <definedName name="wrn.FORM1." localSheetId="4" hidden="1">{#N/A,#N/A,FALSE,"COMP"}</definedName>
    <definedName name="wrn.FORM1." localSheetId="6" hidden="1">{#N/A,#N/A,FALSE,"COMP"}</definedName>
    <definedName name="wrn.FORM1." hidden="1">{#N/A,#N/A,FALSE,"COMP"}</definedName>
    <definedName name="wrn.FOUR._.SHEETS." localSheetId="3" hidden="1">{#N/A,#N/A,FALSE,"PEHD";#N/A,#N/A,FALSE,"PP";#N/A,#N/A,FALSE,"PVC-S";#N/A,#N/A,FALSE,"PVC-E"}</definedName>
    <definedName name="wrn.FOUR._.SHEETS." localSheetId="4" hidden="1">{#N/A,#N/A,FALSE,"PEHD";#N/A,#N/A,FALSE,"PP";#N/A,#N/A,FALSE,"PVC-S";#N/A,#N/A,FALSE,"PVC-E"}</definedName>
    <definedName name="wrn.FOUR._.SHEETS." localSheetId="6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localSheetId="6" hidden="1">{"hilight3",#N/A,FALSE,"HILIGHT3"}</definedName>
    <definedName name="wrn.hilight3." hidden="1">{"hilight3",#N/A,FALSE,"HILIGHT3"}</definedName>
    <definedName name="wrn.income." localSheetId="3" hidden="1">{"income",#N/A,FALSE,"INCOME"}</definedName>
    <definedName name="wrn.income." localSheetId="4" hidden="1">{"income",#N/A,FALSE,"INCOME"}</definedName>
    <definedName name="wrn.income." localSheetId="6" hidden="1">{"income",#N/A,FALSE,"INCOME"}</definedName>
    <definedName name="wrn.income." hidden="1">{"income",#N/A,FALSE,"INCOME"}</definedName>
    <definedName name="wrn.index." localSheetId="3" hidden="1">{"index",#N/A,FALSE,"INDEX"}</definedName>
    <definedName name="wrn.index." localSheetId="4" hidden="1">{"index",#N/A,FALSE,"INDEX"}</definedName>
    <definedName name="wrn.index." localSheetId="6" hidden="1">{"index",#N/A,FALSE,"INDEX"}</definedName>
    <definedName name="wrn.index." hidden="1">{"index",#N/A,FALSE,"INDEX"}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3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4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localSheetId="6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3" hidden="1">{#N/A,#N/A,FALSE,"INV14"}</definedName>
    <definedName name="wrn.INV14." localSheetId="4" hidden="1">{#N/A,#N/A,FALSE,"INV14"}</definedName>
    <definedName name="wrn.INV14." localSheetId="6" hidden="1">{#N/A,#N/A,FALSE,"INV14"}</definedName>
    <definedName name="wrn.INV14." hidden="1">{#N/A,#N/A,FALSE,"INV14"}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6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3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4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6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3" hidden="1">{"Act Vs Fcst YTD",#N/A,TRUE,"Monthly PL"}</definedName>
    <definedName name="wrn.Monthly._.PL._.Act._.Vs._.Fcst._.YTD." localSheetId="4" hidden="1">{"Act Vs Fcst YTD",#N/A,TRUE,"Monthly PL"}</definedName>
    <definedName name="wrn.Monthly._.PL._.Act._.Vs._.Fcst._.YTD." localSheetId="6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3" hidden="1">{"Act Vs Fcst YTD",#N/A,TRUE,"Monthly PL"}</definedName>
    <definedName name="wrn.Monthly._.PL._.Act._.Vs._.Fcst._.YTD._1" localSheetId="4" hidden="1">{"Act Vs Fcst YTD",#N/A,TRUE,"Monthly PL"}</definedName>
    <definedName name="wrn.Monthly._.PL._.Act._.Vs._.Fcst._.YTD._1" localSheetId="6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3" hidden="1">{"Act Vs Fcst YTD",#N/A,TRUE,"Monthly PL"}</definedName>
    <definedName name="wrn.Monthly._.PL._.Act._.Vs._.Fcst._.YTD._1_1" localSheetId="4" hidden="1">{"Act Vs Fcst YTD",#N/A,TRUE,"Monthly PL"}</definedName>
    <definedName name="wrn.Monthly._.PL._.Act._.Vs._.Fcst._.YTD._1_1" localSheetId="6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3" hidden="1">{"Act Vs Fcst YTD",#N/A,TRUE,"Monthly PL"}</definedName>
    <definedName name="wrn.Monthly._.PL._.Act._.Vs._.Fcst._.YTD._1_2" localSheetId="4" hidden="1">{"Act Vs Fcst YTD",#N/A,TRUE,"Monthly PL"}</definedName>
    <definedName name="wrn.Monthly._.PL._.Act._.Vs._.Fcst._.YTD._1_2" localSheetId="6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3" hidden="1">{"Act Vs Fcst YTD",#N/A,TRUE,"Monthly PL"}</definedName>
    <definedName name="wrn.Monthly._.PL._.Act._.Vs._.Fcst._.YTD._1_3" localSheetId="4" hidden="1">{"Act Vs Fcst YTD",#N/A,TRUE,"Monthly PL"}</definedName>
    <definedName name="wrn.Monthly._.PL._.Act._.Vs._.Fcst._.YTD._1_3" localSheetId="6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3" hidden="1">{"Act Vs Fcst YTD",#N/A,TRUE,"Monthly PL"}</definedName>
    <definedName name="wrn.Monthly._.PL._.Act._.Vs._.Fcst._.YTD._1_4" localSheetId="4" hidden="1">{"Act Vs Fcst YTD",#N/A,TRUE,"Monthly PL"}</definedName>
    <definedName name="wrn.Monthly._.PL._.Act._.Vs._.Fcst._.YTD._1_4" localSheetId="6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3" hidden="1">{"Act Vs Fcst YTD",#N/A,TRUE,"Monthly PL"}</definedName>
    <definedName name="wrn.Monthly._.PL._.Act._.Vs._.Fcst._.YTD._1_5" localSheetId="4" hidden="1">{"Act Vs Fcst YTD",#N/A,TRUE,"Monthly PL"}</definedName>
    <definedName name="wrn.Monthly._.PL._.Act._.Vs._.Fcst._.YTD._1_5" localSheetId="6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3" hidden="1">{"Act Vs Fcst YTD",#N/A,TRUE,"Monthly PL"}</definedName>
    <definedName name="wrn.Monthly._.PL._.Act._.Vs._.Fcst._.YTD._2" localSheetId="4" hidden="1">{"Act Vs Fcst YTD",#N/A,TRUE,"Monthly PL"}</definedName>
    <definedName name="wrn.Monthly._.PL._.Act._.Vs._.Fcst._.YTD._2" localSheetId="6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3" hidden="1">{"Act Vs Fcst YTD",#N/A,TRUE,"Monthly PL"}</definedName>
    <definedName name="wrn.Monthly._.PL._.Act._.Vs._.Fcst._.YTD._2_1" localSheetId="4" hidden="1">{"Act Vs Fcst YTD",#N/A,TRUE,"Monthly PL"}</definedName>
    <definedName name="wrn.Monthly._.PL._.Act._.Vs._.Fcst._.YTD._2_1" localSheetId="6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3" hidden="1">{"Act Vs Fcst YTD",#N/A,TRUE,"Monthly PL"}</definedName>
    <definedName name="wrn.Monthly._.PL._.Act._.Vs._.Fcst._.YTD._2_2" localSheetId="4" hidden="1">{"Act Vs Fcst YTD",#N/A,TRUE,"Monthly PL"}</definedName>
    <definedName name="wrn.Monthly._.PL._.Act._.Vs._.Fcst._.YTD._2_2" localSheetId="6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3" hidden="1">{"Act Vs Fcst YTD",#N/A,TRUE,"Monthly PL"}</definedName>
    <definedName name="wrn.Monthly._.PL._.Act._.Vs._.Fcst._.YTD._2_3" localSheetId="4" hidden="1">{"Act Vs Fcst YTD",#N/A,TRUE,"Monthly PL"}</definedName>
    <definedName name="wrn.Monthly._.PL._.Act._.Vs._.Fcst._.YTD._2_3" localSheetId="6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3" hidden="1">{"Act Vs Fcst YTD",#N/A,TRUE,"Monthly PL"}</definedName>
    <definedName name="wrn.Monthly._.PL._.Act._.Vs._.Fcst._.YTD._2_4" localSheetId="4" hidden="1">{"Act Vs Fcst YTD",#N/A,TRUE,"Monthly PL"}</definedName>
    <definedName name="wrn.Monthly._.PL._.Act._.Vs._.Fcst._.YTD._2_4" localSheetId="6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3" hidden="1">{"Act Vs Fcst YTD",#N/A,TRUE,"Monthly PL"}</definedName>
    <definedName name="wrn.Monthly._.PL._.Act._.Vs._.Fcst._.YTD._2_5" localSheetId="4" hidden="1">{"Act Vs Fcst YTD",#N/A,TRUE,"Monthly PL"}</definedName>
    <definedName name="wrn.Monthly._.PL._.Act._.Vs._.Fcst._.YTD._2_5" localSheetId="6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3" hidden="1">{"Act Vs Fcst YTD",#N/A,TRUE,"Monthly PL"}</definedName>
    <definedName name="wrn.Monthly._.PL._.Act._.Vs._.Fcst._.YTD._3" localSheetId="4" hidden="1">{"Act Vs Fcst YTD",#N/A,TRUE,"Monthly PL"}</definedName>
    <definedName name="wrn.Monthly._.PL._.Act._.Vs._.Fcst._.YTD._3" localSheetId="6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3" hidden="1">{"Act Vs Fcst YTD",#N/A,TRUE,"Monthly PL"}</definedName>
    <definedName name="wrn.Monthly._.PL._.Act._.Vs._.Fcst._.YTD._4" localSheetId="4" hidden="1">{"Act Vs Fcst YTD",#N/A,TRUE,"Monthly PL"}</definedName>
    <definedName name="wrn.Monthly._.PL._.Act._.Vs._.Fcst._.YTD._4" localSheetId="6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3" hidden="1">{"Act Vs Fcst YTD",#N/A,TRUE,"Monthly PL"}</definedName>
    <definedName name="wrn.Monthly._.PL._.Act._.Vs._.Fcst._.YTD._5" localSheetId="4" hidden="1">{"Act Vs Fcst YTD",#N/A,TRUE,"Monthly PL"}</definedName>
    <definedName name="wrn.Monthly._.PL._.Act._.Vs._.Fcst._.YTD._5" localSheetId="6" hidden="1">{"Act Vs Fcst YTD",#N/A,TRUE,"Monthly PL"}</definedName>
    <definedName name="wrn.Monthly._.PL._.Act._.Vs._.Fcst._.YTD._5" hidden="1">{"Act Vs Fcst YTD",#N/A,TRUE,"Monthly PL"}</definedName>
    <definedName name="wrn.Monthly._.report." localSheetId="3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4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localSheetId="6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3" hidden="1">{#N/A,#N/A,TRUE,"Ready Credit";#N/A,#N/A,TRUE,"Personal Loan"}</definedName>
    <definedName name="wrn.Montri._.Products." localSheetId="4" hidden="1">{#N/A,#N/A,TRUE,"Ready Credit";#N/A,#N/A,TRUE,"Personal Loan"}</definedName>
    <definedName name="wrn.Montri._.Products." localSheetId="6" hidden="1">{#N/A,#N/A,TRUE,"Ready Credit";#N/A,#N/A,TRUE,"Personal Loan"}</definedName>
    <definedName name="wrn.Montri._.Products." hidden="1">{#N/A,#N/A,TRUE,"Ready Credit";#N/A,#N/A,TRUE,"Personal Loan"}</definedName>
    <definedName name="wrn.MPPRINT." localSheetId="3" hidden="1">{#N/A,#N/A,FALSE,"MPALL";#N/A,#N/A,FALSE,"BODY";#N/A,#N/A,FALSE,"CHASSIS";#N/A,#N/A,FALSE,"TEST"}</definedName>
    <definedName name="wrn.MPPRINT." localSheetId="4" hidden="1">{#N/A,#N/A,FALSE,"MPALL";#N/A,#N/A,FALSE,"BODY";#N/A,#N/A,FALSE,"CHASSIS";#N/A,#N/A,FALSE,"TEST"}</definedName>
    <definedName name="wrn.MPPRINT." localSheetId="6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3" hidden="1">{#N/A,#N/A,TRUE,"BankCard";#N/A,#N/A,TRUE,"Diners";#N/A,#N/A,TRUE,"Ready Credit";#N/A,#N/A,TRUE,"Personal Loan";#N/A,#N/A,TRUE,"Citi-One";#N/A,#N/A,TRUE,"Total Cust Liabs"}</definedName>
    <definedName name="wrn.Narong._.Products." localSheetId="4" hidden="1">{#N/A,#N/A,TRUE,"BankCard";#N/A,#N/A,TRUE,"Diners";#N/A,#N/A,TRUE,"Ready Credit";#N/A,#N/A,TRUE,"Personal Loan";#N/A,#N/A,TRUE,"Citi-One";#N/A,#N/A,TRUE,"Total Cust Liabs"}</definedName>
    <definedName name="wrn.Narong._.Products." localSheetId="6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3" hidden="1">{"profit",#N/A,FALSE,"P&amp;L"}</definedName>
    <definedName name="wrn.pl." localSheetId="4" hidden="1">{"profit",#N/A,FALSE,"P&amp;L"}</definedName>
    <definedName name="wrn.pl." localSheetId="6" hidden="1">{"profit",#N/A,FALSE,"P&amp;L"}</definedName>
    <definedName name="wrn.pl." hidden="1">{"profit",#N/A,FALSE,"P&amp;L"}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3" hidden="1">{#N/A,#N/A,FALSE,"Gateway";#N/A,#N/A,FALSE,"NewYork";#N/A,#N/A,FALSE,"Ocean";#N/A,#N/A,FALSE,"GVH";#N/A,#N/A,FALSE,"GVM";#N/A,#N/A,FALSE,"GVT"}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localSheetId="6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3" hidden="1">{#N/A,#N/A,FALSE,"Gateway";#N/A,#N/A,FALSE,"NewYork";#N/A,#N/A,FALSE,"Ocean";#N/A,#N/A,FALSE,"GVH";#N/A,#N/A,FALSE,"GVM";#N/A,#N/A,FALSE,"GVT"}</definedName>
    <definedName name="wrn.print._.all._1" localSheetId="4" hidden="1">{#N/A,#N/A,FALSE,"Gateway";#N/A,#N/A,FALSE,"NewYork";#N/A,#N/A,FALSE,"Ocean";#N/A,#N/A,FALSE,"GVH";#N/A,#N/A,FALSE,"GVM";#N/A,#N/A,FALSE,"GVT"}</definedName>
    <definedName name="wrn.print._.all._1" localSheetId="6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3" hidden="1">{#N/A,#N/A,FALSE,"Gateway";#N/A,#N/A,FALSE,"NewYork";#N/A,#N/A,FALSE,"Ocean";#N/A,#N/A,FALSE,"GVH";#N/A,#N/A,FALSE,"GVM";#N/A,#N/A,FALSE,"GVT"}</definedName>
    <definedName name="wrn.print._.all._1_1" localSheetId="4" hidden="1">{#N/A,#N/A,FALSE,"Gateway";#N/A,#N/A,FALSE,"NewYork";#N/A,#N/A,FALSE,"Ocean";#N/A,#N/A,FALSE,"GVH";#N/A,#N/A,FALSE,"GVM";#N/A,#N/A,FALSE,"GVT"}</definedName>
    <definedName name="wrn.print._.all._1_1" localSheetId="6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3" hidden="1">{#N/A,#N/A,FALSE,"Gateway";#N/A,#N/A,FALSE,"NewYork";#N/A,#N/A,FALSE,"Ocean";#N/A,#N/A,FALSE,"GVH";#N/A,#N/A,FALSE,"GVM";#N/A,#N/A,FALSE,"GVT"}</definedName>
    <definedName name="wrn.print._.all._1_2" localSheetId="4" hidden="1">{#N/A,#N/A,FALSE,"Gateway";#N/A,#N/A,FALSE,"NewYork";#N/A,#N/A,FALSE,"Ocean";#N/A,#N/A,FALSE,"GVH";#N/A,#N/A,FALSE,"GVM";#N/A,#N/A,FALSE,"GVT"}</definedName>
    <definedName name="wrn.print._.all._1_2" localSheetId="6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3" hidden="1">{#N/A,#N/A,FALSE,"Gateway";#N/A,#N/A,FALSE,"NewYork";#N/A,#N/A,FALSE,"Ocean";#N/A,#N/A,FALSE,"GVH";#N/A,#N/A,FALSE,"GVM";#N/A,#N/A,FALSE,"GVT"}</definedName>
    <definedName name="wrn.print._.all._1_3" localSheetId="4" hidden="1">{#N/A,#N/A,FALSE,"Gateway";#N/A,#N/A,FALSE,"NewYork";#N/A,#N/A,FALSE,"Ocean";#N/A,#N/A,FALSE,"GVH";#N/A,#N/A,FALSE,"GVM";#N/A,#N/A,FALSE,"GVT"}</definedName>
    <definedName name="wrn.print._.all._1_3" localSheetId="6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3" hidden="1">{#N/A,#N/A,FALSE,"Gateway";#N/A,#N/A,FALSE,"NewYork";#N/A,#N/A,FALSE,"Ocean";#N/A,#N/A,FALSE,"GVH";#N/A,#N/A,FALSE,"GVM";#N/A,#N/A,FALSE,"GVT"}</definedName>
    <definedName name="wrn.print._.all._1_4" localSheetId="4" hidden="1">{#N/A,#N/A,FALSE,"Gateway";#N/A,#N/A,FALSE,"NewYork";#N/A,#N/A,FALSE,"Ocean";#N/A,#N/A,FALSE,"GVH";#N/A,#N/A,FALSE,"GVM";#N/A,#N/A,FALSE,"GVT"}</definedName>
    <definedName name="wrn.print._.all._1_4" localSheetId="6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3" hidden="1">{#N/A,#N/A,FALSE,"Gateway";#N/A,#N/A,FALSE,"NewYork";#N/A,#N/A,FALSE,"Ocean";#N/A,#N/A,FALSE,"GVH";#N/A,#N/A,FALSE,"GVM";#N/A,#N/A,FALSE,"GVT"}</definedName>
    <definedName name="wrn.print._.all._1_5" localSheetId="4" hidden="1">{#N/A,#N/A,FALSE,"Gateway";#N/A,#N/A,FALSE,"NewYork";#N/A,#N/A,FALSE,"Ocean";#N/A,#N/A,FALSE,"GVH";#N/A,#N/A,FALSE,"GVM";#N/A,#N/A,FALSE,"GVT"}</definedName>
    <definedName name="wrn.print._.all._1_5" localSheetId="6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3" hidden="1">{#N/A,#N/A,FALSE,"Gateway";#N/A,#N/A,FALSE,"NewYork";#N/A,#N/A,FALSE,"Ocean";#N/A,#N/A,FALSE,"GVH";#N/A,#N/A,FALSE,"GVM";#N/A,#N/A,FALSE,"GVT"}</definedName>
    <definedName name="wrn.print._.all._2" localSheetId="4" hidden="1">{#N/A,#N/A,FALSE,"Gateway";#N/A,#N/A,FALSE,"NewYork";#N/A,#N/A,FALSE,"Ocean";#N/A,#N/A,FALSE,"GVH";#N/A,#N/A,FALSE,"GVM";#N/A,#N/A,FALSE,"GVT"}</definedName>
    <definedName name="wrn.print._.all._2" localSheetId="6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3" hidden="1">{#N/A,#N/A,FALSE,"Gateway";#N/A,#N/A,FALSE,"NewYork";#N/A,#N/A,FALSE,"Ocean";#N/A,#N/A,FALSE,"GVH";#N/A,#N/A,FALSE,"GVM";#N/A,#N/A,FALSE,"GVT"}</definedName>
    <definedName name="wrn.print._.all._2_1" localSheetId="4" hidden="1">{#N/A,#N/A,FALSE,"Gateway";#N/A,#N/A,FALSE,"NewYork";#N/A,#N/A,FALSE,"Ocean";#N/A,#N/A,FALSE,"GVH";#N/A,#N/A,FALSE,"GVM";#N/A,#N/A,FALSE,"GVT"}</definedName>
    <definedName name="wrn.print._.all._2_1" localSheetId="6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3" hidden="1">{#N/A,#N/A,FALSE,"Gateway";#N/A,#N/A,FALSE,"NewYork";#N/A,#N/A,FALSE,"Ocean";#N/A,#N/A,FALSE,"GVH";#N/A,#N/A,FALSE,"GVM";#N/A,#N/A,FALSE,"GVT"}</definedName>
    <definedName name="wrn.print._.all._2_2" localSheetId="4" hidden="1">{#N/A,#N/A,FALSE,"Gateway";#N/A,#N/A,FALSE,"NewYork";#N/A,#N/A,FALSE,"Ocean";#N/A,#N/A,FALSE,"GVH";#N/A,#N/A,FALSE,"GVM";#N/A,#N/A,FALSE,"GVT"}</definedName>
    <definedName name="wrn.print._.all._2_2" localSheetId="6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3" hidden="1">{#N/A,#N/A,FALSE,"Gateway";#N/A,#N/A,FALSE,"NewYork";#N/A,#N/A,FALSE,"Ocean";#N/A,#N/A,FALSE,"GVH";#N/A,#N/A,FALSE,"GVM";#N/A,#N/A,FALSE,"GVT"}</definedName>
    <definedName name="wrn.print._.all._2_3" localSheetId="4" hidden="1">{#N/A,#N/A,FALSE,"Gateway";#N/A,#N/A,FALSE,"NewYork";#N/A,#N/A,FALSE,"Ocean";#N/A,#N/A,FALSE,"GVH";#N/A,#N/A,FALSE,"GVM";#N/A,#N/A,FALSE,"GVT"}</definedName>
    <definedName name="wrn.print._.all._2_3" localSheetId="6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3" hidden="1">{#N/A,#N/A,FALSE,"Gateway";#N/A,#N/A,FALSE,"NewYork";#N/A,#N/A,FALSE,"Ocean";#N/A,#N/A,FALSE,"GVH";#N/A,#N/A,FALSE,"GVM";#N/A,#N/A,FALSE,"GVT"}</definedName>
    <definedName name="wrn.print._.all._2_4" localSheetId="4" hidden="1">{#N/A,#N/A,FALSE,"Gateway";#N/A,#N/A,FALSE,"NewYork";#N/A,#N/A,FALSE,"Ocean";#N/A,#N/A,FALSE,"GVH";#N/A,#N/A,FALSE,"GVM";#N/A,#N/A,FALSE,"GVT"}</definedName>
    <definedName name="wrn.print._.all._2_4" localSheetId="6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3" hidden="1">{#N/A,#N/A,FALSE,"Gateway";#N/A,#N/A,FALSE,"NewYork";#N/A,#N/A,FALSE,"Ocean";#N/A,#N/A,FALSE,"GVH";#N/A,#N/A,FALSE,"GVM";#N/A,#N/A,FALSE,"GVT"}</definedName>
    <definedName name="wrn.print._.all._2_5" localSheetId="4" hidden="1">{#N/A,#N/A,FALSE,"Gateway";#N/A,#N/A,FALSE,"NewYork";#N/A,#N/A,FALSE,"Ocean";#N/A,#N/A,FALSE,"GVH";#N/A,#N/A,FALSE,"GVM";#N/A,#N/A,FALSE,"GVT"}</definedName>
    <definedName name="wrn.print._.all._2_5" localSheetId="6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3" hidden="1">{#N/A,#N/A,FALSE,"Gateway";#N/A,#N/A,FALSE,"NewYork";#N/A,#N/A,FALSE,"Ocean";#N/A,#N/A,FALSE,"GVH";#N/A,#N/A,FALSE,"GVM";#N/A,#N/A,FALSE,"GVT"}</definedName>
    <definedName name="wrn.print._.all._3" localSheetId="4" hidden="1">{#N/A,#N/A,FALSE,"Gateway";#N/A,#N/A,FALSE,"NewYork";#N/A,#N/A,FALSE,"Ocean";#N/A,#N/A,FALSE,"GVH";#N/A,#N/A,FALSE,"GVM";#N/A,#N/A,FALSE,"GVT"}</definedName>
    <definedName name="wrn.print._.all._3" localSheetId="6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3" hidden="1">{#N/A,#N/A,FALSE,"Gateway";#N/A,#N/A,FALSE,"NewYork";#N/A,#N/A,FALSE,"Ocean";#N/A,#N/A,FALSE,"GVH";#N/A,#N/A,FALSE,"GVM";#N/A,#N/A,FALSE,"GVT"}</definedName>
    <definedName name="wrn.print._.all._4" localSheetId="4" hidden="1">{#N/A,#N/A,FALSE,"Gateway";#N/A,#N/A,FALSE,"NewYork";#N/A,#N/A,FALSE,"Ocean";#N/A,#N/A,FALSE,"GVH";#N/A,#N/A,FALSE,"GVM";#N/A,#N/A,FALSE,"GVT"}</definedName>
    <definedName name="wrn.print._.all._4" localSheetId="6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3" hidden="1">{#N/A,#N/A,FALSE,"Gateway";#N/A,#N/A,FALSE,"NewYork";#N/A,#N/A,FALSE,"Ocean";#N/A,#N/A,FALSE,"GVH";#N/A,#N/A,FALSE,"GVM";#N/A,#N/A,FALSE,"GVT"}</definedName>
    <definedName name="wrn.print._.all._5" localSheetId="4" hidden="1">{#N/A,#N/A,FALSE,"Gateway";#N/A,#N/A,FALSE,"NewYork";#N/A,#N/A,FALSE,"Ocean";#N/A,#N/A,FALSE,"GVH";#N/A,#N/A,FALSE,"GVM";#N/A,#N/A,FALSE,"GVT"}</definedName>
    <definedName name="wrn.print._.all._5" localSheetId="6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3" hidden="1">{#N/A,#N/A,TRUE,"Citi-One";#N/A,#N/A,TRUE,"Total Cust Liabs";#N/A,#N/A,TRUE,"Current AC";#N/A,#N/A,TRUE,"Saving";#N/A,#N/A,TRUE,"Time Dep";#N/A,#N/A,TRUE,"PN";#N/A,#N/A,TRUE,"BE"}</definedName>
    <definedName name="wrn.Ratana._.Products." localSheetId="4" hidden="1">{#N/A,#N/A,TRUE,"Citi-One";#N/A,#N/A,TRUE,"Total Cust Liabs";#N/A,#N/A,TRUE,"Current AC";#N/A,#N/A,TRUE,"Saving";#N/A,#N/A,TRUE,"Time Dep";#N/A,#N/A,TRUE,"PN";#N/A,#N/A,TRUE,"BE"}</definedName>
    <definedName name="wrn.Ratana._.Products." localSheetId="6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3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4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localSheetId="6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localSheetId="6" hidden="1">{"PRINT_EST",#N/A,FALSE,"ESTMON"}</definedName>
    <definedName name="wrn.REPORT_EST." hidden="1">{"PRINT_EST",#N/A,FALSE,"ESTMON"}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localSheetId="4" hidden="1">{"revable",#N/A,FALSE,"REVABLE"}</definedName>
    <definedName name="wrn.revable." localSheetId="6" hidden="1">{"revable",#N/A,FALSE,"REVABLE"}</definedName>
    <definedName name="wrn.revable." hidden="1">{"revable",#N/A,FALSE,"REVABLE"}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6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localSheetId="6" hidden="1">{"sales",#N/A,FALSE,"SALES"}</definedName>
    <definedName name="wrn.sales._.report." hidden="1">{"sales",#N/A,FALSE,"SALES"}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localSheetId="4" hidden="1">{#N/A,#N/A,FALSE,"Macro2"}</definedName>
    <definedName name="wrn.sertchai." localSheetId="6" hidden="1">{#N/A,#N/A,FALSE,"Macro2"}</definedName>
    <definedName name="wrn.sertchai." hidden="1">{#N/A,#N/A,FALSE,"Macro2"}</definedName>
    <definedName name="wrn.STATEMENT." localSheetId="3" hidden="1">{#N/A,#N/A,FALSE,"Sheet2"}</definedName>
    <definedName name="wrn.STATEMENT." localSheetId="4" hidden="1">{#N/A,#N/A,FALSE,"Sheet2"}</definedName>
    <definedName name="wrn.STATEMENT." localSheetId="6" hidden="1">{#N/A,#N/A,FALSE,"Sheet2"}</definedName>
    <definedName name="wrn.STATEMENT." hidden="1">{#N/A,#N/A,FALSE,"Sheet2"}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3" hidden="1">{"PL for plan 96 2000",#N/A,FALSE,"Model";"BS for budget 96 2000",#N/A,FALSE,"Model"}</definedName>
    <definedName name="wrn.Stmnts._.for._.96._.2000._.budget." localSheetId="4" hidden="1">{"PL for plan 96 2000",#N/A,FALSE,"Model";"BS for budget 96 2000",#N/A,FALSE,"Model"}</definedName>
    <definedName name="wrn.Stmnts._.for._.96._.2000._.budget." localSheetId="6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3" hidden="1">{"Monthly PL 1996",#N/A,TRUE,"Model";"SummAss",#N/A,TRUE,"MainAss";"Sales1996",#N/A,TRUE,"Model";"Inventories1996",#N/A,TRUE,"Model"}</definedName>
    <definedName name="wrn.SummaryFor1996." localSheetId="4" hidden="1">{"Monthly PL 1996",#N/A,TRUE,"Model";"SummAss",#N/A,TRUE,"MainAss";"Sales1996",#N/A,TRUE,"Model";"Inventories1996",#N/A,TRUE,"Model"}</definedName>
    <definedName name="wrn.SummaryFor1996." localSheetId="6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3" hidden="1">{#N/A,#N/A,FALSE,"DATABASE"}</definedName>
    <definedName name="wrn.TEMP." localSheetId="4" hidden="1">{#N/A,#N/A,FALSE,"DATABASE"}</definedName>
    <definedName name="wrn.TEMP." localSheetId="6" hidden="1">{#N/A,#N/A,FALSE,"DATABASE"}</definedName>
    <definedName name="wrn.TEMP." hidden="1">{#N/A,#N/A,FALSE,"DATABASE"}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6" hidden="1">{#N/A,#N/A,TRUE,"BT M200 da 10x20"}</definedName>
    <definedName name="wrn.vd." hidden="1">{#N/A,#N/A,TRUE,"BT M200 da 10x20"}</definedName>
    <definedName name="wrn.Yutachai._.Products." localSheetId="3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4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localSheetId="6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3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4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6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3" hidden="1">{"profit",#N/A,FALSE,"P&amp;L";"cap",#N/A,FALSE,"Capital";"cash",#N/A,FALSE,"Cash Flow";"bs",#N/A,FALSE,"Bal Sheet"}</definedName>
    <definedName name="wrn2.allprint" localSheetId="4" hidden="1">{"profit",#N/A,FALSE,"P&amp;L";"cap",#N/A,FALSE,"Capital";"cash",#N/A,FALSE,"Cash Flow";"bs",#N/A,FALSE,"Bal Sheet"}</definedName>
    <definedName name="wrn2.allprint" localSheetId="6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3" hidden="1">{"'Eng (page2)'!$A$1:$D$52"}</definedName>
    <definedName name="ww" localSheetId="4" hidden="1">{"'Eng (page2)'!$A$1:$D$52"}</definedName>
    <definedName name="ww" localSheetId="6" hidden="1">{"'Eng (page2)'!$A$1:$D$52"}</definedName>
    <definedName name="ww" hidden="1">{"'Eng (page2)'!$A$1:$D$52"}</definedName>
    <definedName name="WWE" localSheetId="3" hidden="1">{"'Eng (page2)'!$A$1:$D$52"}</definedName>
    <definedName name="WWE" localSheetId="4" hidden="1">{"'Eng (page2)'!$A$1:$D$52"}</definedName>
    <definedName name="WWE" localSheetId="6" hidden="1">{"'Eng (page2)'!$A$1:$D$52"}</definedName>
    <definedName name="WWE" hidden="1">{"'Eng (page2)'!$A$1:$D$52"}</definedName>
    <definedName name="wweraf" localSheetId="3" hidden="1">{"'Model'!$A$1:$N$53"}</definedName>
    <definedName name="wweraf" localSheetId="4" hidden="1">{"'Model'!$A$1:$N$53"}</definedName>
    <definedName name="wweraf" localSheetId="6" hidden="1">{"'Model'!$A$1:$N$53"}</definedName>
    <definedName name="wweraf" hidden="1">{"'Model'!$A$1:$N$53"}</definedName>
    <definedName name="wwqq" localSheetId="3" hidden="1">{"cashflow",#N/A,FALSE,"cash flow"}</definedName>
    <definedName name="wwqq" localSheetId="4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w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3" hidden="1">{"'Eng (page2)'!$A$1:$D$52"}</definedName>
    <definedName name="x" localSheetId="4" hidden="1">{"'Eng (page2)'!$A$1:$D$52"}</definedName>
    <definedName name="x" localSheetId="6" hidden="1">{"'Eng (page2)'!$A$1:$D$52"}</definedName>
    <definedName name="x" hidden="1">{"'Eng (page2)'!$A$1:$D$52"}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localSheetId="4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3" hidden="1">{"'Changes Log'!$A$1:$F$25"}</definedName>
    <definedName name="xd" localSheetId="4" hidden="1">{"'Changes Log'!$A$1:$F$25"}</definedName>
    <definedName name="xd" localSheetId="6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localSheetId="3" hidden="1">#REF!</definedName>
    <definedName name="XRefCopy1" localSheetId="4" hidden="1">#REF!</definedName>
    <definedName name="XRefCopy1" localSheetId="6" hidden="1">#REF!</definedName>
    <definedName name="XRefCopy1" hidden="1">#REF!</definedName>
    <definedName name="XRefCopy13" localSheetId="3" hidden="1">#REF!</definedName>
    <definedName name="XRefCopy13" localSheetId="4" hidden="1">#REF!</definedName>
    <definedName name="XRefCopy13" localSheetId="6" hidden="1">#REF!</definedName>
    <definedName name="XRefCopy13" hidden="1">#REF!</definedName>
    <definedName name="XRefCopy13Row" localSheetId="3" hidden="1">#REF!</definedName>
    <definedName name="XRefCopy13Row" localSheetId="4" hidden="1">#REF!</definedName>
    <definedName name="XRefCopy13Row" localSheetId="6" hidden="1">#REF!</definedName>
    <definedName name="XRefCopy13Row" hidden="1">#REF!</definedName>
    <definedName name="XRefCopy14" localSheetId="3" hidden="1">#REF!</definedName>
    <definedName name="XRefCopy14" localSheetId="4" hidden="1">#REF!</definedName>
    <definedName name="XRefCopy14" localSheetId="6" hidden="1">#REF!</definedName>
    <definedName name="XRefCopy14" hidden="1">#REF!</definedName>
    <definedName name="XRefCopy14Row" localSheetId="3" hidden="1">#REF!</definedName>
    <definedName name="XRefCopy14Row" localSheetId="4" hidden="1">#REF!</definedName>
    <definedName name="XRefCopy14Row" localSheetId="6" hidden="1">#REF!</definedName>
    <definedName name="XRefCopy14Row" hidden="1">#REF!</definedName>
    <definedName name="XRefCopy15Row" localSheetId="3" hidden="1">#REF!</definedName>
    <definedName name="XRefCopy15Row" localSheetId="4" hidden="1">#REF!</definedName>
    <definedName name="XRefCopy15Row" localSheetId="6" hidden="1">#REF!</definedName>
    <definedName name="XRefCopy15Row" hidden="1">#REF!</definedName>
    <definedName name="XRefCopy2" localSheetId="3" hidden="1">#REF!</definedName>
    <definedName name="XRefCopy2" localSheetId="4" hidden="1">#REF!</definedName>
    <definedName name="XRefCopy2" localSheetId="6" hidden="1">#REF!</definedName>
    <definedName name="XRefCopy2" hidden="1">#REF!</definedName>
    <definedName name="XRefCopy4Row" localSheetId="3" hidden="1">#REF!</definedName>
    <definedName name="XRefCopy4Row" localSheetId="4" hidden="1">#REF!</definedName>
    <definedName name="XRefCopy4Row" localSheetId="6" hidden="1">#REF!</definedName>
    <definedName name="XRefCopy4Row" hidden="1">#REF!</definedName>
    <definedName name="XRefCopy7Row" localSheetId="3" hidden="1">#REF!</definedName>
    <definedName name="XRefCopy7Row" localSheetId="4" hidden="1">#REF!</definedName>
    <definedName name="XRefCopy7Row" localSheetId="6" hidden="1">#REF!</definedName>
    <definedName name="XRefCopy7Row" hidden="1">#REF!</definedName>
    <definedName name="XRefCopyRangeCount" hidden="1">1</definedName>
    <definedName name="XRefPaste12Row" localSheetId="3" hidden="1">#REF!</definedName>
    <definedName name="XRefPaste12Row" localSheetId="4" hidden="1">#REF!</definedName>
    <definedName name="XRefPaste12Row" localSheetId="6" hidden="1">#REF!</definedName>
    <definedName name="XRefPaste12Row" hidden="1">#REF!</definedName>
    <definedName name="XRefPaste13Row" localSheetId="3" hidden="1">#REF!</definedName>
    <definedName name="XRefPaste13Row" localSheetId="4" hidden="1">#REF!</definedName>
    <definedName name="XRefPaste13Row" localSheetId="6" hidden="1">#REF!</definedName>
    <definedName name="XRefPaste13Row" hidden="1">#REF!</definedName>
    <definedName name="XRefPaste14Row" localSheetId="3" hidden="1">#REF!</definedName>
    <definedName name="XRefPaste14Row" localSheetId="4" hidden="1">#REF!</definedName>
    <definedName name="XRefPaste14Row" localSheetId="6" hidden="1">#REF!</definedName>
    <definedName name="XRefPaste14Row" hidden="1">#REF!</definedName>
    <definedName name="XRefPaste6Row" localSheetId="3" hidden="1">#REF!</definedName>
    <definedName name="XRefPaste6Row" localSheetId="4" hidden="1">#REF!</definedName>
    <definedName name="XRefPaste6Row" localSheetId="6" hidden="1">#REF!</definedName>
    <definedName name="XRefPaste6Row" hidden="1">#REF!</definedName>
    <definedName name="XRefPasteRangeCount" hidden="1">22</definedName>
    <definedName name="XS" localSheetId="3" hidden="1">{"'Eng (page2)'!$A$1:$D$52"}</definedName>
    <definedName name="XS" localSheetId="4" hidden="1">{"'Eng (page2)'!$A$1:$D$52"}</definedName>
    <definedName name="XS" localSheetId="6" hidden="1">{"'Eng (page2)'!$A$1:$D$52"}</definedName>
    <definedName name="XS" hidden="1">{"'Eng (page2)'!$A$1:$D$52"}</definedName>
    <definedName name="XSA" localSheetId="3" hidden="1">{"'Eng (page2)'!$A$1:$D$52"}</definedName>
    <definedName name="XSA" localSheetId="4" hidden="1">{"'Eng (page2)'!$A$1:$D$52"}</definedName>
    <definedName name="XSA" localSheetId="6" hidden="1">{"'Eng (page2)'!$A$1:$D$52"}</definedName>
    <definedName name="XSA" hidden="1">{"'Eng (page2)'!$A$1:$D$52"}</definedName>
    <definedName name="XSAX" localSheetId="3" hidden="1">{"'Eng (page2)'!$A$1:$D$52"}</definedName>
    <definedName name="XSAX" localSheetId="4" hidden="1">{"'Eng (page2)'!$A$1:$D$52"}</definedName>
    <definedName name="XSAX" localSheetId="6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3" hidden="1">{"'Eng (page2)'!$A$1:$D$52"}</definedName>
    <definedName name="XWC" localSheetId="4" hidden="1">{"'Eng (page2)'!$A$1:$D$52"}</definedName>
    <definedName name="XWC" localSheetId="6" hidden="1">{"'Eng (page2)'!$A$1:$D$52"}</definedName>
    <definedName name="XWC" hidden="1">{"'Eng (page2)'!$A$1:$D$52"}</definedName>
    <definedName name="xwee" localSheetId="3" hidden="1">{"'Model'!$A$1:$N$53"}</definedName>
    <definedName name="xwee" localSheetId="4" hidden="1">{"'Model'!$A$1:$N$53"}</definedName>
    <definedName name="xwee" localSheetId="6" hidden="1">{"'Model'!$A$1:$N$53"}</definedName>
    <definedName name="xwee" hidden="1">{"'Model'!$A$1:$N$53"}</definedName>
    <definedName name="xx" localSheetId="3" hidden="1">#REF!</definedName>
    <definedName name="xx" localSheetId="4" hidden="1">#REF!</definedName>
    <definedName name="xx" localSheetId="6" hidden="1">#REF!</definedName>
    <definedName name="xx" hidden="1">#REF!</definedName>
    <definedName name="xxcvcxfv" localSheetId="3" hidden="1">{"'Changes Log'!$A$1:$F$25"}</definedName>
    <definedName name="xxcvcxfv" localSheetId="4" hidden="1">{"'Changes Log'!$A$1:$F$25"}</definedName>
    <definedName name="xxcvcxfv" localSheetId="6" hidden="1">{"'Changes Log'!$A$1:$F$25"}</definedName>
    <definedName name="xxcvcxfv" hidden="1">{"'Changes Log'!$A$1:$F$25"}</definedName>
    <definedName name="XXIbnew" localSheetId="3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3" hidden="1">{#N/A,#N/A,FALSE,"CAT3516";#N/A,#N/A,FALSE,"CAT3608";#N/A,#N/A,FALSE,"Wartsila";#N/A,#N/A,FALSE,"Asm";#N/A,#N/A,FALSE,"DG cost"}</definedName>
    <definedName name="XXXX" localSheetId="4" hidden="1">{#N/A,#N/A,FALSE,"CAT3516";#N/A,#N/A,FALSE,"CAT3608";#N/A,#N/A,FALSE,"Wartsila";#N/A,#N/A,FALSE,"Asm";#N/A,#N/A,FALSE,"DG cost"}</definedName>
    <definedName name="XXXX" localSheetId="6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6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3" hidden="1">{"'Eng (page2)'!$A$1:$D$52"}</definedName>
    <definedName name="yhn" localSheetId="4" hidden="1">{"'Eng (page2)'!$A$1:$D$52"}</definedName>
    <definedName name="yhn" localSheetId="6" hidden="1">{"'Eng (page2)'!$A$1:$D$52"}</definedName>
    <definedName name="yhn" hidden="1">{"'Eng (page2)'!$A$1:$D$52"}</definedName>
    <definedName name="YHS" localSheetId="3" hidden="1">{"'Changes Log'!$A$1:$F$25"}</definedName>
    <definedName name="YHS" localSheetId="4" hidden="1">{"'Changes Log'!$A$1:$F$25"}</definedName>
    <definedName name="YHS" localSheetId="6" hidden="1">{"'Changes Log'!$A$1:$F$25"}</definedName>
    <definedName name="YHS" hidden="1">{"'Changes Log'!$A$1:$F$25"}</definedName>
    <definedName name="y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3" hidden="1">{"'Model'!$A$1:$N$53"}</definedName>
    <definedName name="yinyin" localSheetId="4" hidden="1">{"'Model'!$A$1:$N$53"}</definedName>
    <definedName name="yinyin" localSheetId="6" hidden="1">{"'Model'!$A$1:$N$53"}</definedName>
    <definedName name="yinyin" hidden="1">{"'Model'!$A$1:$N$53"}</definedName>
    <definedName name="YO" hidden="1">#REF!</definedName>
    <definedName name="YRE" localSheetId="3" hidden="1">{"'Eng (page2)'!$A$1:$D$52"}</definedName>
    <definedName name="YRE" localSheetId="4" hidden="1">{"'Eng (page2)'!$A$1:$D$52"}</definedName>
    <definedName name="YRE" localSheetId="6" hidden="1">{"'Eng (page2)'!$A$1:$D$52"}</definedName>
    <definedName name="YRE" hidden="1">{"'Eng (page2)'!$A$1:$D$52"}</definedName>
    <definedName name="ytry" localSheetId="3" hidden="1">{"'Eng (page2)'!$A$1:$D$52"}</definedName>
    <definedName name="ytry" localSheetId="4" hidden="1">{"'Eng (page2)'!$A$1:$D$52"}</definedName>
    <definedName name="ytry" localSheetId="6" hidden="1">{"'Eng (page2)'!$A$1:$D$52"}</definedName>
    <definedName name="ytry" hidden="1">{"'Eng (page2)'!$A$1:$D$52"}</definedName>
    <definedName name="YTU" localSheetId="3" hidden="1">{"'Eng (page2)'!$A$1:$D$52"}</definedName>
    <definedName name="YTU" localSheetId="4" hidden="1">{"'Eng (page2)'!$A$1:$D$52"}</definedName>
    <definedName name="YTU" localSheetId="6" hidden="1">{"'Eng (page2)'!$A$1:$D$52"}</definedName>
    <definedName name="YTU" hidden="1">{"'Eng (page2)'!$A$1:$D$52"}</definedName>
    <definedName name="ytyty" localSheetId="3" hidden="1">{"'Changes Log'!$A$1:$F$25"}</definedName>
    <definedName name="ytyty" localSheetId="4" hidden="1">{"'Changes Log'!$A$1:$F$25"}</definedName>
    <definedName name="ytyty" localSheetId="6" hidden="1">{"'Changes Log'!$A$1:$F$25"}</definedName>
    <definedName name="ytyty" hidden="1">{"'Changes Log'!$A$1:$F$25"}</definedName>
    <definedName name="ytytyt" localSheetId="3" hidden="1">{"'Changes Log'!$A$1:$F$25"}</definedName>
    <definedName name="ytytyt" localSheetId="4" hidden="1">{"'Changes Log'!$A$1:$F$25"}</definedName>
    <definedName name="ytytyt" localSheetId="6" hidden="1">{"'Changes Log'!$A$1:$F$25"}</definedName>
    <definedName name="ytytyt" hidden="1">{"'Changes Log'!$A$1:$F$25"}</definedName>
    <definedName name="yui" localSheetId="3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4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localSheetId="6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6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3" hidden="1">{"'Changes Log'!$A$1:$F$25"}</definedName>
    <definedName name="yuyuy" localSheetId="4" hidden="1">{"'Changes Log'!$A$1:$F$25"}</definedName>
    <definedName name="yuyuy" localSheetId="6" hidden="1">{"'Changes Log'!$A$1:$F$25"}</definedName>
    <definedName name="yuyuy" hidden="1">{"'Changes Log'!$A$1:$F$25"}</definedName>
    <definedName name="ywer" localSheetId="3" hidden="1">{"'Eng (page2)'!$A$1:$D$52"}</definedName>
    <definedName name="ywer" localSheetId="4" hidden="1">{"'Eng (page2)'!$A$1:$D$52"}</definedName>
    <definedName name="ywer" localSheetId="6" hidden="1">{"'Eng (page2)'!$A$1:$D$52"}</definedName>
    <definedName name="ywer" hidden="1">{"'Eng (page2)'!$A$1:$D$52"}</definedName>
    <definedName name="YWRW" localSheetId="3" hidden="1">{"'Eng (page2)'!$A$1:$D$52"}</definedName>
    <definedName name="YWRW" localSheetId="4" hidden="1">{"'Eng (page2)'!$A$1:$D$52"}</definedName>
    <definedName name="YWRW" localSheetId="6" hidden="1">{"'Eng (page2)'!$A$1:$D$52"}</definedName>
    <definedName name="YWRW" hidden="1">{"'Eng (page2)'!$A$1:$D$52"}</definedName>
    <definedName name="yyttr" localSheetId="3" hidden="1">{"'Changes Log'!$A$1:$F$25"}</definedName>
    <definedName name="yyttr" localSheetId="4" hidden="1">{"'Changes Log'!$A$1:$F$25"}</definedName>
    <definedName name="yyttr" localSheetId="6" hidden="1">{"'Changes Log'!$A$1:$F$25"}</definedName>
    <definedName name="yyttr" hidden="1">{"'Changes Log'!$A$1:$F$25"}</definedName>
    <definedName name="yyy" localSheetId="3" hidden="1">{"'Eng (page2)'!$A$1:$D$52"}</definedName>
    <definedName name="yyy" localSheetId="4" hidden="1">{"'Eng (page2)'!$A$1:$D$52"}</definedName>
    <definedName name="yyy" localSheetId="6" hidden="1">{"'Eng (page2)'!$A$1:$D$52"}</definedName>
    <definedName name="yyy" hidden="1">{"'Eng (page2)'!$A$1:$D$52"}</definedName>
    <definedName name="yyyy" localSheetId="3" hidden="1">{"'Changes Log'!$A$1:$F$25"}</definedName>
    <definedName name="yyyy" localSheetId="4" hidden="1">{"'Changes Log'!$A$1:$F$25"}</definedName>
    <definedName name="yyyy" localSheetId="6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localSheetId="3" hidden="1">#REF!,#REF!,#REF!,#REF!,#REF!,#REF!</definedName>
    <definedName name="Z_947F83E2_2FC3_11D4_8F9E_00A024037BF9_.wvu.Cols" localSheetId="4" hidden="1">#REF!,#REF!,#REF!,#REF!,#REF!,#REF!</definedName>
    <definedName name="Z_947F83E2_2FC3_11D4_8F9E_00A024037BF9_.wvu.Cols" localSheetId="6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3" hidden="1">#REF!,#REF!</definedName>
    <definedName name="Z_947F83E2_2FC3_11D4_8F9E_00A024037BF9_.wvu.Rows" localSheetId="4" hidden="1">#REF!,#REF!</definedName>
    <definedName name="Z_947F83E2_2FC3_11D4_8F9E_00A024037BF9_.wvu.Rows" localSheetId="6" hidden="1">#REF!,#REF!</definedName>
    <definedName name="Z_947F83E2_2FC3_11D4_8F9E_00A024037BF9_.wvu.Rows" hidden="1">#REF!,#REF!</definedName>
    <definedName name="Z_9668DB74_F6B7_11D5_84F8_00C04F163E1C_.wvu.Cols" localSheetId="3" hidden="1">#REF!,#REF!</definedName>
    <definedName name="Z_9668DB74_F6B7_11D5_84F8_00C04F163E1C_.wvu.Cols" localSheetId="4" hidden="1">#REF!,#REF!</definedName>
    <definedName name="Z_9668DB74_F6B7_11D5_84F8_00C04F163E1C_.wvu.Cols" localSheetId="6" hidden="1">#REF!,#REF!</definedName>
    <definedName name="Z_9668DB74_F6B7_11D5_84F8_00C04F163E1C_.wvu.Cols" hidden="1">#REF!,#REF!</definedName>
    <definedName name="Z_9668DB74_F6B7_11D5_84F8_00C04F163E1C_.wvu.PrintArea" localSheetId="3" hidden="1">#REF!</definedName>
    <definedName name="Z_9668DB74_F6B7_11D5_84F8_00C04F163E1C_.wvu.PrintArea" localSheetId="4" hidden="1">#REF!</definedName>
    <definedName name="Z_9668DB74_F6B7_11D5_84F8_00C04F163E1C_.wvu.PrintArea" localSheetId="6" hidden="1">#REF!</definedName>
    <definedName name="Z_9668DB74_F6B7_11D5_84F8_00C04F163E1C_.wvu.PrintArea" hidden="1">#REF!</definedName>
    <definedName name="Z_9668DB74_F6B7_11D5_84F8_00C04F163E1C_.wvu.Rows" localSheetId="3" hidden="1">#REF!,#REF!,#REF!,#REF!,#REF!,#REF!</definedName>
    <definedName name="Z_9668DB74_F6B7_11D5_84F8_00C04F163E1C_.wvu.Rows" localSheetId="4" hidden="1">#REF!,#REF!,#REF!,#REF!,#REF!,#REF!</definedName>
    <definedName name="Z_9668DB74_F6B7_11D5_84F8_00C04F163E1C_.wvu.Rows" localSheetId="6" hidden="1">#REF!,#REF!,#REF!,#REF!,#REF!,#REF!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localSheetId="3" hidden="1">#REF!,#REF!</definedName>
    <definedName name="Z_DD4787CB_7696_4B6C_9E26_0074A3DBD63C_.wvu.Cols" localSheetId="4" hidden="1">#REF!,#REF!</definedName>
    <definedName name="Z_DD4787CB_7696_4B6C_9E26_0074A3DBD63C_.wvu.Cols" localSheetId="6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3" hidden="1">{"'Eng (page2)'!$A$1:$D$52"}</definedName>
    <definedName name="zasx" localSheetId="4" hidden="1">{"'Eng (page2)'!$A$1:$D$52"}</definedName>
    <definedName name="zasx" localSheetId="6" hidden="1">{"'Eng (page2)'!$A$1:$D$52"}</definedName>
    <definedName name="zasx" hidden="1">{"'Eng (page2)'!$A$1:$D$52"}</definedName>
    <definedName name="zaxa" localSheetId="3" hidden="1">{"conso",#N/A,FALSE,"cash flow"}</definedName>
    <definedName name="zaxa" localSheetId="4" hidden="1">{"conso",#N/A,FALSE,"cash flow"}</definedName>
    <definedName name="zaxa" localSheetId="6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hidden="1">{"conso",#N/A,FALSE,"cash flow"}</definedName>
    <definedName name="ZD" localSheetId="3" hidden="1">{"'Eng (page2)'!$A$1:$D$52"}</definedName>
    <definedName name="ZD" localSheetId="4" hidden="1">{"'Eng (page2)'!$A$1:$D$52"}</definedName>
    <definedName name="ZD" localSheetId="6" hidden="1">{"'Eng (page2)'!$A$1:$D$52"}</definedName>
    <definedName name="ZD" hidden="1">{"'Eng (page2)'!$A$1:$D$52"}</definedName>
    <definedName name="ZD1copy" localSheetId="3" hidden="1">{"'Eng (page2)'!$A$1:$D$52"}</definedName>
    <definedName name="ZD1copy" localSheetId="4" hidden="1">{"'Eng (page2)'!$A$1:$D$52"}</definedName>
    <definedName name="ZD1copy" localSheetId="6" hidden="1">{"'Eng (page2)'!$A$1:$D$52"}</definedName>
    <definedName name="ZD1copy" hidden="1">{"'Eng (page2)'!$A$1:$D$52"}</definedName>
    <definedName name="zd300r" localSheetId="3" hidden="1">{"'Model'!$A$1:$N$53"}</definedName>
    <definedName name="zd300r" localSheetId="4" hidden="1">{"'Model'!$A$1:$N$53"}</definedName>
    <definedName name="zd300r" localSheetId="6" hidden="1">{"'Model'!$A$1:$N$53"}</definedName>
    <definedName name="zd300r" hidden="1">{"'Model'!$A$1:$N$53"}</definedName>
    <definedName name="ZDA" localSheetId="3" hidden="1">{"'Changes Log'!$A$1:$F$25"}</definedName>
    <definedName name="ZDA" localSheetId="4" hidden="1">{"'Changes Log'!$A$1:$F$25"}</definedName>
    <definedName name="ZDA" localSheetId="6" hidden="1">{"'Changes Log'!$A$1:$F$25"}</definedName>
    <definedName name="ZDA" hidden="1">{"'Changes Log'!$A$1:$F$25"}</definedName>
    <definedName name="ze" localSheetId="3" hidden="1">{"'Model'!$A$1:$N$53"}</definedName>
    <definedName name="ze" localSheetId="4" hidden="1">{"'Model'!$A$1:$N$53"}</definedName>
    <definedName name="ze" localSheetId="6" hidden="1">{"'Model'!$A$1:$N$53"}</definedName>
    <definedName name="ze" hidden="1">{"'Model'!$A$1:$N$53"}</definedName>
    <definedName name="ZL" localSheetId="3" hidden="1">{"'Eng (page2)'!$A$1:$D$52"}</definedName>
    <definedName name="ZL" localSheetId="4" hidden="1">{"'Eng (page2)'!$A$1:$D$52"}</definedName>
    <definedName name="ZL" localSheetId="6" hidden="1">{"'Eng (page2)'!$A$1:$D$52"}</definedName>
    <definedName name="ZL" hidden="1">{"'Eng (page2)'!$A$1:$D$52"}</definedName>
    <definedName name="zxc" localSheetId="3" hidden="1">{"'Eng (page2)'!$A$1:$D$52"}</definedName>
    <definedName name="zxc" localSheetId="4" hidden="1">{"'Eng (page2)'!$A$1:$D$52"}</definedName>
    <definedName name="zxc" localSheetId="6" hidden="1">{"'Eng (page2)'!$A$1:$D$52"}</definedName>
    <definedName name="zxc" hidden="1">{"'Eng (page2)'!$A$1:$D$52"}</definedName>
    <definedName name="zxcv" localSheetId="3" hidden="1">{"'Eng (page2)'!$A$1:$D$52"}</definedName>
    <definedName name="zxcv" localSheetId="4" hidden="1">{"'Eng (page2)'!$A$1:$D$52"}</definedName>
    <definedName name="zxcv" localSheetId="6" hidden="1">{"'Eng (page2)'!$A$1:$D$52"}</definedName>
    <definedName name="zxcv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6" hidden="1">{"'Eng (page2)'!$A$1:$D$52"}</definedName>
    <definedName name="zz" hidden="1">{"'Eng (page2)'!$A$1:$D$52"}</definedName>
    <definedName name="zzsc" localSheetId="3" hidden="1">{"'Model'!$A$1:$N$53"}</definedName>
    <definedName name="zzsc" localSheetId="4" hidden="1">{"'Model'!$A$1:$N$53"}</definedName>
    <definedName name="zzsc" localSheetId="6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localSheetId="3" hidden="1">{"'Model'!$A$1:$N$53"}</definedName>
    <definedName name="ก" localSheetId="4" hidden="1">{"'Model'!$A$1:$N$53"}</definedName>
    <definedName name="ก" localSheetId="6" hidden="1">{"'Model'!$A$1:$N$53"}</definedName>
    <definedName name="ก" hidden="1">{"'Model'!$A$1:$N$53"}</definedName>
    <definedName name="กก" localSheetId="3" hidden="1">{"'Model'!$A$1:$N$53"}</definedName>
    <definedName name="กก" localSheetId="4" hidden="1">{"'Model'!$A$1:$N$53"}</definedName>
    <definedName name="กก" localSheetId="6" hidden="1">{"'Model'!$A$1:$N$53"}</definedName>
    <definedName name="กก" hidden="1">{"'Model'!$A$1:$N$53"}</definedName>
    <definedName name="ขขขขข" localSheetId="3" hidden="1">{"'Sell_Office'!$C$5:$D$6"}</definedName>
    <definedName name="ขขขขข" localSheetId="4" hidden="1">{"'Sell_Office'!$C$5:$D$6"}</definedName>
    <definedName name="ขขขขข" localSheetId="6" hidden="1">{"'Sell_Office'!$C$5:$D$6"}</definedName>
    <definedName name="ขขขขข" hidden="1">{"'Sell_Office'!$C$5:$D$6"}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localSheetId="3" hidden="1">{"'Model'!$A$1:$N$53"}</definedName>
    <definedName name="เด" localSheetId="4" hidden="1">{"'Model'!$A$1:$N$53"}</definedName>
    <definedName name="เด" localSheetId="6" hidden="1">{"'Model'!$A$1:$N$53"}</definedName>
    <definedName name="เด" hidden="1">{"'Model'!$A$1:$N$53"}</definedName>
    <definedName name="แดดเก" localSheetId="3" hidden="1">{"'Model'!$A$1:$N$53"}</definedName>
    <definedName name="แดดเก" localSheetId="4" hidden="1">{"'Model'!$A$1:$N$53"}</definedName>
    <definedName name="แดดเก" localSheetId="6" hidden="1">{"'Model'!$A$1:$N$53"}</definedName>
    <definedName name="แดดเก" hidden="1">{"'Model'!$A$1:$N$53"}</definedName>
    <definedName name="แนวคำตอบ" localSheetId="3" hidden="1">{"'Model'!$A$1:$N$53"}</definedName>
    <definedName name="แนวคำตอบ" localSheetId="4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ป" localSheetId="3" hidden="1">{"'Model'!$A$1:$N$53"}</definedName>
    <definedName name="ป" localSheetId="4" hidden="1">{"'Model'!$A$1:$N$53"}</definedName>
    <definedName name="ป" localSheetId="6" hidden="1">{"'Model'!$A$1:$N$53"}</definedName>
    <definedName name="ป" hidden="1">{"'Model'!$A$1:$N$53"}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localSheetId="3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ร" localSheetId="3" hidden="1">{"'Model'!$A$1:$N$53"}</definedName>
    <definedName name="ร" localSheetId="4" hidden="1">{"'Model'!$A$1:$N$53"}</definedName>
    <definedName name="ร" localSheetId="6" hidden="1">{"'Model'!$A$1:$N$53"}</definedName>
    <definedName name="ร" hidden="1">{"'Model'!$A$1:$N$53"}</definedName>
    <definedName name="สบทร" localSheetId="3" hidden="1">{"'Model'!$A$1:$N$53"}</definedName>
    <definedName name="สบทร" localSheetId="4" hidden="1">{"'Model'!$A$1:$N$53"}</definedName>
    <definedName name="สบทร" localSheetId="6" hidden="1">{"'Model'!$A$1:$N$53"}</definedName>
    <definedName name="สบทร" hidden="1">{"'Model'!$A$1:$N$53"}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localSheetId="6" hidden="1">{"'Eng (page2)'!$A$1:$D$52"}</definedName>
    <definedName name="ส่วนลดจ่าย" hidden="1">{"'Eng (page2)'!$A$1:$D$52"}</definedName>
    <definedName name="หก" hidden="1">#REF!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3" hidden="1">{"'Model'!$A$1:$N$53"}</definedName>
    <definedName name="าาา" localSheetId="4" hidden="1">{"'Model'!$A$1:$N$53"}</definedName>
    <definedName name="าาา" localSheetId="6" hidden="1">{"'Model'!$A$1:$N$53"}</definedName>
    <definedName name="าาา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29" l="1"/>
  <c r="C64" i="29"/>
  <c r="G59" i="29"/>
  <c r="C59" i="29"/>
  <c r="G54" i="29"/>
  <c r="C54" i="29"/>
  <c r="G53" i="29"/>
  <c r="C53" i="29"/>
  <c r="G52" i="29"/>
  <c r="C52" i="29"/>
  <c r="G34" i="29"/>
  <c r="C34" i="29"/>
  <c r="G31" i="29"/>
  <c r="C31" i="29"/>
  <c r="G27" i="29"/>
  <c r="C27" i="29"/>
  <c r="G25" i="29"/>
  <c r="C25" i="29"/>
  <c r="G17" i="29"/>
  <c r="C17" i="29"/>
  <c r="I67" i="39"/>
  <c r="E67" i="39"/>
  <c r="G67" i="39"/>
  <c r="C67" i="39"/>
  <c r="I66" i="29"/>
  <c r="E66" i="29"/>
  <c r="G62" i="29" l="1"/>
  <c r="C62" i="29"/>
  <c r="G57" i="29"/>
  <c r="G66" i="29" s="1"/>
  <c r="C57" i="29"/>
  <c r="C66" i="29" s="1"/>
  <c r="N27" i="37"/>
  <c r="D55" i="25"/>
  <c r="T27" i="37" l="1"/>
  <c r="C28" i="21" l="1"/>
  <c r="G28" i="21"/>
  <c r="N18" i="38" l="1"/>
  <c r="N21" i="38" s="1"/>
  <c r="N18" i="37"/>
  <c r="T21" i="38"/>
  <c r="R21" i="38"/>
  <c r="P21" i="38"/>
  <c r="L21" i="38"/>
  <c r="J21" i="38"/>
  <c r="H21" i="38"/>
  <c r="F21" i="38"/>
  <c r="D21" i="38"/>
  <c r="V18" i="38"/>
  <c r="T18" i="38"/>
  <c r="Z21" i="37"/>
  <c r="V21" i="37"/>
  <c r="T21" i="37"/>
  <c r="R21" i="37"/>
  <c r="P21" i="37"/>
  <c r="N21" i="37"/>
  <c r="L21" i="37"/>
  <c r="J21" i="37"/>
  <c r="H21" i="37"/>
  <c r="F21" i="37"/>
  <c r="D21" i="37"/>
  <c r="X18" i="37"/>
  <c r="AB18" i="37" s="1"/>
  <c r="V18" i="37"/>
  <c r="E84" i="21"/>
  <c r="I84" i="21" l="1"/>
  <c r="G84" i="21"/>
  <c r="C84" i="21"/>
  <c r="I30" i="21"/>
  <c r="G30" i="21"/>
  <c r="E30" i="21"/>
  <c r="C30" i="21"/>
  <c r="I27" i="21"/>
  <c r="G27" i="21"/>
  <c r="E27" i="21"/>
  <c r="C27" i="21"/>
  <c r="I21" i="21"/>
  <c r="G21" i="21"/>
  <c r="E21" i="21"/>
  <c r="C21" i="21"/>
  <c r="C19" i="21"/>
  <c r="I19" i="21"/>
  <c r="G19" i="21"/>
  <c r="E19" i="21"/>
  <c r="C18" i="21"/>
  <c r="I18" i="21"/>
  <c r="G18" i="21"/>
  <c r="E18" i="21"/>
  <c r="C14" i="21"/>
  <c r="I14" i="21"/>
  <c r="G14" i="21"/>
  <c r="E14" i="21"/>
  <c r="C12" i="21"/>
  <c r="I12" i="21"/>
  <c r="G12" i="21"/>
  <c r="E12" i="21"/>
  <c r="T24" i="38"/>
  <c r="T20" i="38"/>
  <c r="V20" i="38" s="1"/>
  <c r="T19" i="38"/>
  <c r="V19" i="38" s="1"/>
  <c r="R27" i="37"/>
  <c r="V21" i="38" l="1"/>
  <c r="I42" i="39"/>
  <c r="G42" i="39"/>
  <c r="E42" i="39"/>
  <c r="C42" i="39"/>
  <c r="O48" i="42" l="1"/>
  <c r="P25" i="42"/>
  <c r="L25" i="42"/>
  <c r="J25" i="42"/>
  <c r="H25" i="42"/>
  <c r="F25" i="42"/>
  <c r="D25" i="42"/>
  <c r="T23" i="42"/>
  <c r="R20" i="42"/>
  <c r="P20" i="42"/>
  <c r="P27" i="42" s="1"/>
  <c r="N20" i="42"/>
  <c r="L20" i="42"/>
  <c r="L27" i="42" s="1"/>
  <c r="J20" i="42"/>
  <c r="J27" i="42" s="1"/>
  <c r="H20" i="42"/>
  <c r="H27" i="42" s="1"/>
  <c r="F20" i="42"/>
  <c r="F27" i="42" s="1"/>
  <c r="D20" i="42"/>
  <c r="D27" i="42" s="1"/>
  <c r="V19" i="42"/>
  <c r="T19" i="42"/>
  <c r="V18" i="42"/>
  <c r="V20" i="42" s="1"/>
  <c r="T18" i="42"/>
  <c r="T20" i="42" s="1"/>
  <c r="T14" i="42"/>
  <c r="V26" i="37"/>
  <c r="Z29" i="40"/>
  <c r="Z31" i="40" s="1"/>
  <c r="Q56" i="40"/>
  <c r="R31" i="40"/>
  <c r="N31" i="40"/>
  <c r="L31" i="40"/>
  <c r="J31" i="40"/>
  <c r="H31" i="40"/>
  <c r="F31" i="40"/>
  <c r="D31" i="40"/>
  <c r="V29" i="40"/>
  <c r="T24" i="40"/>
  <c r="R24" i="40"/>
  <c r="P24" i="40"/>
  <c r="N24" i="40"/>
  <c r="L24" i="40"/>
  <c r="J24" i="40"/>
  <c r="H24" i="40"/>
  <c r="F24" i="40"/>
  <c r="D24" i="40"/>
  <c r="Z24" i="40"/>
  <c r="X23" i="40"/>
  <c r="AB23" i="40" s="1"/>
  <c r="AB24" i="40" s="1"/>
  <c r="V23" i="40"/>
  <c r="V24" i="40" s="1"/>
  <c r="Z20" i="40"/>
  <c r="T20" i="40"/>
  <c r="T26" i="40" s="1"/>
  <c r="R20" i="40"/>
  <c r="R26" i="40" s="1"/>
  <c r="R33" i="40" s="1"/>
  <c r="P20" i="40"/>
  <c r="P26" i="40" s="1"/>
  <c r="N20" i="40"/>
  <c r="N26" i="40" s="1"/>
  <c r="N33" i="40" s="1"/>
  <c r="L20" i="40"/>
  <c r="L26" i="40" s="1"/>
  <c r="L33" i="40" s="1"/>
  <c r="J20" i="40"/>
  <c r="J26" i="40" s="1"/>
  <c r="H20" i="40"/>
  <c r="F20" i="40"/>
  <c r="F26" i="40" s="1"/>
  <c r="F33" i="40" s="1"/>
  <c r="D20" i="40"/>
  <c r="D26" i="40" s="1"/>
  <c r="D33" i="40" s="1"/>
  <c r="X19" i="40"/>
  <c r="AB19" i="40" s="1"/>
  <c r="V19" i="40"/>
  <c r="V20" i="40" s="1"/>
  <c r="X18" i="40"/>
  <c r="AB18" i="40" s="1"/>
  <c r="AB20" i="40" s="1"/>
  <c r="AB26" i="40" s="1"/>
  <c r="J33" i="40"/>
  <c r="V26" i="40" l="1"/>
  <c r="X20" i="40"/>
  <c r="H26" i="40"/>
  <c r="H33" i="40" s="1"/>
  <c r="V14" i="42"/>
  <c r="Z26" i="40"/>
  <c r="Z33" i="40" s="1"/>
  <c r="X24" i="40"/>
  <c r="X26" i="40" s="1"/>
  <c r="V14" i="40"/>
  <c r="X14" i="40" l="1"/>
  <c r="AB14" i="40" l="1"/>
  <c r="I53" i="39" l="1"/>
  <c r="I54" i="39" s="1"/>
  <c r="R24" i="42" s="1"/>
  <c r="G53" i="39"/>
  <c r="G54" i="39" s="1"/>
  <c r="R25" i="38" s="1"/>
  <c r="T25" i="38" s="1"/>
  <c r="V25" i="38" s="1"/>
  <c r="E53" i="39"/>
  <c r="E54" i="39" s="1"/>
  <c r="C53" i="39"/>
  <c r="C54" i="39" s="1"/>
  <c r="I26" i="39"/>
  <c r="G26" i="39"/>
  <c r="E26" i="39"/>
  <c r="C26" i="39"/>
  <c r="I18" i="39"/>
  <c r="G18" i="39"/>
  <c r="E18" i="39"/>
  <c r="C18" i="39"/>
  <c r="E17" i="29"/>
  <c r="I17" i="29"/>
  <c r="R25" i="42" l="1"/>
  <c r="R27" i="42" s="1"/>
  <c r="T24" i="42"/>
  <c r="T30" i="40"/>
  <c r="E28" i="39"/>
  <c r="E32" i="39" s="1"/>
  <c r="G28" i="39"/>
  <c r="G32" i="39" s="1"/>
  <c r="G35" i="39" s="1"/>
  <c r="C28" i="39"/>
  <c r="C32" i="39" s="1"/>
  <c r="C35" i="39" s="1"/>
  <c r="I28" i="39"/>
  <c r="I32" i="39" s="1"/>
  <c r="V30" i="40" l="1"/>
  <c r="T31" i="40"/>
  <c r="T33" i="40" s="1"/>
  <c r="V24" i="42"/>
  <c r="T25" i="42"/>
  <c r="T27" i="42" s="1"/>
  <c r="G60" i="39"/>
  <c r="G58" i="39" s="1"/>
  <c r="G10" i="21"/>
  <c r="C55" i="39"/>
  <c r="C65" i="39" s="1"/>
  <c r="C63" i="39" s="1"/>
  <c r="C10" i="21"/>
  <c r="G55" i="39"/>
  <c r="G65" i="39" s="1"/>
  <c r="G63" i="39" s="1"/>
  <c r="C60" i="39"/>
  <c r="E35" i="39"/>
  <c r="E10" i="21" s="1"/>
  <c r="E31" i="21" s="1"/>
  <c r="E43" i="21" s="1"/>
  <c r="I35" i="39"/>
  <c r="I10" i="21" s="1"/>
  <c r="X30" i="40" l="1"/>
  <c r="AB30" i="40" s="1"/>
  <c r="V31" i="40"/>
  <c r="V33" i="40" s="1"/>
  <c r="N24" i="38"/>
  <c r="V24" i="38" s="1"/>
  <c r="E60" i="39"/>
  <c r="E55" i="39"/>
  <c r="I60" i="39"/>
  <c r="I55" i="39"/>
  <c r="I58" i="39" l="1"/>
  <c r="E65" i="39"/>
  <c r="I65" i="39"/>
  <c r="E58" i="39"/>
  <c r="P29" i="40" l="1"/>
  <c r="N23" i="42"/>
  <c r="N25" i="42" s="1"/>
  <c r="N27" i="42" s="1"/>
  <c r="X29" i="40"/>
  <c r="P31" i="40"/>
  <c r="P33" i="40" s="1"/>
  <c r="I63" i="39"/>
  <c r="E63" i="39"/>
  <c r="V23" i="42" l="1"/>
  <c r="V25" i="42" s="1"/>
  <c r="V27" i="42" s="1"/>
  <c r="AB29" i="40"/>
  <c r="AB31" i="40" s="1"/>
  <c r="AB33" i="40" s="1"/>
  <c r="X31" i="40"/>
  <c r="X33" i="40" s="1"/>
  <c r="N14" i="37" l="1"/>
  <c r="T14" i="38"/>
  <c r="J94" i="25" l="1"/>
  <c r="J92" i="25"/>
  <c r="J91" i="25"/>
  <c r="J90" i="25"/>
  <c r="J87" i="25"/>
  <c r="J86" i="25"/>
  <c r="J85" i="25"/>
  <c r="P14" i="38"/>
  <c r="J93" i="25" s="1"/>
  <c r="F96" i="25"/>
  <c r="F92" i="25"/>
  <c r="F91" i="25"/>
  <c r="F90" i="25"/>
  <c r="F87" i="25"/>
  <c r="F86" i="25"/>
  <c r="F85" i="25"/>
  <c r="P14" i="37"/>
  <c r="F93" i="25" s="1"/>
  <c r="J95" i="25" l="1"/>
  <c r="V20" i="37" l="1"/>
  <c r="V19" i="37"/>
  <c r="V23" i="37" l="1"/>
  <c r="T28" i="37"/>
  <c r="T23" i="37" l="1"/>
  <c r="T30" i="37" s="1"/>
  <c r="Z23" i="37"/>
  <c r="R23" i="37"/>
  <c r="P23" i="37"/>
  <c r="N23" i="37"/>
  <c r="L23" i="37"/>
  <c r="J23" i="37"/>
  <c r="H23" i="37"/>
  <c r="F23" i="37"/>
  <c r="D23" i="37"/>
  <c r="E7" i="21" l="1"/>
  <c r="G7" i="21"/>
  <c r="I7" i="21"/>
  <c r="C7" i="21"/>
  <c r="G53" i="21" l="1"/>
  <c r="C53" i="21"/>
  <c r="I53" i="21"/>
  <c r="E53" i="21"/>
  <c r="Q39" i="38"/>
  <c r="P26" i="38"/>
  <c r="L26" i="38"/>
  <c r="J26" i="38"/>
  <c r="J28" i="38" s="1"/>
  <c r="H90" i="25" s="1"/>
  <c r="H26" i="38"/>
  <c r="F26" i="38"/>
  <c r="F28" i="38" s="1"/>
  <c r="H86" i="25" s="1"/>
  <c r="D26" i="38"/>
  <c r="D28" i="38" s="1"/>
  <c r="H85" i="25" s="1"/>
  <c r="Q48" i="37"/>
  <c r="P28" i="37"/>
  <c r="P30" i="37" s="1"/>
  <c r="D93" i="25" s="1"/>
  <c r="L28" i="37"/>
  <c r="L30" i="37" s="1"/>
  <c r="D91" i="25" s="1"/>
  <c r="J28" i="37"/>
  <c r="J30" i="37" s="1"/>
  <c r="D90" i="25" s="1"/>
  <c r="H28" i="37"/>
  <c r="H30" i="37" s="1"/>
  <c r="D87" i="25" s="1"/>
  <c r="F28" i="37"/>
  <c r="F30" i="37" s="1"/>
  <c r="D86" i="25" s="1"/>
  <c r="D28" i="37"/>
  <c r="D30" i="37" s="1"/>
  <c r="D85" i="25" s="1"/>
  <c r="X20" i="37"/>
  <c r="AB20" i="37" s="1"/>
  <c r="E7" i="29"/>
  <c r="E41" i="29" s="1"/>
  <c r="G7" i="29"/>
  <c r="G41" i="29" s="1"/>
  <c r="I7" i="29"/>
  <c r="I41" i="29" s="1"/>
  <c r="C7" i="29"/>
  <c r="C41" i="29" s="1"/>
  <c r="X19" i="37" l="1"/>
  <c r="X21" i="37" s="1"/>
  <c r="AB19" i="37" l="1"/>
  <c r="X23" i="37"/>
  <c r="AB21" i="37" l="1"/>
  <c r="AB23" i="37" s="1"/>
  <c r="E25" i="29"/>
  <c r="E27" i="29" s="1"/>
  <c r="F21" i="25"/>
  <c r="J21" i="25"/>
  <c r="H21" i="25"/>
  <c r="D21" i="25" l="1"/>
  <c r="R28" i="37" l="1"/>
  <c r="R30" i="37" s="1"/>
  <c r="V27" i="37"/>
  <c r="R26" i="38"/>
  <c r="V28" i="37" l="1"/>
  <c r="X27" i="37"/>
  <c r="AB27" i="37" s="1"/>
  <c r="AC27" i="37" s="1"/>
  <c r="R28" i="38"/>
  <c r="T26" i="38"/>
  <c r="T28" i="38" s="1"/>
  <c r="H94" i="25" s="1"/>
  <c r="D58" i="25" l="1"/>
  <c r="C90" i="21" l="1"/>
  <c r="G90" i="21"/>
  <c r="J67" i="25" l="1"/>
  <c r="H67" i="25"/>
  <c r="F67" i="25"/>
  <c r="D67" i="25"/>
  <c r="J58" i="25"/>
  <c r="H58" i="25"/>
  <c r="F58" i="25"/>
  <c r="H69" i="25" l="1"/>
  <c r="D35" i="25" l="1"/>
  <c r="H35" i="25" l="1"/>
  <c r="H37" i="25" l="1"/>
  <c r="D37" i="25" l="1"/>
  <c r="I25" i="29" l="1"/>
  <c r="C68" i="21"/>
  <c r="I27" i="29" l="1"/>
  <c r="E31" i="29"/>
  <c r="E34" i="29" s="1"/>
  <c r="E59" i="29" s="1"/>
  <c r="E57" i="29" s="1"/>
  <c r="I31" i="29" l="1"/>
  <c r="I34" i="29" s="1"/>
  <c r="I59" i="29" s="1"/>
  <c r="I57" i="29" s="1"/>
  <c r="V26" i="38" l="1"/>
  <c r="W26" i="38" s="1"/>
  <c r="N26" i="38"/>
  <c r="N28" i="38" s="1"/>
  <c r="H92" i="25" s="1"/>
  <c r="G31" i="21"/>
  <c r="C31" i="21" l="1"/>
  <c r="G68" i="21"/>
  <c r="C43" i="21" l="1"/>
  <c r="J12" i="32"/>
  <c r="J13" i="32"/>
  <c r="J7" i="32"/>
  <c r="J8" i="32"/>
  <c r="E46" i="32" l="1"/>
  <c r="O35" i="32"/>
  <c r="K12" i="32" l="1"/>
  <c r="K7" i="32"/>
  <c r="C4" i="28" l="1"/>
  <c r="C3" i="28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68" i="21" l="1"/>
  <c r="I52" i="29" l="1"/>
  <c r="E52" i="29"/>
  <c r="E53" i="29" s="1"/>
  <c r="A1" i="29"/>
  <c r="A35" i="29" s="1"/>
  <c r="I53" i="29" l="1"/>
  <c r="C9" i="28"/>
  <c r="B3" i="28"/>
  <c r="C46" i="21" l="1"/>
  <c r="C87" i="21" s="1"/>
  <c r="E54" i="29"/>
  <c r="E64" i="29" s="1"/>
  <c r="E62" i="29" s="1"/>
  <c r="I54" i="29" l="1"/>
  <c r="I64" i="29" l="1"/>
  <c r="I62" i="29" s="1"/>
  <c r="I68" i="21" l="1"/>
  <c r="C62" i="8" l="1"/>
  <c r="E62" i="8"/>
  <c r="I62" i="8"/>
  <c r="G62" i="8"/>
  <c r="A1" i="8" l="1"/>
  <c r="A47" i="8" s="1"/>
  <c r="A70" i="25"/>
  <c r="A38" i="25"/>
  <c r="I64" i="8" l="1"/>
  <c r="I45" i="8"/>
  <c r="E64" i="8"/>
  <c r="E45" i="8"/>
  <c r="E66" i="8" l="1"/>
  <c r="I66" i="8"/>
  <c r="E68" i="8" l="1"/>
  <c r="I68" i="8"/>
  <c r="E46" i="21"/>
  <c r="J69" i="25"/>
  <c r="F35" i="25"/>
  <c r="J35" i="25"/>
  <c r="F69" i="25"/>
  <c r="J37" i="25" l="1"/>
  <c r="F37" i="25"/>
  <c r="E87" i="21"/>
  <c r="E89" i="21" l="1"/>
  <c r="E91" i="21" s="1"/>
  <c r="I31" i="21"/>
  <c r="I43" i="21" s="1"/>
  <c r="I46" i="21" s="1"/>
  <c r="I87" i="21" l="1"/>
  <c r="I89" i="21" s="1"/>
  <c r="I91" i="21" s="1"/>
  <c r="H28" i="38" l="1"/>
  <c r="H87" i="25" s="1"/>
  <c r="G45" i="8"/>
  <c r="C45" i="8"/>
  <c r="C64" i="8" l="1"/>
  <c r="G64" i="8"/>
  <c r="C66" i="8" l="1"/>
  <c r="G66" i="8"/>
  <c r="G68" i="8" l="1"/>
  <c r="D69" i="25" l="1"/>
  <c r="C68" i="8" l="1"/>
  <c r="C89" i="21" l="1"/>
  <c r="C91" i="21" l="1"/>
  <c r="C96" i="21" s="1"/>
  <c r="P28" i="38" l="1"/>
  <c r="H93" i="25" s="1"/>
  <c r="L28" i="38" l="1"/>
  <c r="H91" i="25" s="1"/>
  <c r="V14" i="38"/>
  <c r="V28" i="38" s="1"/>
  <c r="J97" i="25" l="1"/>
  <c r="H95" i="25"/>
  <c r="H97" i="25" s="1"/>
  <c r="H99" i="25" s="1"/>
  <c r="H100" i="25" s="1"/>
  <c r="J99" i="25" l="1"/>
  <c r="V30" i="38"/>
  <c r="J100" i="25" l="1"/>
  <c r="G43" i="21" l="1"/>
  <c r="G46" i="21" s="1"/>
  <c r="G87" i="21" l="1"/>
  <c r="G89" i="21" l="1"/>
  <c r="G91" i="21" s="1"/>
  <c r="G96" i="21" s="1"/>
  <c r="V14" i="37" l="1"/>
  <c r="V30" i="37" s="1"/>
  <c r="D94" i="25" s="1"/>
  <c r="F94" i="25" l="1"/>
  <c r="F95" i="25" s="1"/>
  <c r="X14" i="37"/>
  <c r="AB14" i="37" l="1"/>
  <c r="F97" i="25" l="1"/>
  <c r="F99" i="25" l="1"/>
  <c r="F100" i="25" l="1"/>
  <c r="C58" i="39"/>
  <c r="N26" i="37" s="1"/>
  <c r="Z26" i="37"/>
  <c r="Z28" i="37" s="1"/>
  <c r="Z30" i="37" s="1"/>
  <c r="D96" i="25" s="1"/>
  <c r="N28" i="37" l="1"/>
  <c r="N30" i="37" s="1"/>
  <c r="D92" i="25" s="1"/>
  <c r="D95" i="25" s="1"/>
  <c r="D97" i="25" s="1"/>
  <c r="D99" i="25" s="1"/>
  <c r="D100" i="25" s="1"/>
  <c r="X26" i="37"/>
  <c r="X28" i="37" l="1"/>
  <c r="X30" i="37" s="1"/>
  <c r="AB26" i="37"/>
  <c r="AB28" i="37" s="1"/>
  <c r="AB30" i="37" l="1"/>
  <c r="AB32" i="37" s="1"/>
  <c r="AC28" i="37"/>
</calcChain>
</file>

<file path=xl/sharedStrings.xml><?xml version="1.0" encoding="utf-8"?>
<sst xmlns="http://schemas.openxmlformats.org/spreadsheetml/2006/main" count="748" uniqueCount="339">
  <si>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</si>
  <si>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</si>
  <si>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</si>
  <si>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</si>
  <si>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30 กันยายน</t>
  </si>
  <si>
    <t>หมายเหตุ</t>
  </si>
  <si>
    <t>(พันบาท)</t>
  </si>
  <si>
    <t xml:space="preserve">รายได้ 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</si>
  <si>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</si>
  <si>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</si>
  <si>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</si>
  <si>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</si>
  <si>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กําไรจากอัตราแลกเปลี่ยน</t>
  </si>
  <si>
    <t>รวมรายได้</t>
  </si>
  <si>
    <t>3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</si>
  <si>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</si>
  <si>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</si>
  <si>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</si>
  <si>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</si>
  <si>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</si>
  <si>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</si>
  <si>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ขาดทุนจากการวัดมูลค่าสินทรัพย์ทางการเงิน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</si>
  <si>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</si>
  <si>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</si>
  <si>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</si>
  <si>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 (ผลขาดทุน) จากการด้อยค่าซึ่งเป็นไปตาม TFRS9</t>
  </si>
  <si>
    <t>ส่วนแบ่งกำไร (ขาดทุน) ของการร่วมค้าที่ใช้วิธีส่วนได้เสีย</t>
  </si>
  <si>
    <t>กำไรจากการซื้อธุรกิจในราคาที่ต่ำกว่ามูลค่ายุติธรรม</t>
  </si>
  <si>
    <t>2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</si>
  <si>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</si>
  <si>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</si>
  <si>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</si>
  <si>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</si>
  <si>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</si>
  <si>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รายการที่อาจถูกจัดประเภทใหม่ไว้ในกำไรหรือขาดทุนในภายหลัง</t>
  </si>
  <si>
    <t>ส่วนแบ่งกำไรขาดทุนเบ็ดเสร็จอื่นของการร่วมค้า</t>
  </si>
  <si>
    <t xml:space="preserve">   ตามวิธีส่วนได้เสีย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</si>
  <si>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</si>
  <si>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</si>
  <si>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</si>
  <si>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</si>
  <si>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</si>
  <si>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</si>
  <si>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</si>
  <si>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รับรู้กำไรจากการขายเงินลงทุนเผื่อขายไปกำไรหรือขาดทุน</t>
  </si>
  <si>
    <t xml:space="preserve">  ตามวิธีส่วนได้เสีย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</si>
  <si>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</si>
  <si>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</si>
  <si>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</si>
  <si>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</si>
  <si>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</si>
  <si>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กำไร 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</si>
  <si>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</si>
  <si>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</si>
  <si>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</si>
  <si>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</si>
  <si>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</si>
  <si>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13</t>
  </si>
  <si>
    <t>งบฐานะการเงิน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</si>
  <si>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</si>
  <si>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</si>
  <si>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</si>
  <si>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</si>
  <si>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</si>
  <si>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</si>
  <si>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เงินให้กู้ยืมและดอกเบี้ยค้างรับแก่บริษัทย่อย</t>
  </si>
  <si>
    <t>สินทรัพย์ที่เกิดจากสัญญาหมุนเวียน</t>
  </si>
  <si>
    <t>สินค้าคงเหลือ</t>
  </si>
  <si>
    <t>ต้นทุนโครงการพัฒนาอสังหาริมทรัพย์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</si>
  <si>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</si>
  <si>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</si>
  <si>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</si>
  <si>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</si>
  <si>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</si>
  <si>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</si>
  <si>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เงินให้สินเชื่อแก่ลูกหนี้</t>
  </si>
  <si>
    <t>อสังหาริมทรัพย์เพื่อการลงทุน</t>
  </si>
  <si>
    <t xml:space="preserve">ที่ดิน อาคารและอุปกรณ์  </t>
  </si>
  <si>
    <t>ที่ดินรอการพัฒนา</t>
  </si>
  <si>
    <t>สินทรัพย์สิทธิการใช้</t>
  </si>
  <si>
    <t>สินทรัพย์ทางการเงินไม่หมุนเวียน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</si>
  <si>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</si>
  <si>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</si>
  <si>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</si>
  <si>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</si>
  <si>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</si>
  <si>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</si>
  <si>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</si>
  <si>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เงินกู้ยืมระยะสั้นจากบริษัทย่อย</t>
  </si>
  <si>
    <t>ประมาณการรับประกันคุณภาพ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</si>
  <si>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</si>
  <si>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</si>
  <si>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</si>
  <si>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</si>
  <si>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</si>
  <si>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</si>
  <si>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</si>
  <si>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</si>
  <si>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</si>
  <si>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</si>
  <si>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</si>
  <si>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</si>
  <si>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</si>
  <si>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</si>
  <si>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</si>
  <si>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</si>
  <si>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หุ้นทุนซื้อคืน</t>
  </si>
  <si>
    <t>ส่วนเกินมูลค่าหุ้นสามัญ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</si>
  <si>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</si>
  <si>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</si>
  <si>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</si>
  <si>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</si>
  <si>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</si>
  <si>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</si>
  <si>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</si>
  <si>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รายได้ค่าเช่ายานพาหนะ</t>
  </si>
  <si>
    <t>ต้นทุนค่าเช่ายานพาหนะ</t>
  </si>
  <si>
    <t>กำไรขาดทุนเบ็ดเสร็จอื่น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</si>
  <si>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</si>
  <si>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</si>
  <si>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 xml:space="preserve">งบการเงินรวม </t>
  </si>
  <si>
    <t>ส่วนเกินทุน</t>
  </si>
  <si>
    <t>การเปลี่ยนแปลง</t>
  </si>
  <si>
    <t>รวม</t>
  </si>
  <si>
    <t>ส่วนได้เสียที่</t>
  </si>
  <si>
    <t>ส่วนเกิน</t>
  </si>
  <si>
    <t>จากการจ่าย</t>
  </si>
  <si>
    <t>ทุนสำรอง</t>
  </si>
  <si>
    <t>สำรอง</t>
  </si>
  <si>
    <t>ผ่านกำไรขาดทุน</t>
  </si>
  <si>
    <t>องค์ประกอบอื่น</t>
  </si>
  <si>
    <t>รวมส่วนของ</t>
  </si>
  <si>
    <t>ไม่มีอำนาจ</t>
  </si>
  <si>
    <t>ชำระแล้ว</t>
  </si>
  <si>
    <t>มูลค่าหุ้นสามัญ</t>
  </si>
  <si>
    <t>โดยใช้หุ้นเป็นเกณฑ์</t>
  </si>
  <si>
    <t xml:space="preserve">ตามกฎหมาย </t>
  </si>
  <si>
    <t>ยังไม่ได้จัดสรร</t>
  </si>
  <si>
    <t>เบ็ดเสร็จอื่น</t>
  </si>
  <si>
    <t>ของส่วนของผู้ถือหุ้น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</si>
  <si>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</si>
  <si>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</si>
  <si>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</si>
  <si>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</si>
  <si>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หุ้นทุนซื้อคืน</t>
  </si>
  <si>
    <t xml:space="preserve">    เงินปันผลให้ผู้ถือหุ้นของบริษัท</t>
  </si>
  <si>
    <t xml:space="preserve">กำไรสะสม 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</si>
  <si>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</si>
  <si>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</si>
  <si>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</si>
  <si>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ทุนที่ออกและ</t>
  </si>
  <si>
    <t>สัดส่วนการถือหุ้น</t>
  </si>
  <si>
    <t>ในบริษัทย่อย</t>
  </si>
  <si>
    <t>รวมการเปลี่ยนแปลงในส่วนได้เสียในบริษัทย่อย</t>
  </si>
  <si>
    <t xml:space="preserve">   กำไร</t>
  </si>
  <si>
    <t>ส่วนเกินมูลค่า</t>
  </si>
  <si>
    <t>หุ้นสามัญ</t>
  </si>
  <si>
    <t>เงินกู้ยืมระยะยาวจากสถาบันการเงิน</t>
  </si>
  <si>
    <t xml:space="preserve">   จัดสรรแล้ว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</si>
  <si>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</si>
  <si>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</si>
  <si>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</si>
  <si>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</si>
  <si>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</si>
  <si>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เงินสดจ่ายภาษีเงินได้นิติบุคคล</t>
  </si>
  <si>
    <t>เงินสดจ่ายผลประโยชน์พนักงาน</t>
  </si>
  <si>
    <t>กระแสเงินสดจากกิจกรรมลงทุน</t>
  </si>
  <si>
    <t>เงินให้กู้ยืมแก่บริษัทย่อยสุทธิ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</si>
  <si>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</si>
  <si>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</si>
  <si>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เงินสดจ่ายเพื่อซื้อที่ดินรอการพัฒนา</t>
  </si>
  <si>
    <t>เงินสดจ่ายเพื่อซื้อสินทรัพย์ไม่มีตัวตน</t>
  </si>
  <si>
    <t>เงินสดจ่ายเพื่อการลงทุนในอสังหาริมทรัพย์เพื่อการลงทุน</t>
  </si>
  <si>
    <t>เงินสดจ่ายจากการซื้อสินทรัพย์ทางการเงินไม่หมุนเวียน</t>
  </si>
  <si>
    <t>เงินสดรับจากการขายเงินลงทุนในบริษัทย่อย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</si>
  <si>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</si>
  <si>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</si>
  <si>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</si>
  <si>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</si>
  <si>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</si>
  <si>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</si>
  <si>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ก่อนผลกระทบของอัตราแลกเปลี่ยน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</si>
  <si>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</si>
  <si>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</si>
  <si>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บาท</t>
  </si>
  <si>
    <t>NFS#8 Share capital</t>
  </si>
  <si>
    <t>Q2'23</t>
  </si>
  <si>
    <t>YE'22</t>
  </si>
  <si>
    <t>6 months</t>
  </si>
  <si>
    <t>3 months</t>
  </si>
  <si>
    <t>As at 30 June 2023</t>
  </si>
  <si>
    <t>จำนวนหุ้น</t>
  </si>
  <si>
    <t>6 Months</t>
  </si>
  <si>
    <t>Date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</si>
  <si>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</si>
  <si>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</si>
  <si>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</si>
  <si>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</si>
  <si>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</si>
  <si>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</si>
  <si>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</si>
  <si>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</si>
  <si>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</si>
  <si>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</si>
  <si>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</si>
  <si>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</si>
  <si>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</si>
  <si>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</si>
  <si>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3 Months</t>
  </si>
  <si>
    <t>Date Start</t>
  </si>
  <si>
    <t>Date Ended</t>
  </si>
  <si>
    <t>ต้นทุนขายฝั่ง Conso ทั้ง 3เดือนและ 6เดือน ทำไมถึงลดลง</t>
  </si>
  <si>
    <t>ค่าเฟด</t>
  </si>
  <si>
    <t>Ordinary share</t>
  </si>
  <si>
    <t>Par</t>
  </si>
  <si>
    <t>Premium</t>
  </si>
  <si>
    <t>Q1'22</t>
  </si>
  <si>
    <t>Q2'22</t>
  </si>
  <si>
    <t>Q1</t>
  </si>
  <si>
    <t>Q2</t>
  </si>
  <si>
    <t>For 6 months period ended 30 June 2022</t>
  </si>
  <si>
    <t>Register</t>
  </si>
  <si>
    <t>No. of shares</t>
  </si>
  <si>
    <t>Remaining share</t>
  </si>
  <si>
    <t>Portion</t>
  </si>
  <si>
    <t>Weighted share capital</t>
  </si>
  <si>
    <t>Per share</t>
  </si>
  <si>
    <t>Par value</t>
  </si>
  <si>
    <t>share premium</t>
  </si>
  <si>
    <t>Beginning</t>
  </si>
  <si>
    <t>Reduction</t>
  </si>
  <si>
    <t>Increase</t>
  </si>
  <si>
    <t>Ending</t>
  </si>
  <si>
    <t>Issued and paid-up share</t>
  </si>
  <si>
    <t>Equity issuance fees</t>
  </si>
  <si>
    <t>Transfer to R/E (deficit)</t>
  </si>
  <si>
    <t>Net share premium</t>
  </si>
  <si>
    <t>Share capital increased - Private placement</t>
  </si>
  <si>
    <t>Share paid-up (PP1)</t>
  </si>
  <si>
    <t>Share paid-up (PP2)</t>
  </si>
  <si>
    <t>Share paid-up (PP3)</t>
  </si>
  <si>
    <t>Share paid-up (PP4)</t>
  </si>
  <si>
    <t>Share increase</t>
  </si>
  <si>
    <t>For 3 months period ended 30 June 2022</t>
  </si>
  <si>
    <t>For 3 months period ended 31 March 2022</t>
  </si>
  <si>
    <t>Share capital paid-up (Private placement)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</si>
  <si>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</si>
  <si>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</si>
  <si>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</si>
  <si>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</si>
  <si>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รวมรายการกับผู้ถือหุ้นที่บันทึกโดยตรงเข้าส่วนของผู้ถือหุ้น</t>
  </si>
  <si>
    <t>ส่วนเกินทุนจากการจ่ายโดยใช้หุ้นเป็นเกณฑ์</t>
  </si>
  <si>
    <t xml:space="preserve">   ขาดทุนเบ็ดเสร็จอื่น</t>
  </si>
  <si>
    <t>ส่วนเกินทุนจาก</t>
  </si>
  <si>
    <t xml:space="preserve">   กำไร (ขาดทุน)</t>
  </si>
  <si>
    <t>(กำไร) ขาดทุนจากการจำหน่ายอาคารและอุปกรณ์</t>
  </si>
  <si>
    <t>เงินสดรับจากดอกเบี้ยรับ</t>
  </si>
  <si>
    <t xml:space="preserve">    การจัดสรรส่วนทุนให้ผู้ถือหุ้น</t>
  </si>
  <si>
    <t>รายได้จากการขายสินค้า</t>
  </si>
  <si>
    <t>ต้นทุนขายสินค้า</t>
  </si>
  <si>
    <t>บริษัท ซีแอล เวนเจอร์ จำกัด (มหาชน) และบริษัทย่อย</t>
  </si>
  <si>
    <t>ยอดคงเหลือ ณ วันที่ 1 มกราคม 2568</t>
  </si>
  <si>
    <t>เงินลงทุนในบริษัทร่วมและการร่วมค้า</t>
  </si>
  <si>
    <t>เงินเบิกเกินบัญชีและเงินกู้ยืมระยะสั้นจากสถาบันการเงิน</t>
  </si>
  <si>
    <t xml:space="preserve">   ส่วนที่ถึงกำหนดชำระภายในหนึ่งปี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</si>
  <si>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</si>
  <si>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และบุคคลหรือกิจการอื่นที่เกี่ยวข้องกัน</t>
  </si>
  <si>
    <t xml:space="preserve">       ทุนสำรองตามกฎหมาย</t>
  </si>
  <si>
    <t xml:space="preserve">       สำรองหุ้นทุนซื้อคืน</t>
  </si>
  <si>
    <t xml:space="preserve"> </t>
  </si>
  <si>
    <t>รายได้จากการให้เช่าและบริการ</t>
  </si>
  <si>
    <t>ต้นทุนการให้เช่าและบริการ</t>
  </si>
  <si>
    <t>ส่วนแบ่งขาดทุนของการร่วมค้าและบริษัทร่วมที่ใช้วิธีส่วนได้เสีย</t>
  </si>
  <si>
    <t xml:space="preserve">    ลดหุ้นสามัญ</t>
  </si>
  <si>
    <t xml:space="preserve">    การสูญเสียอำนาจการควบคุมในบริษัทย่อย</t>
  </si>
  <si>
    <t>ประมาณการหนี้สินสำหรับผลประโยชน์พนักงาน</t>
  </si>
  <si>
    <t>กำไรจากการสูญเสียอำนาจการควบคุมในบริษัทย่อย</t>
  </si>
  <si>
    <t>กำไรจากการวัดมูลค่ายุติธรรมของสิทธิในการขายหุ้น</t>
  </si>
  <si>
    <t>กำไรจากการจำหน่ายสินทรัพย์ที่ไม่ได้ใช้ดำเนินงาน</t>
  </si>
  <si>
    <t>เงินสดรับจากการขายสินทรัพย์ที่ไม่ได้ใช้ดำเนินงาน</t>
  </si>
  <si>
    <t>เงินสดลดลงจากการขายเงินลงทุนในบริษัทย่อย</t>
  </si>
  <si>
    <t>เงินสดรับจากเงินกู้ยืมระยะสั้นจากกิจการอื่น</t>
  </si>
  <si>
    <t>เงินสดรับจากเงินกู้ยืมระยะสั้นจากบริษัทย่อย</t>
  </si>
  <si>
    <t>ผลกระทบของอัตราแลกเปลี่ยนที่มีต่อเงินสดและรายการเทียบเท่าเงินสด</t>
  </si>
  <si>
    <t>ของบริษัทร่วม</t>
  </si>
  <si>
    <t>ที่ใช้วิธีส่วนได้เสีย</t>
  </si>
  <si>
    <t>เงินเบิกเกินบัญชีและเงินกู้ยืมระยะสั้นจากสถาบันการเงินเพิ่มขึ้น</t>
  </si>
  <si>
    <t>ค่าใช้จ่ายภาษีเงินได้</t>
  </si>
  <si>
    <t>ผลขาดทุนจากเงินลงทุนในตราสารทุนที่กำหนดให้</t>
  </si>
  <si>
    <t>(กลับรายการ) ผลขาดทุนจากการด้อยค่าด้านเครดิตที่คาดว่าจะเกิดขึ้น</t>
  </si>
  <si>
    <t xml:space="preserve">กลับรายการผลขาดทุนจากการปรับมูลค่าสินค้า </t>
  </si>
  <si>
    <t xml:space="preserve">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</si>
  <si>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</si>
  <si>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ผลขาดทุนจาก</t>
  </si>
  <si>
    <t>(ไม่ได้ตรวจสอบ)</t>
  </si>
  <si>
    <t>ขาดทุนเบ็ดเสร็จอื่นสำหรับงวด - สุทธิจากภาษี</t>
  </si>
  <si>
    <t>กำไร (ขาดทุน) เบ็ดเสร็จสำหรับงวด</t>
  </si>
  <si>
    <t>กำไร (ขาดทุน) เบ็ดเสร็จรวมสำหรับงวด</t>
  </si>
  <si>
    <t>งบการเปลี่ยนแปลงส่วนของผู้ถือหุ้น (ไม่ได้ตรวจสอบ)</t>
  </si>
  <si>
    <t>ยอดคงเหลือ ณ วันที่ 1 มกราคม 2569</t>
  </si>
  <si>
    <t>งบกระแสเงินสด (ไม่ได้ตรวจสอบ)</t>
  </si>
  <si>
    <t xml:space="preserve">กำไรสำหรับงวด </t>
  </si>
  <si>
    <t>สินทรัพย์สิทธิการใช้เพิ่มขึ้นระหว่างงวด</t>
  </si>
  <si>
    <t>2, 8</t>
  </si>
  <si>
    <t>(กำไร) ขาดทุนจากการวัดมูลค่ายุติธรรมของหน่วยลงทุน</t>
  </si>
  <si>
    <t>กลับรายการประมาณการรับประกันคุณภาพ</t>
  </si>
  <si>
    <t>กำไรจากการยกเลิกสัญญาเช่า</t>
  </si>
  <si>
    <t>30 มิถุนายน</t>
  </si>
  <si>
    <t>รายได้เงินปันผล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</si>
  <si>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</si>
  <si>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</si>
  <si>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2568</t>
  </si>
  <si>
    <t>การเปลี่ยนแปลงในส่วนได้เสียในบริษัทย่อย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</si>
  <si>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</si>
  <si>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</si>
  <si>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</si>
  <si>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</si>
  <si>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เงินปันผลรับ</t>
  </si>
  <si>
    <t>เงินให้กู้ยืมแก่บริษัทร่วมสุทธิ</t>
  </si>
  <si>
    <t>เงินสดจ่ายเพื่อชำระเงินกู้ยืมระยะสั้นจากกิจการอื่น</t>
  </si>
  <si>
    <t>เงินปันผลจ่ายให้ผู้ถือหุ้นของบริษัท</t>
  </si>
  <si>
    <t>ผลขาดทุนจากการวัดมูลค่าใหม่ของผลประโยชน์พนักงานที่กำหนดไว้</t>
  </si>
  <si>
    <t>เงินสดและรายการเทียบเท่าเงินสดเพิ่มขึ้น (ลดลง) สุทธิ</t>
  </si>
  <si>
    <t>ซื้ออาคารและอุปกรณ์ที่ไม่ได้จ่ายเป็นเงินสด</t>
  </si>
  <si>
    <t>เงินสดจ่ายจากการลงทุนในบริษัทย่อย</t>
  </si>
  <si>
    <t>เงินสดจ่ายภายใต้ข้อตกลงจัดหาเงินทุนเพื่อจ่ายผู้ขาย</t>
  </si>
  <si>
    <t>เงินสดรับจากเงินกู้ยืมระยะสั้นจากบุคคลหรือกิจการอื่นที่เกี่ยวข้องกัน</t>
  </si>
  <si>
    <t>เงินสดที่จ่ายเพื่อซื้อหุ้นทุนซื้อคืน</t>
  </si>
  <si>
    <t xml:space="preserve">   (2569: หุ้นสามัญจำนวน 2,777,728,297 หุ้น มูลค่า 0.25 บาทต่อหุ้น,</t>
  </si>
  <si>
    <t xml:space="preserve">   2568: หุ้นสามัญจำนวน 2,877,728,297 หุ้น มูลค่า 0.25 บาทต่อหุ้น)</t>
  </si>
  <si>
    <t xml:space="preserve">   2568: หุ้นสามัญจำนวน 2,350,000,000 หุ้น มูลค่า 0.25 บาทต่อหุ้น)</t>
  </si>
  <si>
    <t xml:space="preserve">   (2569: หุ้นสามัญจำนวน 2,250,000,000 หุ้น มูลค่า 0.25 บาทต่อหุ้น,</t>
  </si>
  <si>
    <t>เงินให้กู้ยืมและดอกเบี้ยค้างรับแก่บริษัทร่วม</t>
  </si>
  <si>
    <t>ขาดทุนจากการตัดจำหน่ายอสังหาริมทรัพย์เพื่อการลงทุน</t>
  </si>
  <si>
    <t>ส่วนแบ่งขาดทุนเบ็ดเสร็จอื่นของบริษัทร่วมที่ใช้วิธีส่วนได้เสีย - สุทธิจากภาษี</t>
  </si>
  <si>
    <t>ส่วนแบ่งกำไร (ขาดทุน)</t>
  </si>
  <si>
    <t>กำไรจากอัตราแลกเปลี่ยนที่ยังไม่เกิดขึ้น</t>
  </si>
  <si>
    <t>กระแสเงินสดสุทธิใช้ไปในกิจกรรมจัดหาเงิน</t>
  </si>
  <si>
    <t>เงินสดจ่ายจากการซื้อสินทรัพย์ทางการเงินหมุนเวียนอื่น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</si>
</sst>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_-* \(#,##0\);_-* &quot;-&quot;??_-;_-@_-"/>
    <numFmt numFmtId="197" formatCode="_-* #,##0_-;\-* #,##0_-;_-* &quot;-&quot;??_-;_-@_-"/>
    <numFmt numFmtId="198" formatCode="_(* #,##0.0_);_(* \(#,##0.0\);_(* &quot;-&quot;??_);_(@_)"/>
    <numFmt numFmtId="199" formatCode="_-* #,##0.00_-;[Red]\ _-* \(#,##0.00\);&quot;-&quot;"/>
    <numFmt numFmtId="200" formatCode="_(* #,##0.00_);_(* \(#,##0.00\);_(* &quot;-&quot;???_);_(@_)"/>
    <numFmt numFmtId="201" formatCode="#,##0;\(#,##0\)"/>
    <numFmt numFmtId="202" formatCode="&quot;\&quot;#,##0.00;[Red]&quot;\&quot;&quot;\&quot;&quot;\&quot;&quot;\&quot;&quot;\&quot;&quot;\&quot;\-#,##0.00"/>
    <numFmt numFmtId="203" formatCode="&quot;\&quot;#,##0;[Red]&quot;\&quot;&quot;\&quot;\-#,##0"/>
    <numFmt numFmtId="204" formatCode="_ * #,##0_)\ _$_ ;_ * \(#,##0\)\ _$_ ;_ * &quot;-&quot;_)\ _$_ ;_ @_ "/>
    <numFmt numFmtId="205" formatCode="_ * ###,0&quot;.&quot;00_)\ _$_ ;_ * \(###,0&quot;.&quot;00\)\ _$_ ;_ * &quot;-&quot;??_)\ _$_ ;_ @_ "/>
    <numFmt numFmtId="206" formatCode="_ * ###,0&quot;.&quot;00_)\ &quot;$&quot;_ ;_ * \(###,0&quot;.&quot;00\)\ &quot;$&quot;_ ;_ * &quot;-&quot;??_)\ &quot;$&quot;_ ;_ @_ "/>
    <numFmt numFmtId="207" formatCode="###,0&quot;.&quot;00%\ ;[Red]\-###,0&quot;.&quot;00%\ "/>
    <numFmt numFmtId="208" formatCode="#,##0.00;\(#,##0.00\);\-\ \ \ "/>
    <numFmt numFmtId="209" formatCode="_-* #,##0.00\ _T_L_-;\-* #,##0.00\ _T_L_-;_-* &quot;-&quot;??\ _T_L_-;_-@_-"/>
    <numFmt numFmtId="210" formatCode="[&lt;=9999999]###\-####;\(###\)\ ###\-####"/>
    <numFmt numFmtId="211" formatCode="0.00_);\(0.00\)"/>
    <numFmt numFmtId="212" formatCode="0.00;[Red]0.00"/>
    <numFmt numFmtId="213" formatCode="&quot;¤&quot;\ #,##0;&quot;¤&quot;\ \-#,##0"/>
    <numFmt numFmtId="214" formatCode="General_)"/>
    <numFmt numFmtId="215" formatCode="#,##0.00;[Red]#,##0.00"/>
    <numFmt numFmtId="216" formatCode="m/d/yy\ h:mm"/>
    <numFmt numFmtId="217" formatCode="dd/mm/yyyy;@"/>
    <numFmt numFmtId="218" formatCode="#,##0.00\ &quot;F&quot;;\-#,##0.00\ &quot;F&quot;"/>
    <numFmt numFmtId="219" formatCode="[$-1070000]d/mm/yyyy;@"/>
    <numFmt numFmtId="220" formatCode="#,##0\ &quot;F&quot;;[Red]\-#,##0\ &quot;F&quot;"/>
    <numFmt numFmtId="221" formatCode="#,##0.000000;[Red]\(#,##0.000000\)"/>
    <numFmt numFmtId="222" formatCode="&quot;$&quot;#,##0;\(&quot;$&quot;#,##0\)"/>
    <numFmt numFmtId="223" formatCode="\$#,##0\ ;\(\$#,##0\)"/>
    <numFmt numFmtId="224" formatCode="dd\-mmm\-yy_)"/>
    <numFmt numFmtId="225" formatCode="0.00_)"/>
    <numFmt numFmtId="226" formatCode="0.0%"/>
    <numFmt numFmtId="227" formatCode="_(&quot;$&quot;* #,##0.0_);_(&quot;$&quot;* \(#,##0.0\);_(&quot;$&quot;* &quot;0.0&quot;_);_(@_)"/>
    <numFmt numFmtId="228" formatCode="_-* #,##0.00\ &quot;€&quot;_-;\-* #,##0.00\ &quot;€&quot;_-;_-* &quot;-&quot;??\ &quot;€&quot;_-;_-@_-"/>
    <numFmt numFmtId="229" formatCode="#,##0.00\ ;\-#,##0.00\ ;&quot; -&quot;#\ ;@\ "/>
    <numFmt numFmtId="230" formatCode="#,##0\ \ ;\(#,##0\)\ ;\—\ \ \ \ "/>
    <numFmt numFmtId="231" formatCode="_(&quot;฿&quot;* #,##0_);_(&quot;฿&quot;* \(#,##0\);_(&quot;฿&quot;* &quot;-&quot;_);_(@_)"/>
    <numFmt numFmtId="232" formatCode="0_ "/>
    <numFmt numFmtId="233" formatCode="000\-000"/>
    <numFmt numFmtId="234" formatCode="_-* #,##0.00_-;_-* #,##0.00\-;_-* &quot;-&quot;??_-;_-@_-"/>
    <numFmt numFmtId="235" formatCode="&quot;฿&quot;\t#,##0_);[Red]\(&quot;฿&quot;\t#,##0\)"/>
    <numFmt numFmtId="236" formatCode="_-* #,##0\ _m_k_-;\-* #,##0\ _m_k_-;_-* &quot;-&quot;\ _m_k_-;_-@_-"/>
    <numFmt numFmtId="237" formatCode="_-* #,##0.00\ _m_k_-;\-* #,##0.00\ _m_k_-;_-* &quot;-&quot;??\ _m_k_-;_-@_-"/>
    <numFmt numFmtId="238" formatCode="_-* #,##0\ &quot;mk&quot;_-;\-* #,##0\ &quot;mk&quot;_-;_-* &quot;-&quot;\ &quot;mk&quot;_-;_-@_-"/>
    <numFmt numFmtId="239" formatCode="_-* #,##0.00\ &quot;mk&quot;_-;\-* #,##0.00\ &quot;mk&quot;_-;_-* &quot;-&quot;??\ &quot;mk&quot;_-;_-@_-"/>
    <numFmt numFmtId="240" formatCode="#,##0\ &quot;FB&quot;;\-#,##0\ &quot;FB&quot;"/>
    <numFmt numFmtId="241" formatCode="[$-41E]d\ mmmm\ yyyy"/>
    <numFmt numFmtId="242" formatCode="#,##0.0_);[Red]\(#,##0.0\)"/>
    <numFmt numFmtId="243" formatCode="[$-409]dddd\,\ mmmm\ dd\,\ yyyy"/>
    <numFmt numFmtId="244" formatCode="0_);\(0\)"/>
    <numFmt numFmtId="245" formatCode="&quot;¤&quot;\ #,##0;[Red]&quot;¤&quot;\ \-#,##0"/>
    <numFmt numFmtId="246" formatCode="_-* #,##0.000_-;\-* #,##0.000_-;_-* &quot;-&quot;??_-;_-@_-"/>
    <numFmt numFmtId="247" formatCode="_(* #,##0.00_);[Red]_(* \(#,##0.00\);_(* &quot;-&quot;??_);_(@_)"/>
    <numFmt numFmtId="248" formatCode="\t&quot; &quot;#,##0_);[Red]\(\t&quot; &quot;#,##0\)"/>
    <numFmt numFmtId="249" formatCode="\t&quot;$&quot;#,##0.00_);\(\t&quot;$&quot;#,##0.00\)"/>
    <numFmt numFmtId="250" formatCode="d/m/yy"/>
    <numFmt numFmtId="251" formatCode="_(&quot;฿&quot;* #,##0.00_);_(&quot;฿&quot;* \(#,##0.00\);_(&quot;฿&quot;* &quot;-&quot;??_);_(@_)"/>
    <numFmt numFmtId="252" formatCode="_-* #,##0.00_-;[Red]_-* \(#,##0.00\);&quot;-&quot;"/>
    <numFmt numFmtId="253" formatCode="\t&quot;$&quot;#,##0_);[Red]\(\t&quot;$&quot;#,##0\)"/>
    <numFmt numFmtId="254" formatCode="_ * #,##0_ ;_ * \-#,##0_ ;_ * &quot;-&quot;_ ;_ @_ "/>
    <numFmt numFmtId="255" formatCode="_ * #,##0.00_ ;_ * \-#,##0.00_ ;_ * &quot;-&quot;??_ ;_ @_ 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&quot;\&quot;#,##0.00;[Red]&quot;\&quot;\-#,##0.00"/>
    <numFmt numFmtId="259" formatCode="&quot;\&quot;#,##0;[Red]&quot;\&quot;\-#,##0"/>
    <numFmt numFmtId="260" formatCode="_-&quot;$&quot;* #,##0_-;\-&quot;$&quot;* #,##0_-;_-&quot;$&quot;* &quot;-&quot;_-;_-@_-"/>
    <numFmt numFmtId="261" formatCode="_-&quot;$&quot;* #,##0.00_-;\-&quot;$&quot;* #,##0.00_-;_-&quot;$&quot;* &quot;-&quot;??_-;_-@_-"/>
    <numFmt numFmtId="262" formatCode="[$-409]d\-mmm\-yy;@"/>
    <numFmt numFmtId="263" formatCode="#,##0.00;[Red]\(#,##0.00\)"/>
    <numFmt numFmtId="264" formatCode="#,##0.00;\(#,##0.00\);\-\ \ "/>
    <numFmt numFmtId="265" formatCode="0.00000%"/>
    <numFmt numFmtId="266" formatCode="\t&quot;฿&quot;#,##0.00_);\(\t&quot;฿&quot;#,##0.00\)"/>
    <numFmt numFmtId="267" formatCode="#,##0;[Red]\(#,##0\)"/>
    <numFmt numFmtId="268" formatCode="_(* #,##0.00000_);_(* \(#,##0.00000\);_(* &quot;-&quot;??_);_(@_)"/>
    <numFmt numFmtId="269" formatCode="#,##0.000\ ;\(#,##0.000\)"/>
    <numFmt numFmtId="270" formatCode="0.000"/>
    <numFmt numFmtId="271" formatCode="0.000%"/>
    <numFmt numFmtId="272" formatCode="_(* #,##0.000_);_(* \(#,##0.000\);_(* &quot;-&quot;??_);_(@_)"/>
    <numFmt numFmtId="273" formatCode="0.0000%"/>
    <numFmt numFmtId="274" formatCode="_-[$€]* #,##0.00_-;\-[$€]* #,##0.00_-;_-[$€]* &quot;-&quot;??_-;_-@_-"/>
  </numFmts>
  <fonts count="22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sz val="18.5"/>
      <name val="Angsana New"/>
      <family val="1"/>
    </font>
    <font>
      <sz val="16"/>
      <color rgb="FFFF0000"/>
      <name val="Angsana New"/>
      <family val="1"/>
    </font>
    <font>
      <b/>
      <u/>
      <sz val="15"/>
      <name val="Angsana New"/>
      <family val="1"/>
    </font>
    <font>
      <b/>
      <sz val="18.5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753">
    <xf numFmtId="0" fontId="0" fillId="0" borderId="0"/>
    <xf numFmtId="193" fontId="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0" fontId="22" fillId="0" borderId="0"/>
    <xf numFmtId="0" fontId="8" fillId="0" borderId="0"/>
    <xf numFmtId="0" fontId="8" fillId="0" borderId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4" fillId="0" borderId="0"/>
    <xf numFmtId="193" fontId="25" fillId="0" borderId="0" applyFont="0" applyFill="0" applyBorder="0" applyAlignment="0" applyProtection="0"/>
    <xf numFmtId="0" fontId="24" fillId="0" borderId="0"/>
    <xf numFmtId="0" fontId="6" fillId="0" borderId="0"/>
    <xf numFmtId="201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4" fillId="0" borderId="0"/>
    <xf numFmtId="43" fontId="27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6" fillId="0" borderId="0"/>
    <xf numFmtId="202" fontId="6" fillId="0" borderId="0" applyFont="0" applyFill="0" applyBorder="0" applyAlignment="0" applyProtection="0"/>
    <xf numFmtId="39" fontId="29" fillId="0" borderId="0"/>
    <xf numFmtId="0" fontId="30" fillId="0" borderId="0" applyFont="0" applyFill="0" applyBorder="0" applyAlignment="0" applyProtection="0"/>
    <xf numFmtId="203" fontId="6" fillId="0" borderId="0" applyFont="0" applyFill="0" applyBorder="0" applyAlignment="0" applyProtection="0"/>
    <xf numFmtId="39" fontId="29" fillId="0" borderId="0"/>
    <xf numFmtId="190" fontId="6" fillId="0" borderId="0" applyFont="0" applyFill="0" applyBorder="0" applyAlignment="0" applyProtection="0"/>
    <xf numFmtId="40" fontId="30" fillId="0" borderId="0" applyFont="0" applyFill="0" applyBorder="0" applyAlignment="0" applyProtection="0"/>
    <xf numFmtId="39" fontId="29" fillId="0" borderId="0"/>
    <xf numFmtId="39" fontId="29" fillId="0" borderId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39" fontId="29" fillId="0" borderId="0"/>
    <xf numFmtId="10" fontId="6" fillId="0" borderId="0" applyFont="0" applyFill="0" applyBorder="0" applyAlignment="0" applyProtection="0"/>
    <xf numFmtId="0" fontId="31" fillId="0" borderId="0"/>
    <xf numFmtId="0" fontId="32" fillId="0" borderId="0"/>
    <xf numFmtId="0" fontId="33" fillId="0" borderId="0">
      <alignment vertical="top"/>
    </xf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2" fillId="0" borderId="0"/>
    <xf numFmtId="0" fontId="32" fillId="0" borderId="0"/>
    <xf numFmtId="0" fontId="33" fillId="0" borderId="0">
      <alignment vertical="top"/>
    </xf>
    <xf numFmtId="0" fontId="34" fillId="0" borderId="0"/>
    <xf numFmtId="0" fontId="34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34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27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27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0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36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6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36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36" fillId="10" borderId="0" applyNumberFormat="0" applyBorder="0" applyAlignment="0" applyProtection="0"/>
    <xf numFmtId="0" fontId="27" fillId="8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13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7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7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7" fillId="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7" fillId="8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3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36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36" fillId="11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6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36" fillId="15" borderId="0" applyNumberFormat="0" applyBorder="0" applyAlignment="0" applyProtection="0"/>
    <xf numFmtId="0" fontId="27" fillId="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2" borderId="0" applyNumberFormat="0" applyBorder="0" applyAlignment="0" applyProtection="0"/>
    <xf numFmtId="0" fontId="39" fillId="16" borderId="0" applyNumberFormat="0" applyBorder="0" applyAlignment="0" applyProtection="0"/>
    <xf numFmtId="0" fontId="40" fillId="16" borderId="0" applyNumberFormat="0" applyBorder="0" applyAlignment="0" applyProtection="0"/>
    <xf numFmtId="0" fontId="38" fillId="12" borderId="0" applyNumberFormat="0" applyBorder="0" applyAlignment="0" applyProtection="0"/>
    <xf numFmtId="0" fontId="41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17" borderId="0" applyNumberFormat="0" applyBorder="0" applyAlignment="0" applyProtection="0"/>
    <xf numFmtId="0" fontId="39" fillId="6" borderId="0" applyNumberFormat="0" applyBorder="0" applyAlignment="0" applyProtection="0"/>
    <xf numFmtId="0" fontId="40" fillId="6" borderId="0" applyNumberFormat="0" applyBorder="0" applyAlignment="0" applyProtection="0"/>
    <xf numFmtId="0" fontId="38" fillId="17" borderId="0" applyNumberFormat="0" applyBorder="0" applyAlignment="0" applyProtection="0"/>
    <xf numFmtId="0" fontId="41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5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38" fillId="15" borderId="0" applyNumberFormat="0" applyBorder="0" applyAlignment="0" applyProtection="0"/>
    <xf numFmtId="0" fontId="41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7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7" borderId="0" applyNumberFormat="0" applyBorder="0" applyAlignment="0" applyProtection="0"/>
    <xf numFmtId="0" fontId="41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2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2" borderId="0" applyNumberFormat="0" applyBorder="0" applyAlignment="0" applyProtection="0"/>
    <xf numFmtId="0" fontId="41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6" borderId="0" applyNumberFormat="0" applyBorder="0" applyAlignment="0" applyProtection="0"/>
    <xf numFmtId="0" fontId="39" fillId="20" borderId="0" applyNumberFormat="0" applyBorder="0" applyAlignment="0" applyProtection="0"/>
    <xf numFmtId="0" fontId="40" fillId="20" borderId="0" applyNumberFormat="0" applyBorder="0" applyAlignment="0" applyProtection="0"/>
    <xf numFmtId="0" fontId="38" fillId="6" borderId="0" applyNumberFormat="0" applyBorder="0" applyAlignment="0" applyProtection="0"/>
    <xf numFmtId="0" fontId="41" fillId="20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20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2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17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6" borderId="0" applyNumberFormat="0" applyBorder="0" applyAlignment="0" applyProtection="0"/>
    <xf numFmtId="9" fontId="42" fillId="0" borderId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38" fillId="21" borderId="0" applyNumberFormat="0" applyBorder="0" applyAlignment="0" applyProtection="0"/>
    <xf numFmtId="0" fontId="41" fillId="2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17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38" fillId="17" borderId="0" applyNumberFormat="0" applyBorder="0" applyAlignment="0" applyProtection="0"/>
    <xf numFmtId="0" fontId="41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15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8" fillId="15" borderId="0" applyNumberFormat="0" applyBorder="0" applyAlignment="0" applyProtection="0"/>
    <xf numFmtId="0" fontId="41" fillId="2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2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25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25" borderId="0" applyNumberFormat="0" applyBorder="0" applyAlignment="0" applyProtection="0"/>
    <xf numFmtId="0" fontId="41" fillId="18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18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3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23" borderId="0" applyNumberFormat="0" applyBorder="0" applyAlignment="0" applyProtection="0"/>
    <xf numFmtId="0" fontId="41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204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5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6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207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11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5" fillId="11" borderId="0" applyNumberFormat="0" applyBorder="0" applyAlignment="0" applyProtection="0"/>
    <xf numFmtId="0" fontId="48" fillId="7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7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208" fontId="28" fillId="0" borderId="0"/>
    <xf numFmtId="0" fontId="49" fillId="0" borderId="0" applyNumberFormat="0" applyFill="0" applyBorder="0" applyAlignment="0" applyProtection="0"/>
    <xf numFmtId="187" fontId="50" fillId="0" borderId="5" applyAlignment="0" applyProtection="0"/>
    <xf numFmtId="0" fontId="44" fillId="0" borderId="0"/>
    <xf numFmtId="0" fontId="51" fillId="0" borderId="0"/>
    <xf numFmtId="0" fontId="44" fillId="0" borderId="0"/>
    <xf numFmtId="0" fontId="52" fillId="0" borderId="0" applyFill="0" applyBorder="0" applyAlignment="0"/>
    <xf numFmtId="189" fontId="53" fillId="0" borderId="0" applyFill="0" applyBorder="0" applyAlignment="0"/>
    <xf numFmtId="198" fontId="6" fillId="0" borderId="0" applyFill="0" applyBorder="0" applyAlignment="0"/>
    <xf numFmtId="209" fontId="6" fillId="0" borderId="0" applyFill="0" applyBorder="0" applyAlignment="0"/>
    <xf numFmtId="210" fontId="6" fillId="0" borderId="0" applyFill="0" applyBorder="0" applyAlignment="0"/>
    <xf numFmtId="211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5" fillId="27" borderId="15" applyNumberFormat="0" applyAlignment="0" applyProtection="0"/>
    <xf numFmtId="0" fontId="55" fillId="27" borderId="15" applyNumberFormat="0" applyAlignment="0" applyProtection="0"/>
    <xf numFmtId="0" fontId="54" fillId="26" borderId="15" applyNumberFormat="0" applyAlignment="0" applyProtection="0"/>
    <xf numFmtId="0" fontId="55" fillId="27" borderId="15" applyNumberFormat="0" applyAlignment="0" applyProtection="0"/>
    <xf numFmtId="0" fontId="56" fillId="27" borderId="15" applyNumberFormat="0" applyAlignment="0" applyProtection="0"/>
    <xf numFmtId="0" fontId="54" fillId="26" borderId="15" applyNumberFormat="0" applyAlignment="0" applyProtection="0"/>
    <xf numFmtId="0" fontId="57" fillId="27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8" fillId="27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4" fillId="26" borderId="15" applyNumberFormat="0" applyAlignment="0" applyProtection="0"/>
    <xf numFmtId="0" fontId="59" fillId="0" borderId="0"/>
    <xf numFmtId="3" fontId="52" fillId="0" borderId="14"/>
    <xf numFmtId="37" fontId="60" fillId="0" borderId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2" fillId="28" borderId="16" applyNumberFormat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1" fillId="28" borderId="16" applyNumberFormat="0" applyAlignment="0" applyProtection="0"/>
    <xf numFmtId="0" fontId="62" fillId="28" borderId="16" applyNumberFormat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1" fillId="28" borderId="16" applyNumberFormat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3" fillId="28" borderId="16" applyNumberFormat="0" applyAlignment="0" applyProtection="0"/>
    <xf numFmtId="0" fontId="61" fillId="28" borderId="16" applyNumberFormat="0" applyAlignment="0" applyProtection="0"/>
    <xf numFmtId="0" fontId="64" fillId="28" borderId="16" applyNumberFormat="0" applyAlignment="0" applyProtection="0"/>
    <xf numFmtId="0" fontId="61" fillId="28" borderId="16" applyNumberFormat="0" applyAlignment="0" applyProtection="0"/>
    <xf numFmtId="0" fontId="64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37" fontId="49" fillId="0" borderId="0"/>
    <xf numFmtId="214" fontId="65" fillId="0" borderId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5" fillId="0" borderId="0" applyFont="0" applyFill="0" applyBorder="0" applyAlignment="0" applyProtection="0"/>
    <xf numFmtId="20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215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66" fillId="0" borderId="0" applyFont="0" applyFill="0" applyBorder="0" applyAlignment="0" applyProtection="0"/>
    <xf numFmtId="207" fontId="6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44" fontId="6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8" fillId="0" borderId="0" applyFont="0" applyFill="0" applyBorder="0" applyAlignment="0" applyProtection="0"/>
    <xf numFmtId="193" fontId="6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36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6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20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0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218" fontId="42" fillId="0" borderId="0"/>
    <xf numFmtId="201" fontId="72" fillId="0" borderId="0"/>
    <xf numFmtId="218" fontId="65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18" fontId="65" fillId="0" borderId="0"/>
    <xf numFmtId="218" fontId="65" fillId="0" borderId="0"/>
    <xf numFmtId="3" fontId="6" fillId="0" borderId="0" applyFont="0" applyFill="0" applyBorder="0" applyAlignment="0" applyProtection="0"/>
    <xf numFmtId="0" fontId="73" fillId="0" borderId="0"/>
    <xf numFmtId="0" fontId="73" fillId="0" borderId="0"/>
    <xf numFmtId="222" fontId="6" fillId="0" borderId="0">
      <alignment horizontal="center"/>
    </xf>
    <xf numFmtId="4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2" fontId="25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2" fillId="0" borderId="0"/>
    <xf numFmtId="225" fontId="42" fillId="0" borderId="0"/>
    <xf numFmtId="225" fontId="65" fillId="0" borderId="0"/>
    <xf numFmtId="224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5" fontId="42" fillId="0" borderId="0"/>
    <xf numFmtId="225" fontId="65" fillId="0" borderId="0"/>
    <xf numFmtId="224" fontId="65" fillId="0" borderId="0"/>
    <xf numFmtId="224" fontId="65" fillId="0" borderId="0"/>
    <xf numFmtId="0" fontId="74" fillId="29" borderId="0" applyNumberFormat="0" applyFont="0" applyFill="0" applyBorder="0" applyProtection="0">
      <alignment horizontal="left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15" fontId="6" fillId="0" borderId="9" applyBorder="0">
      <protection locked="0"/>
    </xf>
    <xf numFmtId="0" fontId="75" fillId="0" borderId="0" applyProtection="0"/>
    <xf numFmtId="14" fontId="33" fillId="0" borderId="0" applyFill="0" applyBorder="0" applyAlignment="0"/>
    <xf numFmtId="0" fontId="75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6" fontId="42" fillId="0" borderId="0"/>
    <xf numFmtId="220" fontId="42" fillId="0" borderId="0"/>
    <xf numFmtId="220" fontId="65" fillId="0" borderId="0"/>
    <xf numFmtId="226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0" fontId="42" fillId="0" borderId="0"/>
    <xf numFmtId="220" fontId="65" fillId="0" borderId="0"/>
    <xf numFmtId="226" fontId="65" fillId="0" borderId="0"/>
    <xf numFmtId="226" fontId="65" fillId="0" borderId="0"/>
    <xf numFmtId="227" fontId="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228" fontId="76" fillId="0" borderId="0" applyFont="0" applyFill="0" applyBorder="0" applyAlignment="0" applyProtection="0"/>
    <xf numFmtId="229" fontId="2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75" fillId="0" borderId="0" applyProtection="0"/>
    <xf numFmtId="230" fontId="81" fillId="0" borderId="0">
      <alignment horizontal="right"/>
    </xf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2" fillId="12" borderId="0" applyNumberFormat="0" applyBorder="0" applyAlignment="0" applyProtection="0"/>
    <xf numFmtId="0" fontId="85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9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38" fontId="9" fillId="29" borderId="0" applyNumberFormat="0" applyBorder="0" applyAlignment="0" applyProtection="0"/>
    <xf numFmtId="38" fontId="9" fillId="29" borderId="0" applyNumberFormat="0" applyBorder="0" applyAlignment="0" applyProtection="0"/>
    <xf numFmtId="38" fontId="9" fillId="29" borderId="0" applyNumberFormat="0" applyBorder="0" applyAlignment="0" applyProtection="0"/>
    <xf numFmtId="0" fontId="86" fillId="0" borderId="0">
      <alignment horizontal="left"/>
    </xf>
    <xf numFmtId="0" fontId="86" fillId="30" borderId="17"/>
    <xf numFmtId="0" fontId="87" fillId="0" borderId="12" applyNumberFormat="0" applyAlignment="0" applyProtection="0">
      <alignment horizontal="left" vertical="center"/>
    </xf>
    <xf numFmtId="0" fontId="87" fillId="0" borderId="3">
      <alignment horizontal="left" vertical="center"/>
    </xf>
    <xf numFmtId="0" fontId="87" fillId="0" borderId="3">
      <alignment horizontal="left" vertical="center"/>
    </xf>
    <xf numFmtId="231" fontId="71" fillId="31" borderId="0">
      <alignment horizontal="left" vertical="top"/>
    </xf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8" fillId="0" borderId="18" applyNumberFormat="0" applyFill="0" applyAlignment="0" applyProtection="0"/>
    <xf numFmtId="0" fontId="89" fillId="0" borderId="19" applyNumberFormat="0" applyFill="0" applyAlignment="0" applyProtection="0"/>
    <xf numFmtId="0" fontId="90" fillId="0" borderId="19" applyNumberFormat="0" applyFill="0" applyAlignment="0" applyProtection="0"/>
    <xf numFmtId="0" fontId="88" fillId="0" borderId="18" applyNumberFormat="0" applyFill="0" applyAlignment="0" applyProtection="0"/>
    <xf numFmtId="0" fontId="91" fillId="0" borderId="19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92" fillId="0" borderId="19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1" applyNumberFormat="0" applyFill="0" applyAlignment="0" applyProtection="0"/>
    <xf numFmtId="0" fontId="93" fillId="0" borderId="20" applyNumberFormat="0" applyFill="0" applyAlignment="0" applyProtection="0"/>
    <xf numFmtId="0" fontId="96" fillId="0" borderId="21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21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8" fillId="0" borderId="22" applyNumberFormat="0" applyFill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/>
    <xf numFmtId="0" fontId="98" fillId="0" borderId="22" applyNumberFormat="0" applyFill="0" applyAlignment="0" applyProtection="0"/>
    <xf numFmtId="0" fontId="101" fillId="0" borderId="23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02" fillId="0" borderId="23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32" fontId="34" fillId="0" borderId="24">
      <alignment horizontal="left"/>
    </xf>
    <xf numFmtId="233" fontId="34" fillId="0" borderId="13">
      <alignment horizontal="left"/>
    </xf>
    <xf numFmtId="0" fontId="103" fillId="0" borderId="25">
      <alignment horizontal="right"/>
    </xf>
    <xf numFmtId="0" fontId="86" fillId="1" borderId="13">
      <alignment horizontal="left"/>
    </xf>
    <xf numFmtId="0" fontId="104" fillId="0" borderId="0" applyProtection="0"/>
    <xf numFmtId="0" fontId="8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31" borderId="0">
      <alignment horizontal="left" wrapText="1"/>
    </xf>
    <xf numFmtId="10" fontId="9" fillId="31" borderId="14" applyNumberFormat="0" applyBorder="0" applyAlignment="0" applyProtection="0"/>
    <xf numFmtId="10" fontId="9" fillId="31" borderId="14" applyNumberFormat="0" applyBorder="0" applyAlignment="0" applyProtection="0"/>
    <xf numFmtId="10" fontId="9" fillId="31" borderId="14" applyNumberFormat="0" applyBorder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0" fontId="109" fillId="10" borderId="15" applyNumberFormat="0" applyAlignment="0" applyProtection="0"/>
    <xf numFmtId="0" fontId="109" fillId="10" borderId="15" applyNumberFormat="0" applyAlignment="0" applyProtection="0"/>
    <xf numFmtId="0" fontId="108" fillId="13" borderId="15" applyNumberFormat="0" applyAlignment="0" applyProtection="0"/>
    <xf numFmtId="0" fontId="109" fillId="10" borderId="15" applyNumberFormat="0" applyAlignment="0" applyProtection="0"/>
    <xf numFmtId="0" fontId="108" fillId="10" borderId="15" applyNumberFormat="0" applyAlignment="0" applyProtection="0"/>
    <xf numFmtId="0" fontId="108" fillId="13" borderId="15" applyNumberFormat="0" applyAlignment="0" applyProtection="0"/>
    <xf numFmtId="0" fontId="110" fillId="10" borderId="15" applyNumberFormat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0" fontId="108" fillId="10" borderId="15" applyNumberFormat="0" applyAlignment="0" applyProtection="0"/>
    <xf numFmtId="0" fontId="108" fillId="13" borderId="15" applyNumberFormat="0" applyAlignment="0" applyProtection="0"/>
    <xf numFmtId="0" fontId="108" fillId="10" borderId="15" applyNumberFormat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0" fontId="108" fillId="13" borderId="15" applyNumberFormat="0" applyAlignment="0" applyProtection="0"/>
    <xf numFmtId="234" fontId="6" fillId="0" borderId="0" applyFont="0" applyFill="0" applyBorder="0" applyAlignment="0" applyProtection="0"/>
    <xf numFmtId="38" fontId="111" fillId="0" borderId="0"/>
    <xf numFmtId="38" fontId="112" fillId="0" borderId="0"/>
    <xf numFmtId="38" fontId="113" fillId="0" borderId="0"/>
    <xf numFmtId="38" fontId="114" fillId="0" borderId="0"/>
    <xf numFmtId="0" fontId="81" fillId="0" borderId="0"/>
    <xf numFmtId="0" fontId="81" fillId="0" borderId="0"/>
    <xf numFmtId="0" fontId="115" fillId="0" borderId="0" applyNumberFormat="0" applyFill="0" applyBorder="0" applyAlignment="0" applyProtection="0">
      <alignment vertical="top"/>
      <protection locked="0"/>
    </xf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6" applyNumberFormat="0" applyFill="0" applyAlignment="0" applyProtection="0"/>
    <xf numFmtId="0" fontId="117" fillId="0" borderId="27" applyNumberFormat="0" applyFill="0" applyAlignment="0" applyProtection="0"/>
    <xf numFmtId="0" fontId="118" fillId="0" borderId="27" applyNumberFormat="0" applyFill="0" applyAlignment="0" applyProtection="0"/>
    <xf numFmtId="0" fontId="116" fillId="0" borderId="26" applyNumberFormat="0" applyFill="0" applyAlignment="0" applyProtection="0"/>
    <xf numFmtId="0" fontId="119" fillId="0" borderId="27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0" fillId="0" borderId="27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16" fillId="0" borderId="26" applyNumberFormat="0" applyFill="0" applyAlignment="0" applyProtection="0"/>
    <xf numFmtId="0" fontId="121" fillId="0" borderId="0"/>
    <xf numFmtId="0" fontId="122" fillId="0" borderId="0"/>
    <xf numFmtId="0" fontId="121" fillId="0" borderId="0"/>
    <xf numFmtId="0" fontId="122" fillId="0" borderId="0"/>
    <xf numFmtId="0" fontId="123" fillId="0" borderId="0"/>
    <xf numFmtId="235" fontId="71" fillId="0" borderId="0" applyFont="0" applyFill="0" applyBorder="0" applyAlignment="0" applyProtection="0"/>
    <xf numFmtId="236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0" fontId="124" fillId="0" borderId="10"/>
    <xf numFmtId="238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188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0" fontId="75" fillId="0" borderId="0" applyNumberFormat="0" applyFont="0" applyFill="0" applyAlignment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6" fillId="13" borderId="0" applyNumberFormat="0" applyBorder="0" applyAlignment="0" applyProtection="0"/>
    <xf numFmtId="0" fontId="127" fillId="13" borderId="0" applyNumberFormat="0" applyBorder="0" applyAlignment="0" applyProtection="0"/>
    <xf numFmtId="0" fontId="128" fillId="13" borderId="0" applyNumberFormat="0" applyBorder="0" applyAlignment="0" applyProtection="0"/>
    <xf numFmtId="0" fontId="126" fillId="13" borderId="0" applyNumberFormat="0" applyBorder="0" applyAlignment="0" applyProtection="0"/>
    <xf numFmtId="0" fontId="129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30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0" fontId="126" fillId="13" borderId="0" applyNumberFormat="0" applyBorder="0" applyAlignment="0" applyProtection="0"/>
    <xf numFmtId="37" fontId="131" fillId="0" borderId="0"/>
    <xf numFmtId="37" fontId="131" fillId="0" borderId="0"/>
    <xf numFmtId="37" fontId="131" fillId="0" borderId="0"/>
    <xf numFmtId="37" fontId="131" fillId="0" borderId="0"/>
    <xf numFmtId="37" fontId="131" fillId="0" borderId="0"/>
    <xf numFmtId="0" fontId="121" fillId="0" borderId="0"/>
    <xf numFmtId="0" fontId="122" fillId="0" borderId="0"/>
    <xf numFmtId="0" fontId="122" fillId="0" borderId="0"/>
    <xf numFmtId="0" fontId="132" fillId="0" borderId="0"/>
    <xf numFmtId="240" fontId="42" fillId="0" borderId="0"/>
    <xf numFmtId="240" fontId="65" fillId="0" borderId="0"/>
    <xf numFmtId="225" fontId="132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40" fontId="42" fillId="0" borderId="0"/>
    <xf numFmtId="240" fontId="65" fillId="0" borderId="0"/>
    <xf numFmtId="225" fontId="132" fillId="0" borderId="0"/>
    <xf numFmtId="225" fontId="132" fillId="0" borderId="0"/>
    <xf numFmtId="0" fontId="73" fillId="0" borderId="0"/>
    <xf numFmtId="0" fontId="6" fillId="0" borderId="0"/>
    <xf numFmtId="0" fontId="6" fillId="0" borderId="0"/>
    <xf numFmtId="0" fontId="6" fillId="0" borderId="0"/>
    <xf numFmtId="214" fontId="6" fillId="0" borderId="0"/>
    <xf numFmtId="0" fontId="6" fillId="0" borderId="0"/>
    <xf numFmtId="214" fontId="6" fillId="0" borderId="0"/>
    <xf numFmtId="214" fontId="6" fillId="0" borderId="0"/>
    <xf numFmtId="0" fontId="6" fillId="0" borderId="0"/>
    <xf numFmtId="0" fontId="6" fillId="0" borderId="0"/>
    <xf numFmtId="0" fontId="27" fillId="0" borderId="0"/>
    <xf numFmtId="0" fontId="27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24" fillId="0" borderId="0"/>
    <xf numFmtId="0" fontId="28" fillId="0" borderId="0"/>
    <xf numFmtId="0" fontId="20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3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6" fillId="0" borderId="0"/>
    <xf numFmtId="0" fontId="24" fillId="0" borderId="0"/>
    <xf numFmtId="0" fontId="25" fillId="0" borderId="0"/>
    <xf numFmtId="0" fontId="28" fillId="0" borderId="0"/>
    <xf numFmtId="0" fontId="6" fillId="0" borderId="0"/>
    <xf numFmtId="0" fontId="6" fillId="0" borderId="0"/>
    <xf numFmtId="0" fontId="25" fillId="0" borderId="0"/>
    <xf numFmtId="0" fontId="23" fillId="0" borderId="0"/>
    <xf numFmtId="0" fontId="20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0" fillId="0" borderId="0"/>
    <xf numFmtId="0" fontId="36" fillId="0" borderId="0"/>
    <xf numFmtId="0" fontId="24" fillId="0" borderId="0"/>
    <xf numFmtId="0" fontId="6" fillId="0" borderId="0"/>
    <xf numFmtId="0" fontId="37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133" fillId="0" borderId="0"/>
    <xf numFmtId="0" fontId="1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3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28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7" fillId="0" borderId="0"/>
    <xf numFmtId="0" fontId="135" fillId="0" borderId="0"/>
    <xf numFmtId="0" fontId="2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0" fillId="0" borderId="0"/>
    <xf numFmtId="0" fontId="6" fillId="0" borderId="0"/>
    <xf numFmtId="0" fontId="23" fillId="0" borderId="0"/>
    <xf numFmtId="0" fontId="20" fillId="0" borderId="0"/>
    <xf numFmtId="0" fontId="24" fillId="0" borderId="0"/>
    <xf numFmtId="0" fontId="6" fillId="0" borderId="0"/>
    <xf numFmtId="0" fontId="5" fillId="0" borderId="0"/>
    <xf numFmtId="0" fontId="134" fillId="0" borderId="0"/>
    <xf numFmtId="0" fontId="6" fillId="0" borderId="0"/>
    <xf numFmtId="0" fontId="28" fillId="0" borderId="0"/>
    <xf numFmtId="0" fontId="26" fillId="0" borderId="0"/>
    <xf numFmtId="0" fontId="25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0" fillId="0" borderId="0"/>
    <xf numFmtId="0" fontId="6" fillId="0" borderId="0"/>
    <xf numFmtId="0" fontId="23" fillId="0" borderId="0"/>
    <xf numFmtId="0" fontId="134" fillId="0" borderId="0"/>
    <xf numFmtId="0" fontId="28" fillId="0" borderId="0"/>
    <xf numFmtId="0" fontId="6" fillId="0" borderId="0"/>
    <xf numFmtId="0" fontId="28" fillId="0" borderId="0"/>
    <xf numFmtId="0" fontId="20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24" fillId="0" borderId="0"/>
    <xf numFmtId="0" fontId="6" fillId="0" borderId="0"/>
    <xf numFmtId="0" fontId="6" fillId="0" borderId="0"/>
    <xf numFmtId="0" fontId="69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0" fillId="0" borderId="0"/>
    <xf numFmtId="0" fontId="24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1" fontId="25" fillId="0" borderId="0"/>
    <xf numFmtId="0" fontId="6" fillId="0" borderId="0"/>
    <xf numFmtId="0" fontId="25" fillId="0" borderId="0"/>
    <xf numFmtId="0" fontId="24" fillId="0" borderId="0"/>
    <xf numFmtId="0" fontId="6" fillId="0" borderId="0"/>
    <xf numFmtId="0" fontId="52" fillId="0" borderId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8" fillId="8" borderId="28" applyNumberFormat="0" applyFont="0" applyAlignment="0" applyProtection="0"/>
    <xf numFmtId="0" fontId="28" fillId="8" borderId="28" applyNumberFormat="0" applyFont="0" applyAlignment="0" applyProtection="0"/>
    <xf numFmtId="0" fontId="27" fillId="3" borderId="6" applyNumberFormat="0" applyFont="0" applyAlignment="0" applyProtection="0"/>
    <xf numFmtId="0" fontId="28" fillId="8" borderId="28" applyNumberFormat="0" applyFont="0" applyAlignment="0" applyProtection="0"/>
    <xf numFmtId="0" fontId="25" fillId="8" borderId="28" applyNumberFormat="0" applyFont="0" applyAlignment="0" applyProtection="0"/>
    <xf numFmtId="0" fontId="28" fillId="8" borderId="28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7" fillId="3" borderId="6" applyNumberFormat="0" applyFont="0" applyAlignment="0" applyProtection="0"/>
    <xf numFmtId="0" fontId="28" fillId="8" borderId="28" applyNumberFormat="0" applyFont="0" applyAlignment="0" applyProtection="0"/>
    <xf numFmtId="0" fontId="25" fillId="8" borderId="28" applyNumberFormat="0" applyFont="0" applyAlignment="0" applyProtection="0"/>
    <xf numFmtId="0" fontId="28" fillId="8" borderId="28" applyNumberFormat="0" applyFont="0" applyAlignment="0" applyProtection="0"/>
    <xf numFmtId="0" fontId="27" fillId="3" borderId="6" applyNumberFormat="0" applyFont="0" applyAlignment="0" applyProtection="0"/>
    <xf numFmtId="0" fontId="28" fillId="8" borderId="28" applyNumberFormat="0" applyFont="0" applyAlignment="0" applyProtection="0"/>
    <xf numFmtId="0" fontId="25" fillId="8" borderId="28" applyNumberFormat="0" applyFont="0" applyAlignment="0" applyProtection="0"/>
    <xf numFmtId="0" fontId="28" fillId="8" borderId="28" applyNumberFormat="0" applyFont="0" applyAlignment="0" applyProtection="0"/>
    <xf numFmtId="0" fontId="27" fillId="3" borderId="6" applyNumberFormat="0" applyFont="0" applyAlignment="0" applyProtection="0"/>
    <xf numFmtId="0" fontId="28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6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25" fillId="8" borderId="28" applyNumberFormat="0" applyFon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7" fillId="27" borderId="29" applyNumberFormat="0" applyAlignment="0" applyProtection="0"/>
    <xf numFmtId="0" fontId="137" fillId="27" borderId="29" applyNumberFormat="0" applyAlignment="0" applyProtection="0"/>
    <xf numFmtId="0" fontId="136" fillId="26" borderId="29" applyNumberFormat="0" applyAlignment="0" applyProtection="0"/>
    <xf numFmtId="0" fontId="137" fillId="27" borderId="29" applyNumberFormat="0" applyAlignment="0" applyProtection="0"/>
    <xf numFmtId="0" fontId="138" fillId="27" borderId="29" applyNumberFormat="0" applyAlignment="0" applyProtection="0"/>
    <xf numFmtId="0" fontId="136" fillId="26" borderId="29" applyNumberFormat="0" applyAlignment="0" applyProtection="0"/>
    <xf numFmtId="0" fontId="139" fillId="27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7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0" fontId="136" fillId="26" borderId="29" applyNumberFormat="0" applyAlignment="0" applyProtection="0"/>
    <xf numFmtId="21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9" applyNumberFormat="0" applyBorder="0"/>
    <xf numFmtId="9" fontId="125" fillId="0" borderId="9" applyNumberFormat="0" applyBorder="0"/>
    <xf numFmtId="212" fontId="6" fillId="0" borderId="0" applyFill="0" applyBorder="0" applyAlignment="0"/>
    <xf numFmtId="198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198" fontId="6" fillId="0" borderId="0" applyFill="0" applyBorder="0" applyAlignment="0"/>
    <xf numFmtId="0" fontId="140" fillId="0" borderId="13" applyNumberFormat="0" applyFont="0" applyFill="0" applyBorder="0" applyAlignment="0">
      <alignment horizontal="centerContinuous"/>
    </xf>
    <xf numFmtId="37" fontId="34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242" fontId="6" fillId="0" borderId="0"/>
    <xf numFmtId="0" fontId="141" fillId="0" borderId="0" applyNumberFormat="0" applyFont="0" applyFill="0" applyBorder="0" applyAlignment="0" applyProtection="0"/>
    <xf numFmtId="4" fontId="33" fillId="32" borderId="29" applyNumberFormat="0" applyProtection="0">
      <alignment vertical="center"/>
    </xf>
    <xf numFmtId="4" fontId="142" fillId="32" borderId="29" applyNumberFormat="0" applyProtection="0">
      <alignment vertical="center"/>
    </xf>
    <xf numFmtId="4" fontId="142" fillId="32" borderId="29" applyNumberFormat="0" applyProtection="0">
      <alignment vertical="center"/>
    </xf>
    <xf numFmtId="4" fontId="33" fillId="32" borderId="29" applyNumberFormat="0" applyProtection="0">
      <alignment horizontal="left" vertical="center" indent="1"/>
    </xf>
    <xf numFmtId="4" fontId="33" fillId="32" borderId="29" applyNumberFormat="0" applyProtection="0">
      <alignment horizontal="left" vertical="center" indent="1"/>
    </xf>
    <xf numFmtId="4" fontId="33" fillId="32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33" fillId="34" borderId="29" applyNumberFormat="0" applyProtection="0">
      <alignment horizontal="right" vertical="center"/>
    </xf>
    <xf numFmtId="4" fontId="33" fillId="34" borderId="29" applyNumberFormat="0" applyProtection="0">
      <alignment horizontal="right" vertical="center"/>
    </xf>
    <xf numFmtId="4" fontId="33" fillId="35" borderId="29" applyNumberFormat="0" applyProtection="0">
      <alignment horizontal="right" vertical="center"/>
    </xf>
    <xf numFmtId="4" fontId="33" fillId="35" borderId="29" applyNumberFormat="0" applyProtection="0">
      <alignment horizontal="right" vertical="center"/>
    </xf>
    <xf numFmtId="4" fontId="33" fillId="36" borderId="29" applyNumberFormat="0" applyProtection="0">
      <alignment horizontal="right" vertical="center"/>
    </xf>
    <xf numFmtId="4" fontId="33" fillId="36" borderId="29" applyNumberFormat="0" applyProtection="0">
      <alignment horizontal="right" vertical="center"/>
    </xf>
    <xf numFmtId="4" fontId="33" fillId="37" borderId="29" applyNumberFormat="0" applyProtection="0">
      <alignment horizontal="right" vertical="center"/>
    </xf>
    <xf numFmtId="4" fontId="33" fillId="37" borderId="29" applyNumberFormat="0" applyProtection="0">
      <alignment horizontal="right" vertical="center"/>
    </xf>
    <xf numFmtId="4" fontId="33" fillId="38" borderId="29" applyNumberFormat="0" applyProtection="0">
      <alignment horizontal="right" vertical="center"/>
    </xf>
    <xf numFmtId="4" fontId="33" fillId="38" borderId="29" applyNumberFormat="0" applyProtection="0">
      <alignment horizontal="right" vertical="center"/>
    </xf>
    <xf numFmtId="4" fontId="33" fillId="39" borderId="29" applyNumberFormat="0" applyProtection="0">
      <alignment horizontal="right" vertical="center"/>
    </xf>
    <xf numFmtId="4" fontId="33" fillId="39" borderId="29" applyNumberFormat="0" applyProtection="0">
      <alignment horizontal="right" vertical="center"/>
    </xf>
    <xf numFmtId="4" fontId="33" fillId="40" borderId="29" applyNumberFormat="0" applyProtection="0">
      <alignment horizontal="right" vertical="center"/>
    </xf>
    <xf numFmtId="4" fontId="33" fillId="40" borderId="29" applyNumberFormat="0" applyProtection="0">
      <alignment horizontal="right" vertical="center"/>
    </xf>
    <xf numFmtId="4" fontId="33" fillId="41" borderId="29" applyNumberFormat="0" applyProtection="0">
      <alignment horizontal="right" vertical="center"/>
    </xf>
    <xf numFmtId="4" fontId="33" fillId="41" borderId="29" applyNumberFormat="0" applyProtection="0">
      <alignment horizontal="right" vertical="center"/>
    </xf>
    <xf numFmtId="4" fontId="33" fillId="42" borderId="29" applyNumberFormat="0" applyProtection="0">
      <alignment horizontal="right" vertical="center"/>
    </xf>
    <xf numFmtId="4" fontId="33" fillId="42" borderId="29" applyNumberFormat="0" applyProtection="0">
      <alignment horizontal="right" vertical="center"/>
    </xf>
    <xf numFmtId="4" fontId="143" fillId="43" borderId="29" applyNumberFormat="0" applyProtection="0">
      <alignment horizontal="left" vertical="center" indent="1"/>
    </xf>
    <xf numFmtId="4" fontId="33" fillId="44" borderId="30" applyNumberFormat="0" applyProtection="0">
      <alignment horizontal="left" vertical="center" indent="1"/>
    </xf>
    <xf numFmtId="4" fontId="33" fillId="44" borderId="30" applyNumberFormat="0" applyProtection="0">
      <alignment horizontal="left" vertical="center" indent="1"/>
    </xf>
    <xf numFmtId="4" fontId="144" fillId="45" borderId="0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33" fillId="44" borderId="29" applyNumberFormat="0" applyProtection="0">
      <alignment horizontal="left" vertical="center" indent="1"/>
    </xf>
    <xf numFmtId="4" fontId="33" fillId="44" borderId="29" applyNumberFormat="0" applyProtection="0">
      <alignment horizontal="left" vertical="center" indent="1"/>
    </xf>
    <xf numFmtId="4" fontId="33" fillId="46" borderId="29" applyNumberFormat="0" applyProtection="0">
      <alignment horizontal="left" vertical="center" indent="1"/>
    </xf>
    <xf numFmtId="4" fontId="33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6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47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29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4" fontId="33" fillId="31" borderId="29" applyNumberFormat="0" applyProtection="0">
      <alignment vertical="center"/>
    </xf>
    <xf numFmtId="4" fontId="33" fillId="31" borderId="29" applyNumberFormat="0" applyProtection="0">
      <alignment vertical="center"/>
    </xf>
    <xf numFmtId="4" fontId="142" fillId="31" borderId="29" applyNumberFormat="0" applyProtection="0">
      <alignment vertical="center"/>
    </xf>
    <xf numFmtId="4" fontId="142" fillId="31" borderId="29" applyNumberFormat="0" applyProtection="0">
      <alignment vertical="center"/>
    </xf>
    <xf numFmtId="4" fontId="33" fillId="31" borderId="29" applyNumberFormat="0" applyProtection="0">
      <alignment horizontal="left" vertical="center" indent="1"/>
    </xf>
    <xf numFmtId="4" fontId="33" fillId="31" borderId="29" applyNumberFormat="0" applyProtection="0">
      <alignment horizontal="left" vertical="center" indent="1"/>
    </xf>
    <xf numFmtId="4" fontId="33" fillId="31" borderId="29" applyNumberFormat="0" applyProtection="0">
      <alignment horizontal="left" vertical="center" indent="1"/>
    </xf>
    <xf numFmtId="4" fontId="33" fillId="31" borderId="29" applyNumberFormat="0" applyProtection="0">
      <alignment horizontal="left" vertical="center" indent="1"/>
    </xf>
    <xf numFmtId="4" fontId="33" fillId="44" borderId="29" applyNumberFormat="0" applyProtection="0">
      <alignment horizontal="right" vertical="center"/>
    </xf>
    <xf numFmtId="4" fontId="142" fillId="44" borderId="29" applyNumberFormat="0" applyProtection="0">
      <alignment horizontal="right" vertical="center"/>
    </xf>
    <xf numFmtId="4" fontId="142" fillId="44" borderId="29" applyNumberFormat="0" applyProtection="0">
      <alignment horizontal="right" vertical="center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6" fillId="33" borderId="29" applyNumberFormat="0" applyProtection="0">
      <alignment horizontal="left" vertical="center" indent="1"/>
    </xf>
    <xf numFmtId="0" fontId="145" fillId="0" borderId="0"/>
    <xf numFmtId="4" fontId="146" fillId="44" borderId="29" applyNumberFormat="0" applyProtection="0">
      <alignment horizontal="right" vertical="center"/>
    </xf>
    <xf numFmtId="4" fontId="146" fillId="44" borderId="29" applyNumberFormat="0" applyProtection="0">
      <alignment horizontal="right" vertical="center"/>
    </xf>
    <xf numFmtId="0" fontId="147" fillId="0" borderId="0">
      <alignment horizontal="left"/>
    </xf>
    <xf numFmtId="0" fontId="72" fillId="0" borderId="11" applyAlignment="0">
      <alignment horizontal="centerContinuous"/>
    </xf>
    <xf numFmtId="0" fontId="122" fillId="0" borderId="0"/>
    <xf numFmtId="0" fontId="76" fillId="0" borderId="0"/>
    <xf numFmtId="243" fontId="148" fillId="0" borderId="0"/>
    <xf numFmtId="0" fontId="149" fillId="0" borderId="0" applyNumberFormat="0" applyBorder="0" applyAlignment="0"/>
    <xf numFmtId="0" fontId="144" fillId="0" borderId="0" applyNumberFormat="0" applyBorder="0" applyAlignment="0"/>
    <xf numFmtId="0" fontId="143" fillId="0" borderId="0" applyNumberFormat="0" applyBorder="0" applyAlignment="0"/>
    <xf numFmtId="0" fontId="150" fillId="0" borderId="0" applyNumberFormat="0" applyBorder="0" applyAlignment="0"/>
    <xf numFmtId="0" fontId="124" fillId="0" borderId="0"/>
    <xf numFmtId="0" fontId="151" fillId="31" borderId="0">
      <alignment wrapText="1"/>
    </xf>
    <xf numFmtId="3" fontId="6" fillId="0" borderId="14" applyNumberFormat="0" applyFont="0" applyFill="0" applyAlignment="0" applyProtection="0">
      <alignment vertical="center"/>
    </xf>
    <xf numFmtId="49" fontId="33" fillId="0" borderId="0" applyFill="0" applyBorder="0" applyAlignment="0"/>
    <xf numFmtId="244" fontId="6" fillId="0" borderId="0" applyFill="0" applyBorder="0" applyAlignment="0"/>
    <xf numFmtId="245" fontId="6" fillId="0" borderId="0" applyFill="0" applyBorder="0" applyAlignment="0"/>
    <xf numFmtId="0" fontId="152" fillId="0" borderId="31"/>
    <xf numFmtId="40" fontId="15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8" fillId="0" borderId="32" applyNumberFormat="0" applyFill="0" applyAlignment="0" applyProtection="0"/>
    <xf numFmtId="0" fontId="159" fillId="0" borderId="33" applyNumberFormat="0" applyFill="0" applyAlignment="0" applyProtection="0"/>
    <xf numFmtId="0" fontId="160" fillId="0" borderId="33" applyNumberFormat="0" applyFill="0" applyAlignment="0" applyProtection="0"/>
    <xf numFmtId="0" fontId="158" fillId="0" borderId="32" applyNumberFormat="0" applyFill="0" applyAlignment="0" applyProtection="0"/>
    <xf numFmtId="0" fontId="161" fillId="0" borderId="33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3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40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9" fontId="162" fillId="0" borderId="0" applyFont="0" applyFill="0" applyBorder="0" applyAlignment="0" applyProtection="0"/>
    <xf numFmtId="187" fontId="163" fillId="0" borderId="7">
      <alignment horizontal="left" vertical="top"/>
    </xf>
    <xf numFmtId="187" fontId="164" fillId="0" borderId="8">
      <alignment horizontal="left" vertical="top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4" fillId="0" borderId="0">
      <alignment horizontal="left"/>
    </xf>
    <xf numFmtId="0" fontId="122" fillId="0" borderId="34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8" fillId="27" borderId="15" applyNumberFormat="0" applyAlignment="0" applyProtection="0"/>
    <xf numFmtId="0" fontId="55" fillId="27" borderId="15" applyNumberFormat="0" applyAlignment="0" applyProtection="0"/>
    <xf numFmtId="0" fontId="55" fillId="27" borderId="15" applyNumberFormat="0" applyAlignment="0" applyProtection="0"/>
    <xf numFmtId="0" fontId="54" fillId="26" borderId="15" applyNumberFormat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4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24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6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8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3" fontId="20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93" fontId="24" fillId="0" borderId="0" applyFont="0" applyFill="0" applyBorder="0" applyAlignment="0" applyProtection="0"/>
    <xf numFmtId="24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7" fontId="33" fillId="0" borderId="0" applyFont="0" applyFill="0" applyBorder="0" applyAlignment="0" applyProtection="0"/>
    <xf numFmtId="18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9" fontId="42" fillId="0" borderId="0" applyFill="0" applyBorder="0" applyAlignment="0" applyProtection="0"/>
    <xf numFmtId="251" fontId="25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1" fillId="28" borderId="16" applyNumberFormat="0" applyAlignment="0" applyProtection="0"/>
    <xf numFmtId="0" fontId="62" fillId="28" borderId="16" applyNumberFormat="0" applyAlignment="0" applyProtection="0"/>
    <xf numFmtId="0" fontId="62" fillId="28" borderId="16" applyNumberFormat="0" applyAlignment="0" applyProtection="0"/>
    <xf numFmtId="0" fontId="62" fillId="28" borderId="16" applyNumberFormat="0" applyAlignment="0" applyProtection="0"/>
    <xf numFmtId="0" fontId="61" fillId="28" borderId="16" applyNumberFormat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17" fillId="0" borderId="27" applyNumberFormat="0" applyFill="0" applyAlignment="0" applyProtection="0"/>
    <xf numFmtId="0" fontId="116" fillId="0" borderId="26" applyNumberFormat="0" applyFill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2" fillId="9" borderId="0" applyNumberFormat="0" applyBorder="0" applyAlignment="0" applyProtection="0"/>
    <xf numFmtId="0" fontId="83" fillId="9" borderId="0" applyNumberFormat="0" applyBorder="0" applyAlignment="0" applyProtection="0"/>
    <xf numFmtId="0" fontId="82" fillId="12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9" fontId="175" fillId="0" borderId="0" applyFont="0" applyFill="0" applyBorder="0" applyAlignment="0" applyProtection="0"/>
    <xf numFmtId="0" fontId="23" fillId="0" borderId="0"/>
    <xf numFmtId="252" fontId="148" fillId="0" borderId="0"/>
    <xf numFmtId="253" fontId="148" fillId="0" borderId="0"/>
    <xf numFmtId="0" fontId="6" fillId="0" borderId="0"/>
    <xf numFmtId="0" fontId="6" fillId="0" borderId="0"/>
    <xf numFmtId="0" fontId="20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5" fillId="0" borderId="0"/>
    <xf numFmtId="0" fontId="176" fillId="0" borderId="0"/>
    <xf numFmtId="0" fontId="6" fillId="0" borderId="0"/>
    <xf numFmtId="0" fontId="27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134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19" fillId="0" borderId="0"/>
    <xf numFmtId="0" fontId="24" fillId="0" borderId="0"/>
    <xf numFmtId="0" fontId="6" fillId="0" borderId="0"/>
    <xf numFmtId="0" fontId="24" fillId="0" borderId="0"/>
    <xf numFmtId="0" fontId="25" fillId="0" borderId="0"/>
    <xf numFmtId="0" fontId="24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252" fontId="148" fillId="0" borderId="0"/>
    <xf numFmtId="252" fontId="148" fillId="0" borderId="0"/>
    <xf numFmtId="0" fontId="24" fillId="0" borderId="0"/>
    <xf numFmtId="0" fontId="20" fillId="0" borderId="0"/>
    <xf numFmtId="0" fontId="24" fillId="0" borderId="0"/>
    <xf numFmtId="0" fontId="6" fillId="0" borderId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9" fillId="10" borderId="15" applyNumberFormat="0" applyAlignment="0" applyProtection="0"/>
    <xf numFmtId="0" fontId="109" fillId="10" borderId="15" applyNumberFormat="0" applyAlignment="0" applyProtection="0"/>
    <xf numFmtId="0" fontId="108" fillId="13" borderId="15" applyNumberFormat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27" fillId="13" borderId="0" applyNumberFormat="0" applyBorder="0" applyAlignment="0" applyProtection="0"/>
    <xf numFmtId="0" fontId="126" fillId="13" borderId="0" applyNumberFormat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8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8" fillId="0" borderId="32" applyNumberFormat="0" applyFill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11" borderId="0" applyNumberFormat="0" applyBorder="0" applyAlignment="0" applyProtection="0"/>
    <xf numFmtId="254" fontId="177" fillId="0" borderId="0" applyFont="0" applyFill="0" applyBorder="0" applyAlignment="0" applyProtection="0"/>
    <xf numFmtId="255" fontId="177" fillId="0" borderId="0" applyFont="0" applyFill="0" applyBorder="0" applyAlignment="0" applyProtection="0"/>
    <xf numFmtId="256" fontId="177" fillId="0" borderId="0" applyFont="0" applyFill="0" applyBorder="0" applyAlignment="0" applyProtection="0"/>
    <xf numFmtId="257" fontId="177" fillId="0" borderId="0" applyFont="0" applyFill="0" applyBorder="0" applyAlignment="0" applyProtection="0"/>
    <xf numFmtId="0" fontId="6" fillId="0" borderId="0"/>
    <xf numFmtId="0" fontId="6" fillId="0" borderId="0"/>
    <xf numFmtId="0" fontId="178" fillId="0" borderId="0"/>
    <xf numFmtId="0" fontId="6" fillId="0" borderId="0"/>
    <xf numFmtId="0" fontId="175" fillId="0" borderId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17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2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23" borderId="0" applyNumberFormat="0" applyBorder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6" fillId="27" borderId="29" applyNumberFormat="0" applyAlignment="0" applyProtection="0"/>
    <xf numFmtId="0" fontId="137" fillId="27" borderId="29" applyNumberFormat="0" applyAlignment="0" applyProtection="0"/>
    <xf numFmtId="0" fontId="137" fillId="27" borderId="29" applyNumberFormat="0" applyAlignment="0" applyProtection="0"/>
    <xf numFmtId="0" fontId="136" fillId="26" borderId="29" applyNumberFormat="0" applyAlignment="0" applyProtection="0"/>
    <xf numFmtId="0" fontId="6" fillId="8" borderId="28" applyNumberFormat="0" applyFont="0" applyAlignment="0" applyProtection="0"/>
    <xf numFmtId="0" fontId="27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6" fillId="8" borderId="28" applyNumberFormat="0" applyFont="0" applyAlignment="0" applyProtection="0"/>
    <xf numFmtId="0" fontId="27" fillId="8" borderId="28" applyNumberFormat="0" applyFont="0" applyAlignment="0" applyProtection="0"/>
    <xf numFmtId="0" fontId="27" fillId="8" borderId="28" applyNumberFormat="0" applyFont="0" applyAlignment="0" applyProtection="0"/>
    <xf numFmtId="0" fontId="27" fillId="8" borderId="28" applyNumberFormat="0" applyFont="0" applyAlignment="0" applyProtection="0"/>
    <xf numFmtId="0" fontId="24" fillId="8" borderId="28" applyNumberFormat="0" applyFont="0" applyAlignment="0" applyProtection="0"/>
    <xf numFmtId="0" fontId="179" fillId="8" borderId="28" applyNumberFormat="0" applyFont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89" fillId="0" borderId="19" applyNumberFormat="0" applyFill="0" applyAlignment="0" applyProtection="0"/>
    <xf numFmtId="0" fontId="88" fillId="0" borderId="18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7" fillId="0" borderId="21" applyNumberFormat="0" applyFill="0" applyAlignment="0" applyProtection="0"/>
    <xf numFmtId="0" fontId="94" fillId="0" borderId="21" applyNumberFormat="0" applyFill="0" applyAlignment="0" applyProtection="0"/>
    <xf numFmtId="0" fontId="93" fillId="0" borderId="20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102" fillId="0" borderId="23" applyNumberFormat="0" applyFill="0" applyAlignment="0" applyProtection="0"/>
    <xf numFmtId="0" fontId="99" fillId="0" borderId="23" applyNumberFormat="0" applyFill="0" applyAlignment="0" applyProtection="0"/>
    <xf numFmtId="0" fontId="98" fillId="0" borderId="22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34" fillId="0" borderId="0">
      <alignment vertical="center"/>
    </xf>
    <xf numFmtId="40" fontId="181" fillId="0" borderId="0" applyFont="0" applyFill="0" applyBorder="0" applyAlignment="0" applyProtection="0"/>
    <xf numFmtId="38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83" fillId="0" borderId="0"/>
    <xf numFmtId="20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58" fontId="184" fillId="0" borderId="0" applyFont="0" applyFill="0" applyBorder="0" applyAlignment="0" applyProtection="0"/>
    <xf numFmtId="259" fontId="184" fillId="0" borderId="0" applyFont="0" applyFill="0" applyBorder="0" applyAlignment="0" applyProtection="0"/>
    <xf numFmtId="0" fontId="185" fillId="0" borderId="0"/>
    <xf numFmtId="0" fontId="75" fillId="0" borderId="0"/>
    <xf numFmtId="41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25" fillId="0" borderId="0"/>
    <xf numFmtId="40" fontId="187" fillId="0" borderId="0" applyFont="0" applyFill="0" applyBorder="0" applyAlignment="0" applyProtection="0">
      <alignment vertical="center"/>
    </xf>
    <xf numFmtId="38" fontId="187" fillId="0" borderId="0" applyFont="0" applyFill="0" applyBorder="0" applyAlignment="0" applyProtection="0">
      <alignment vertical="center"/>
    </xf>
    <xf numFmtId="0" fontId="35" fillId="0" borderId="0"/>
    <xf numFmtId="260" fontId="186" fillId="0" borderId="0" applyFont="0" applyFill="0" applyBorder="0" applyAlignment="0" applyProtection="0"/>
    <xf numFmtId="188" fontId="188" fillId="0" borderId="0" applyFont="0" applyFill="0" applyBorder="0" applyAlignment="0" applyProtection="0"/>
    <xf numFmtId="261" fontId="18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7" borderId="0" applyNumberFormat="0" applyBorder="0" applyAlignment="0" applyProtection="0"/>
    <xf numFmtId="0" fontId="45" fillId="7" borderId="0" applyNumberFormat="0" applyBorder="0" applyAlignment="0" applyProtection="0"/>
    <xf numFmtId="0" fontId="58" fillId="27" borderId="15" applyNumberFormat="0" applyAlignment="0" applyProtection="0"/>
    <xf numFmtId="0" fontId="61" fillId="28" borderId="16" applyNumberFormat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82" fillId="9" borderId="0" applyNumberFormat="0" applyBorder="0" applyAlignment="0" applyProtection="0"/>
    <xf numFmtId="0" fontId="92" fillId="0" borderId="19" applyNumberFormat="0" applyFill="0" applyAlignment="0" applyProtection="0"/>
    <xf numFmtId="0" fontId="97" fillId="0" borderId="21" applyNumberFormat="0" applyFill="0" applyAlignment="0" applyProtection="0"/>
    <xf numFmtId="0" fontId="102" fillId="0" borderId="23" applyNumberFormat="0" applyFill="0" applyAlignment="0" applyProtection="0"/>
    <xf numFmtId="0" fontId="102" fillId="0" borderId="0" applyNumberFormat="0" applyFill="0" applyBorder="0" applyAlignment="0" applyProtection="0"/>
    <xf numFmtId="0" fontId="108" fillId="10" borderId="15" applyNumberFormat="0" applyAlignment="0" applyProtection="0"/>
    <xf numFmtId="0" fontId="120" fillId="0" borderId="27" applyNumberFormat="0" applyFill="0" applyAlignment="0" applyProtection="0"/>
    <xf numFmtId="0" fontId="130" fillId="13" borderId="0" applyNumberFormat="0" applyBorder="0" applyAlignment="0" applyProtection="0"/>
    <xf numFmtId="0" fontId="189" fillId="0" borderId="0"/>
    <xf numFmtId="0" fontId="28" fillId="0" borderId="0" applyNumberFormat="0" applyFont="0" applyFill="0" applyBorder="0" applyAlignment="0" applyProtection="0"/>
    <xf numFmtId="0" fontId="189" fillId="0" borderId="0"/>
    <xf numFmtId="0" fontId="176" fillId="0" borderId="0"/>
    <xf numFmtId="0" fontId="189" fillId="0" borderId="0"/>
    <xf numFmtId="0" fontId="189" fillId="0" borderId="0"/>
    <xf numFmtId="0" fontId="176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6" fillId="8" borderId="28" applyNumberFormat="0" applyFont="0" applyAlignment="0" applyProtection="0"/>
    <xf numFmtId="0" fontId="136" fillId="27" borderId="29" applyNumberForma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33" applyNumberFormat="0" applyFill="0" applyAlignment="0" applyProtection="0"/>
    <xf numFmtId="0" fontId="116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189" fillId="0" borderId="0"/>
    <xf numFmtId="0" fontId="176" fillId="0" borderId="0"/>
    <xf numFmtId="0" fontId="189" fillId="0" borderId="0"/>
    <xf numFmtId="0" fontId="189" fillId="0" borderId="0"/>
    <xf numFmtId="9" fontId="36" fillId="0" borderId="0" applyFont="0" applyFill="0" applyBorder="0" applyAlignment="0" applyProtection="0"/>
    <xf numFmtId="210" fontId="25" fillId="0" borderId="0"/>
    <xf numFmtId="193" fontId="20" fillId="0" borderId="0" applyFont="0" applyFill="0" applyBorder="0" applyAlignment="0" applyProtection="0"/>
    <xf numFmtId="0" fontId="24" fillId="0" borderId="0"/>
    <xf numFmtId="210" fontId="25" fillId="0" borderId="0"/>
    <xf numFmtId="0" fontId="24" fillId="0" borderId="0"/>
    <xf numFmtId="0" fontId="191" fillId="0" borderId="0"/>
    <xf numFmtId="43" fontId="192" fillId="0" borderId="0" applyFont="0" applyFill="0" applyBorder="0" applyAlignment="0" applyProtection="0"/>
    <xf numFmtId="0" fontId="191" fillId="0" borderId="0"/>
    <xf numFmtId="9" fontId="23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6" fillId="0" borderId="0"/>
    <xf numFmtId="0" fontId="6" fillId="0" borderId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23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2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65" fontId="71" fillId="0" borderId="0"/>
    <xf numFmtId="218" fontId="65" fillId="0" borderId="0"/>
    <xf numFmtId="218" fontId="65" fillId="0" borderId="0"/>
    <xf numFmtId="218" fontId="65" fillId="0" borderId="0"/>
    <xf numFmtId="201" fontId="72" fillId="0" borderId="0"/>
    <xf numFmtId="201" fontId="72" fillId="0" borderId="0"/>
    <xf numFmtId="0" fontId="193" fillId="0" borderId="0"/>
    <xf numFmtId="0" fontId="193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4" fontId="65" fillId="0" borderId="0"/>
    <xf numFmtId="226" fontId="65" fillId="0" borderId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0" fontId="108" fillId="10" borderId="15" applyNumberFormat="0" applyAlignment="0" applyProtection="0"/>
    <xf numFmtId="37" fontId="131" fillId="0" borderId="0"/>
    <xf numFmtId="0" fontId="6" fillId="0" borderId="0"/>
    <xf numFmtId="0" fontId="25" fillId="0" borderId="0"/>
    <xf numFmtId="0" fontId="6" fillId="0" borderId="0"/>
    <xf numFmtId="0" fontId="3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5" fillId="0" borderId="0"/>
    <xf numFmtId="41" fontId="6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43" fontId="148" fillId="0" borderId="0"/>
    <xf numFmtId="43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6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28" fillId="0" borderId="0"/>
    <xf numFmtId="0" fontId="28" fillId="0" borderId="0"/>
    <xf numFmtId="0" fontId="6" fillId="0" borderId="0"/>
    <xf numFmtId="0" fontId="25" fillId="0" borderId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0" fontId="23" fillId="0" borderId="0"/>
    <xf numFmtId="19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19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19" fillId="0" borderId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9" fillId="0" borderId="0" applyFont="0" applyFill="0" applyBorder="0" applyAlignment="0" applyProtection="0"/>
    <xf numFmtId="193" fontId="199" fillId="0" borderId="0" applyFont="0" applyFill="0" applyBorder="0" applyAlignment="0" applyProtection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0" fontId="81" fillId="0" borderId="0"/>
    <xf numFmtId="9" fontId="65" fillId="0" borderId="0"/>
    <xf numFmtId="0" fontId="72" fillId="0" borderId="0"/>
    <xf numFmtId="268" fontId="65" fillId="0" borderId="0"/>
    <xf numFmtId="266" fontId="52" fillId="0" borderId="0"/>
    <xf numFmtId="267" fontId="6" fillId="0" borderId="35" applyFill="0">
      <alignment horizontal="fill" vertical="top" wrapText="1" indent="8" readingOrder="3"/>
      <protection locked="0" hidden="1"/>
    </xf>
    <xf numFmtId="0" fontId="87" fillId="0" borderId="0" applyProtection="0"/>
    <xf numFmtId="0" fontId="72" fillId="0" borderId="11" applyAlignment="0">
      <alignment horizontal="centerContinuous"/>
    </xf>
    <xf numFmtId="267" fontId="6" fillId="0" borderId="35" applyFill="0">
      <alignment horizontal="fill" vertical="top" wrapText="1" indent="8" readingOrder="3"/>
      <protection locked="0" hidden="1"/>
    </xf>
    <xf numFmtId="267" fontId="6" fillId="0" borderId="35" applyFill="0">
      <alignment horizontal="fill" vertical="top" wrapText="1" indent="8" readingOrder="3"/>
      <protection locked="0" hidden="1"/>
    </xf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1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274" fontId="6" fillId="0" borderId="0"/>
  </cellStyleXfs>
  <cellXfs count="421">
    <xf numFmtId="0" fontId="0" fillId="0" borderId="0" xfId="0"/>
    <xf numFmtId="0" fontId="11" fillId="0" borderId="0" xfId="0" applyFont="1"/>
    <xf numFmtId="37" fontId="10" fillId="0" borderId="0" xfId="0" applyNumberFormat="1" applyFont="1" applyAlignment="1">
      <alignment horizontal="right"/>
    </xf>
    <xf numFmtId="49" fontId="7" fillId="0" borderId="0" xfId="0" applyNumberFormat="1" applyFont="1"/>
    <xf numFmtId="49" fontId="14" fillId="0" borderId="0" xfId="0" applyNumberFormat="1" applyFont="1" applyAlignment="1">
      <alignment horizontal="center"/>
    </xf>
    <xf numFmtId="0" fontId="12" fillId="0" borderId="0" xfId="0" applyFont="1"/>
    <xf numFmtId="49" fontId="10" fillId="0" borderId="0" xfId="0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11" fillId="0" borderId="0" xfId="0" applyNumberFormat="1" applyFont="1"/>
    <xf numFmtId="49" fontId="16" fillId="0" borderId="0" xfId="0" applyNumberFormat="1" applyFont="1" applyAlignment="1">
      <alignment horizontal="center"/>
    </xf>
    <xf numFmtId="49" fontId="13" fillId="0" borderId="0" xfId="0" applyNumberFormat="1" applyFont="1"/>
    <xf numFmtId="37" fontId="10" fillId="0" borderId="1" xfId="0" applyNumberFormat="1" applyFont="1" applyBorder="1" applyAlignment="1">
      <alignment horizontal="right"/>
    </xf>
    <xf numFmtId="49" fontId="8" fillId="0" borderId="0" xfId="0" applyNumberFormat="1" applyFont="1"/>
    <xf numFmtId="37" fontId="8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0" fillId="0" borderId="0" xfId="0" applyAlignment="1">
      <alignment horizontal="center"/>
    </xf>
    <xf numFmtId="37" fontId="8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5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1"/>
    </xf>
    <xf numFmtId="0" fontId="10" fillId="0" borderId="0" xfId="0" applyFont="1" applyAlignment="1">
      <alignment horizontal="left"/>
    </xf>
    <xf numFmtId="193" fontId="8" fillId="0" borderId="0" xfId="5" applyFont="1" applyFill="1" applyBorder="1" applyAlignment="1">
      <alignment horizontal="center"/>
    </xf>
    <xf numFmtId="195" fontId="10" fillId="0" borderId="0" xfId="5" applyNumberFormat="1" applyFont="1" applyFill="1" applyBorder="1" applyAlignment="1">
      <alignment horizontal="right"/>
    </xf>
    <xf numFmtId="195" fontId="10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5" fontId="10" fillId="0" borderId="0" xfId="1" applyNumberFormat="1" applyFont="1" applyFill="1" applyBorder="1" applyAlignment="1">
      <alignment horizontal="right"/>
    </xf>
    <xf numFmtId="195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5" fontId="0" fillId="0" borderId="0" xfId="1" applyNumberFormat="1" applyFont="1" applyFill="1" applyBorder="1" applyAlignment="1">
      <alignment horizontal="right"/>
    </xf>
    <xf numFmtId="195" fontId="8" fillId="0" borderId="0" xfId="1" applyNumberFormat="1" applyFont="1" applyFill="1" applyBorder="1" applyAlignment="1">
      <alignment horizontal="right"/>
    </xf>
    <xf numFmtId="193" fontId="8" fillId="0" borderId="0" xfId="1" applyFont="1" applyFill="1" applyBorder="1" applyAlignment="1">
      <alignment horizontal="right"/>
    </xf>
    <xf numFmtId="195" fontId="0" fillId="0" borderId="0" xfId="1" applyNumberFormat="1" applyFont="1" applyFill="1" applyBorder="1" applyAlignment="1">
      <alignment horizontal="center"/>
    </xf>
    <xf numFmtId="194" fontId="10" fillId="0" borderId="0" xfId="0" applyNumberFormat="1" applyFont="1" applyAlignment="1">
      <alignment horizontal="right"/>
    </xf>
    <xf numFmtId="0" fontId="198" fillId="0" borderId="0" xfId="0" applyFont="1"/>
    <xf numFmtId="195" fontId="10" fillId="0" borderId="4" xfId="1" applyNumberFormat="1" applyFont="1" applyFill="1" applyBorder="1" applyAlignment="1">
      <alignment horizontal="right"/>
    </xf>
    <xf numFmtId="195" fontId="0" fillId="0" borderId="1" xfId="1" applyNumberFormat="1" applyFont="1" applyFill="1" applyBorder="1" applyAlignment="1">
      <alignment horizontal="center"/>
    </xf>
    <xf numFmtId="269" fontId="11" fillId="0" borderId="0" xfId="0" applyNumberFormat="1" applyFont="1"/>
    <xf numFmtId="269" fontId="10" fillId="0" borderId="0" xfId="0" applyNumberFormat="1" applyFont="1"/>
    <xf numFmtId="0" fontId="202" fillId="0" borderId="0" xfId="0" applyFont="1" applyAlignment="1">
      <alignment horizontal="center"/>
    </xf>
    <xf numFmtId="0" fontId="202" fillId="0" borderId="0" xfId="0" applyFont="1"/>
    <xf numFmtId="195" fontId="202" fillId="0" borderId="0" xfId="2706" applyNumberFormat="1" applyFont="1" applyFill="1" applyBorder="1" applyAlignment="1">
      <alignment horizontal="center"/>
    </xf>
    <xf numFmtId="195" fontId="202" fillId="0" borderId="0" xfId="2706" applyNumberFormat="1" applyFont="1" applyBorder="1"/>
    <xf numFmtId="195" fontId="202" fillId="0" borderId="0" xfId="2706" applyNumberFormat="1" applyFont="1"/>
    <xf numFmtId="269" fontId="10" fillId="0" borderId="0" xfId="0" applyNumberFormat="1" applyFont="1" applyAlignment="1">
      <alignment horizontal="right"/>
    </xf>
    <xf numFmtId="49" fontId="196" fillId="0" borderId="0" xfId="0" applyNumberFormat="1" applyFont="1"/>
    <xf numFmtId="49" fontId="197" fillId="0" borderId="0" xfId="0" applyNumberFormat="1" applyFont="1" applyAlignment="1">
      <alignment horizontal="center"/>
    </xf>
    <xf numFmtId="195" fontId="0" fillId="0" borderId="0" xfId="1" applyNumberFormat="1" applyFont="1" applyFill="1" applyAlignment="1">
      <alignment horizontal="right"/>
    </xf>
    <xf numFmtId="195" fontId="0" fillId="0" borderId="0" xfId="0" applyNumberFormat="1" applyAlignment="1">
      <alignment horizontal="right"/>
    </xf>
    <xf numFmtId="194" fontId="0" fillId="0" borderId="1" xfId="0" applyNumberFormat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5" fontId="0" fillId="0" borderId="1" xfId="1" applyNumberFormat="1" applyFont="1" applyFill="1" applyBorder="1" applyAlignment="1">
      <alignment horizontal="right"/>
    </xf>
    <xf numFmtId="37" fontId="10" fillId="0" borderId="0" xfId="10" applyNumberFormat="1" applyFont="1" applyAlignment="1">
      <alignment horizontal="right"/>
    </xf>
    <xf numFmtId="195" fontId="10" fillId="0" borderId="1" xfId="1" applyNumberFormat="1" applyFont="1" applyFill="1" applyBorder="1" applyAlignment="1">
      <alignment horizontal="right"/>
    </xf>
    <xf numFmtId="195" fontId="10" fillId="0" borderId="2" xfId="2739" quotePrefix="1" applyNumberFormat="1" applyFont="1" applyFill="1" applyBorder="1" applyAlignment="1">
      <alignment horizontal="center"/>
    </xf>
    <xf numFmtId="9" fontId="8" fillId="0" borderId="0" xfId="2739" applyFont="1" applyFill="1" applyBorder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195" fontId="0" fillId="0" borderId="0" xfId="1" quotePrefix="1" applyNumberFormat="1" applyFont="1" applyFill="1" applyBorder="1" applyAlignment="1">
      <alignment horizontal="center"/>
    </xf>
    <xf numFmtId="195" fontId="10" fillId="0" borderId="1" xfId="1" applyNumberFormat="1" applyFont="1" applyFill="1" applyBorder="1" applyAlignment="1"/>
    <xf numFmtId="195" fontId="10" fillId="0" borderId="1" xfId="1" quotePrefix="1" applyNumberFormat="1" applyFont="1" applyFill="1" applyBorder="1" applyAlignment="1">
      <alignment horizontal="center"/>
    </xf>
    <xf numFmtId="194" fontId="10" fillId="0" borderId="0" xfId="0" applyNumberFormat="1" applyFont="1"/>
    <xf numFmtId="15" fontId="202" fillId="0" borderId="0" xfId="0" applyNumberFormat="1" applyFont="1" applyAlignment="1">
      <alignment horizontal="center"/>
    </xf>
    <xf numFmtId="193" fontId="202" fillId="0" borderId="0" xfId="1" applyFont="1"/>
    <xf numFmtId="195" fontId="202" fillId="0" borderId="0" xfId="1" applyNumberFormat="1" applyFont="1"/>
    <xf numFmtId="195" fontId="202" fillId="0" borderId="0" xfId="0" applyNumberFormat="1" applyFont="1"/>
    <xf numFmtId="15" fontId="203" fillId="0" borderId="0" xfId="0" applyNumberFormat="1" applyFont="1" applyAlignment="1">
      <alignment horizontal="left"/>
    </xf>
    <xf numFmtId="195" fontId="202" fillId="48" borderId="0" xfId="0" applyNumberFormat="1" applyFont="1" applyFill="1"/>
    <xf numFmtId="0" fontId="204" fillId="0" borderId="0" xfId="0" applyFont="1"/>
    <xf numFmtId="0" fontId="205" fillId="0" borderId="0" xfId="0" applyFont="1"/>
    <xf numFmtId="270" fontId="202" fillId="0" borderId="0" xfId="0" applyNumberFormat="1" applyFont="1"/>
    <xf numFmtId="0" fontId="202" fillId="0" borderId="0" xfId="0" applyFont="1" applyAlignment="1">
      <alignment vertical="center"/>
    </xf>
    <xf numFmtId="270" fontId="202" fillId="48" borderId="0" xfId="0" applyNumberFormat="1" applyFont="1" applyFill="1"/>
    <xf numFmtId="0" fontId="202" fillId="48" borderId="0" xfId="0" applyFont="1" applyFill="1"/>
    <xf numFmtId="193" fontId="202" fillId="48" borderId="0" xfId="1" applyFont="1" applyFill="1"/>
    <xf numFmtId="195" fontId="202" fillId="48" borderId="0" xfId="1" applyNumberFormat="1" applyFont="1" applyFill="1"/>
    <xf numFmtId="195" fontId="204" fillId="2" borderId="36" xfId="1" applyNumberFormat="1" applyFont="1" applyFill="1" applyBorder="1"/>
    <xf numFmtId="0" fontId="206" fillId="49" borderId="0" xfId="0" applyFont="1" applyFill="1" applyAlignment="1">
      <alignment horizontal="center" vertical="center"/>
    </xf>
    <xf numFmtId="0" fontId="206" fillId="49" borderId="0" xfId="0" applyFont="1" applyFill="1" applyAlignment="1">
      <alignment vertical="center"/>
    </xf>
    <xf numFmtId="0" fontId="206" fillId="49" borderId="0" xfId="0" applyFont="1" applyFill="1" applyAlignment="1">
      <alignment horizontal="center" vertical="center" wrapText="1"/>
    </xf>
    <xf numFmtId="15" fontId="204" fillId="0" borderId="0" xfId="0" applyNumberFormat="1" applyFont="1" applyAlignment="1">
      <alignment horizontal="center"/>
    </xf>
    <xf numFmtId="195" fontId="204" fillId="0" borderId="0" xfId="0" applyNumberFormat="1" applyFont="1"/>
    <xf numFmtId="195" fontId="204" fillId="0" borderId="36" xfId="0" applyNumberFormat="1" applyFont="1" applyBorder="1"/>
    <xf numFmtId="193" fontId="204" fillId="0" borderId="0" xfId="1" applyFont="1"/>
    <xf numFmtId="195" fontId="202" fillId="50" borderId="0" xfId="0" applyNumberFormat="1" applyFont="1" applyFill="1"/>
    <xf numFmtId="193" fontId="202" fillId="50" borderId="0" xfId="1" applyFont="1" applyFill="1"/>
    <xf numFmtId="195" fontId="202" fillId="50" borderId="0" xfId="1" applyNumberFormat="1" applyFont="1" applyFill="1"/>
    <xf numFmtId="270" fontId="202" fillId="50" borderId="0" xfId="0" applyNumberFormat="1" applyFont="1" applyFill="1"/>
    <xf numFmtId="0" fontId="202" fillId="50" borderId="0" xfId="0" applyFont="1" applyFill="1"/>
    <xf numFmtId="193" fontId="204" fillId="0" borderId="36" xfId="0" applyNumberFormat="1" applyFont="1" applyBorder="1"/>
    <xf numFmtId="193" fontId="202" fillId="50" borderId="0" xfId="0" applyNumberFormat="1" applyFont="1" applyFill="1"/>
    <xf numFmtId="193" fontId="204" fillId="2" borderId="36" xfId="1" applyFont="1" applyFill="1" applyBorder="1"/>
    <xf numFmtId="193" fontId="204" fillId="0" borderId="0" xfId="0" applyNumberFormat="1" applyFont="1"/>
    <xf numFmtId="15" fontId="202" fillId="2" borderId="0" xfId="0" applyNumberFormat="1" applyFont="1" applyFill="1" applyAlignment="1">
      <alignment horizontal="center"/>
    </xf>
    <xf numFmtId="195" fontId="202" fillId="2" borderId="0" xfId="2706" applyNumberFormat="1" applyFont="1" applyFill="1"/>
    <xf numFmtId="195" fontId="202" fillId="48" borderId="0" xfId="2706" applyNumberFormat="1" applyFont="1" applyFill="1"/>
    <xf numFmtId="0" fontId="210" fillId="51" borderId="0" xfId="2740" applyFont="1" applyFill="1" applyAlignment="1">
      <alignment horizontal="left"/>
    </xf>
    <xf numFmtId="0" fontId="2" fillId="51" borderId="0" xfId="2741" applyFill="1"/>
    <xf numFmtId="0" fontId="2" fillId="52" borderId="0" xfId="2741" applyFill="1"/>
    <xf numFmtId="0" fontId="201" fillId="52" borderId="0" xfId="2740" applyFont="1" applyFill="1" applyAlignment="1">
      <alignment horizontal="left" vertical="center"/>
    </xf>
    <xf numFmtId="0" fontId="211" fillId="52" borderId="0" xfId="2740" applyFont="1" applyFill="1" applyAlignment="1">
      <alignment horizontal="center"/>
    </xf>
    <xf numFmtId="0" fontId="212" fillId="52" borderId="0" xfId="2740" applyFont="1" applyFill="1" applyAlignment="1">
      <alignment horizontal="center"/>
    </xf>
    <xf numFmtId="0" fontId="213" fillId="52" borderId="0" xfId="2740" applyFont="1" applyFill="1" applyAlignment="1">
      <alignment horizontal="center"/>
    </xf>
    <xf numFmtId="0" fontId="212" fillId="52" borderId="0" xfId="2740" applyFont="1" applyFill="1" applyAlignment="1">
      <alignment horizontal="center" vertical="center"/>
    </xf>
    <xf numFmtId="0" fontId="214" fillId="52" borderId="0" xfId="2741" applyFont="1" applyFill="1" applyAlignment="1">
      <alignment horizontal="center" vertical="center"/>
    </xf>
    <xf numFmtId="0" fontId="207" fillId="53" borderId="7" xfId="2740" applyFont="1" applyFill="1" applyBorder="1" applyAlignment="1">
      <alignment horizontal="center"/>
    </xf>
    <xf numFmtId="0" fontId="207" fillId="53" borderId="14" xfId="2740" applyFont="1" applyFill="1" applyBorder="1" applyAlignment="1">
      <alignment horizontal="center"/>
    </xf>
    <xf numFmtId="0" fontId="207" fillId="53" borderId="37" xfId="2740" applyFont="1" applyFill="1" applyBorder="1" applyAlignment="1">
      <alignment horizontal="center"/>
    </xf>
    <xf numFmtId="0" fontId="207" fillId="53" borderId="5" xfId="2740" applyFont="1" applyFill="1" applyBorder="1" applyAlignment="1">
      <alignment horizontal="center"/>
    </xf>
    <xf numFmtId="0" fontId="207" fillId="53" borderId="38" xfId="2740" applyFont="1" applyFill="1" applyBorder="1" applyAlignment="1">
      <alignment horizontal="center"/>
    </xf>
    <xf numFmtId="0" fontId="209" fillId="53" borderId="14" xfId="2740" applyFont="1" applyFill="1" applyBorder="1"/>
    <xf numFmtId="0" fontId="209" fillId="53" borderId="14" xfId="2740" applyFont="1" applyFill="1" applyBorder="1" applyAlignment="1">
      <alignment horizontal="center"/>
    </xf>
    <xf numFmtId="0" fontId="207" fillId="53" borderId="39" xfId="2740" applyFont="1" applyFill="1" applyBorder="1" applyAlignment="1">
      <alignment horizontal="center"/>
    </xf>
    <xf numFmtId="0" fontId="207" fillId="53" borderId="1" xfId="2740" applyFont="1" applyFill="1" applyBorder="1" applyAlignment="1">
      <alignment horizontal="center"/>
    </xf>
    <xf numFmtId="15" fontId="200" fillId="54" borderId="40" xfId="2740" applyNumberFormat="1" applyFont="1" applyFill="1" applyBorder="1" applyAlignment="1">
      <alignment horizontal="left"/>
    </xf>
    <xf numFmtId="0" fontId="200" fillId="54" borderId="40" xfId="2740" applyFont="1" applyFill="1" applyBorder="1"/>
    <xf numFmtId="15" fontId="200" fillId="54" borderId="43" xfId="2740" applyNumberFormat="1" applyFont="1" applyFill="1" applyBorder="1" applyAlignment="1">
      <alignment horizontal="center" vertical="center"/>
    </xf>
    <xf numFmtId="15" fontId="200" fillId="54" borderId="43" xfId="2740" applyNumberFormat="1" applyFont="1" applyFill="1" applyBorder="1" applyAlignment="1">
      <alignment horizontal="center"/>
    </xf>
    <xf numFmtId="15" fontId="200" fillId="0" borderId="44" xfId="2740" applyNumberFormat="1" applyFont="1" applyBorder="1" applyAlignment="1">
      <alignment horizontal="left"/>
    </xf>
    <xf numFmtId="0" fontId="200" fillId="0" borderId="44" xfId="2740" applyFont="1" applyBorder="1"/>
    <xf numFmtId="15" fontId="200" fillId="54" borderId="44" xfId="2740" applyNumberFormat="1" applyFont="1" applyFill="1" applyBorder="1" applyAlignment="1">
      <alignment horizontal="center" vertical="center"/>
    </xf>
    <xf numFmtId="193" fontId="207" fillId="53" borderId="7" xfId="787" applyFont="1" applyFill="1" applyBorder="1"/>
    <xf numFmtId="193" fontId="207" fillId="53" borderId="46" xfId="787" applyFont="1" applyFill="1" applyBorder="1"/>
    <xf numFmtId="193" fontId="2" fillId="0" borderId="0" xfId="2741" applyNumberFormat="1"/>
    <xf numFmtId="193" fontId="208" fillId="55" borderId="0" xfId="2741" applyNumberFormat="1" applyFont="1" applyFill="1"/>
    <xf numFmtId="193" fontId="201" fillId="55" borderId="0" xfId="787" applyFont="1" applyFill="1" applyBorder="1"/>
    <xf numFmtId="15" fontId="200" fillId="55" borderId="44" xfId="2740" applyNumberFormat="1" applyFont="1" applyFill="1" applyBorder="1" applyAlignment="1">
      <alignment horizontal="left"/>
    </xf>
    <xf numFmtId="0" fontId="200" fillId="55" borderId="44" xfId="2740" applyFont="1" applyFill="1" applyBorder="1"/>
    <xf numFmtId="0" fontId="201" fillId="55" borderId="0" xfId="2740" applyFont="1" applyFill="1"/>
    <xf numFmtId="0" fontId="2" fillId="55" borderId="0" xfId="2741" applyFill="1"/>
    <xf numFmtId="193" fontId="208" fillId="55" borderId="0" xfId="2742" applyFont="1" applyFill="1" applyBorder="1"/>
    <xf numFmtId="195" fontId="2" fillId="55" borderId="0" xfId="2741" applyNumberFormat="1" applyFill="1"/>
    <xf numFmtId="15" fontId="200" fillId="56" borderId="48" xfId="2740" applyNumberFormat="1" applyFont="1" applyFill="1" applyBorder="1" applyAlignment="1">
      <alignment horizontal="left"/>
    </xf>
    <xf numFmtId="0" fontId="200" fillId="56" borderId="48" xfId="2740" applyFont="1" applyFill="1" applyBorder="1"/>
    <xf numFmtId="193" fontId="207" fillId="53" borderId="49" xfId="787" applyFont="1" applyFill="1" applyBorder="1"/>
    <xf numFmtId="193" fontId="207" fillId="53" borderId="50" xfId="787" applyFont="1" applyFill="1" applyBorder="1"/>
    <xf numFmtId="195" fontId="207" fillId="53" borderId="46" xfId="787" applyNumberFormat="1" applyFont="1" applyFill="1" applyBorder="1"/>
    <xf numFmtId="193" fontId="207" fillId="52" borderId="47" xfId="787" applyFont="1" applyFill="1" applyBorder="1"/>
    <xf numFmtId="14" fontId="200" fillId="52" borderId="0" xfId="2740" applyNumberFormat="1" applyFont="1" applyFill="1" applyAlignment="1">
      <alignment horizontal="left"/>
    </xf>
    <xf numFmtId="0" fontId="212" fillId="52" borderId="0" xfId="2740" applyFont="1" applyFill="1" applyAlignment="1">
      <alignment horizontal="right"/>
    </xf>
    <xf numFmtId="193" fontId="208" fillId="52" borderId="0" xfId="787" applyFont="1" applyFill="1"/>
    <xf numFmtId="193" fontId="212" fillId="52" borderId="0" xfId="787" applyFont="1" applyFill="1" applyAlignment="1">
      <alignment horizontal="right"/>
    </xf>
    <xf numFmtId="193" fontId="208" fillId="52" borderId="4" xfId="787" applyFont="1" applyFill="1" applyBorder="1"/>
    <xf numFmtId="193" fontId="208" fillId="52" borderId="0" xfId="787" applyFont="1" applyFill="1" applyBorder="1"/>
    <xf numFmtId="193" fontId="2" fillId="52" borderId="0" xfId="2741" applyNumberFormat="1" applyFill="1"/>
    <xf numFmtId="271" fontId="0" fillId="52" borderId="0" xfId="2743" applyNumberFormat="1" applyFont="1" applyFill="1"/>
    <xf numFmtId="4" fontId="212" fillId="52" borderId="0" xfId="2744" applyFont="1" applyFill="1" applyBorder="1"/>
    <xf numFmtId="193" fontId="208" fillId="52" borderId="0" xfId="2741" applyNumberFormat="1" applyFont="1" applyFill="1"/>
    <xf numFmtId="193" fontId="212" fillId="52" borderId="0" xfId="2740" applyNumberFormat="1" applyFont="1" applyFill="1"/>
    <xf numFmtId="193" fontId="208" fillId="52" borderId="0" xfId="2742" applyFont="1" applyFill="1" applyBorder="1"/>
    <xf numFmtId="0" fontId="208" fillId="51" borderId="0" xfId="2741" applyFont="1" applyFill="1" applyAlignment="1">
      <alignment horizontal="center" vertical="center"/>
    </xf>
    <xf numFmtId="0" fontId="208" fillId="54" borderId="0" xfId="2741" applyFont="1" applyFill="1" applyAlignment="1">
      <alignment horizontal="center" vertical="center"/>
    </xf>
    <xf numFmtId="0" fontId="216" fillId="52" borderId="0" xfId="2741" applyFont="1" applyFill="1" applyAlignment="1">
      <alignment horizontal="right"/>
    </xf>
    <xf numFmtId="0" fontId="207" fillId="52" borderId="47" xfId="2740" applyFont="1" applyFill="1" applyBorder="1" applyAlignment="1">
      <alignment horizontal="center" vertical="center"/>
    </xf>
    <xf numFmtId="0" fontId="210" fillId="55" borderId="0" xfId="2740" applyFont="1" applyFill="1" applyAlignment="1">
      <alignment horizontal="left"/>
    </xf>
    <xf numFmtId="195" fontId="8" fillId="0" borderId="1" xfId="1" applyNumberFormat="1" applyFont="1" applyFill="1" applyBorder="1" applyAlignment="1">
      <alignment horizontal="right"/>
    </xf>
    <xf numFmtId="270" fontId="10" fillId="0" borderId="2" xfId="0" applyNumberFormat="1" applyFont="1" applyBorder="1" applyAlignment="1">
      <alignment horizontal="right"/>
    </xf>
    <xf numFmtId="269" fontId="10" fillId="0" borderId="2" xfId="0" applyNumberFormat="1" applyFont="1" applyBorder="1" applyAlignment="1">
      <alignment horizontal="right"/>
    </xf>
    <xf numFmtId="193" fontId="1" fillId="52" borderId="0" xfId="1" applyFont="1" applyFill="1"/>
    <xf numFmtId="195" fontId="1" fillId="58" borderId="0" xfId="1" applyNumberFormat="1" applyFont="1" applyFill="1"/>
    <xf numFmtId="193" fontId="1" fillId="0" borderId="40" xfId="787" applyFont="1" applyFill="1" applyBorder="1"/>
    <xf numFmtId="195" fontId="1" fillId="0" borderId="40" xfId="787" applyNumberFormat="1" applyFont="1" applyFill="1" applyBorder="1"/>
    <xf numFmtId="193" fontId="1" fillId="0" borderId="41" xfId="787" applyFont="1" applyFill="1" applyBorder="1"/>
    <xf numFmtId="193" fontId="1" fillId="52" borderId="42" xfId="787" applyFont="1" applyFill="1" applyBorder="1"/>
    <xf numFmtId="193" fontId="1" fillId="52" borderId="47" xfId="787" applyFont="1" applyFill="1" applyBorder="1"/>
    <xf numFmtId="193" fontId="1" fillId="0" borderId="44" xfId="787" applyFont="1" applyFill="1" applyBorder="1"/>
    <xf numFmtId="193" fontId="1" fillId="0" borderId="45" xfId="787" applyFont="1" applyFill="1" applyBorder="1"/>
    <xf numFmtId="193" fontId="1" fillId="52" borderId="11" xfId="787" applyFont="1" applyFill="1" applyBorder="1"/>
    <xf numFmtId="195" fontId="1" fillId="0" borderId="44" xfId="787" applyNumberFormat="1" applyFont="1" applyFill="1" applyBorder="1"/>
    <xf numFmtId="193" fontId="1" fillId="52" borderId="0" xfId="787" applyFont="1" applyFill="1" applyBorder="1"/>
    <xf numFmtId="193" fontId="1" fillId="55" borderId="44" xfId="787" applyFont="1" applyFill="1" applyBorder="1"/>
    <xf numFmtId="193" fontId="1" fillId="55" borderId="45" xfId="787" applyFont="1" applyFill="1" applyBorder="1"/>
    <xf numFmtId="193" fontId="1" fillId="55" borderId="11" xfId="787" applyFont="1" applyFill="1" applyBorder="1"/>
    <xf numFmtId="195" fontId="1" fillId="55" borderId="44" xfId="787" applyNumberFormat="1" applyFont="1" applyFill="1" applyBorder="1"/>
    <xf numFmtId="193" fontId="1" fillId="55" borderId="47" xfId="787" applyFont="1" applyFill="1" applyBorder="1"/>
    <xf numFmtId="193" fontId="1" fillId="52" borderId="0" xfId="787" applyFont="1" applyFill="1"/>
    <xf numFmtId="193" fontId="1" fillId="57" borderId="0" xfId="787" applyFont="1" applyFill="1"/>
    <xf numFmtId="0" fontId="1" fillId="52" borderId="0" xfId="2741" applyFont="1" applyFill="1"/>
    <xf numFmtId="193" fontId="0" fillId="0" borderId="0" xfId="1" applyFont="1" applyFill="1" applyAlignment="1" applyProtection="1">
      <alignment horizontal="right"/>
      <protection locked="0"/>
    </xf>
    <xf numFmtId="193" fontId="0" fillId="0" borderId="0" xfId="1" applyFont="1" applyFill="1" applyBorder="1" applyAlignment="1" applyProtection="1">
      <alignment horizontal="right"/>
      <protection locked="0"/>
    </xf>
    <xf numFmtId="195" fontId="0" fillId="0" borderId="0" xfId="1" applyNumberFormat="1" applyFont="1" applyFill="1" applyAlignment="1" applyProtection="1">
      <alignment horizontal="right"/>
      <protection locked="0"/>
    </xf>
    <xf numFmtId="195" fontId="0" fillId="0" borderId="0" xfId="1" applyNumberFormat="1" applyFont="1" applyFill="1" applyBorder="1" applyAlignment="1" applyProtection="1">
      <alignment horizontal="right"/>
      <protection locked="0"/>
    </xf>
    <xf numFmtId="195" fontId="0" fillId="0" borderId="0" xfId="1" applyNumberFormat="1" applyFont="1" applyFill="1" applyBorder="1" applyAlignment="1" applyProtection="1">
      <alignment horizontal="center"/>
      <protection locked="0"/>
    </xf>
    <xf numFmtId="193" fontId="0" fillId="0" borderId="0" xfId="1" applyFont="1" applyFill="1" applyBorder="1" applyAlignment="1" applyProtection="1">
      <alignment horizontal="center"/>
      <protection locked="0"/>
    </xf>
    <xf numFmtId="195" fontId="0" fillId="0" borderId="0" xfId="1" applyNumberFormat="1" applyFont="1" applyFill="1" applyProtection="1">
      <protection locked="0"/>
    </xf>
    <xf numFmtId="193" fontId="0" fillId="0" borderId="0" xfId="1" applyFont="1" applyFill="1" applyAlignment="1" applyProtection="1">
      <alignment horizontal="center"/>
      <protection locked="0"/>
    </xf>
    <xf numFmtId="193" fontId="0" fillId="0" borderId="0" xfId="1" applyFont="1" applyFill="1" applyProtection="1">
      <protection locked="0"/>
    </xf>
    <xf numFmtId="195" fontId="195" fillId="0" borderId="0" xfId="1" applyNumberFormat="1" applyFont="1" applyFill="1" applyBorder="1" applyAlignment="1" applyProtection="1">
      <alignment horizontal="right"/>
      <protection locked="0"/>
    </xf>
    <xf numFmtId="195" fontId="195" fillId="0" borderId="0" xfId="1" applyNumberFormat="1" applyFont="1" applyFill="1" applyAlignment="1" applyProtection="1">
      <alignment horizontal="right"/>
      <protection locked="0"/>
    </xf>
    <xf numFmtId="195" fontId="8" fillId="0" borderId="0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alignment horizontal="center"/>
      <protection locked="0"/>
    </xf>
    <xf numFmtId="195" fontId="0" fillId="0" borderId="1" xfId="1" applyNumberFormat="1" applyFont="1" applyFill="1" applyBorder="1" applyAlignment="1" applyProtection="1">
      <alignment horizontal="right"/>
      <protection locked="0"/>
    </xf>
    <xf numFmtId="195" fontId="0" fillId="0" borderId="1" xfId="1" applyNumberFormat="1" applyFont="1" applyFill="1" applyBorder="1" applyAlignment="1" applyProtection="1">
      <alignment horizontal="center"/>
      <protection locked="0"/>
    </xf>
    <xf numFmtId="195" fontId="8" fillId="0" borderId="1" xfId="1" applyNumberFormat="1" applyFont="1" applyFill="1" applyBorder="1" applyAlignment="1" applyProtection="1">
      <alignment horizontal="right"/>
      <protection locked="0"/>
    </xf>
    <xf numFmtId="193" fontId="0" fillId="0" borderId="1" xfId="1" applyFont="1" applyFill="1" applyBorder="1" applyAlignment="1" applyProtection="1">
      <alignment horizontal="right"/>
      <protection locked="0"/>
    </xf>
    <xf numFmtId="195" fontId="10" fillId="0" borderId="3" xfId="1" applyNumberFormat="1" applyFont="1" applyFill="1" applyBorder="1" applyAlignment="1" applyProtection="1">
      <alignment horizontal="right"/>
    </xf>
    <xf numFmtId="195" fontId="0" fillId="0" borderId="0" xfId="1" applyNumberFormat="1" applyFont="1" applyFill="1" applyBorder="1" applyAlignment="1" applyProtection="1">
      <alignment horizontal="right"/>
    </xf>
    <xf numFmtId="195" fontId="0" fillId="0" borderId="0" xfId="1" applyNumberFormat="1" applyFont="1" applyFill="1" applyAlignment="1" applyProtection="1">
      <alignment horizontal="right"/>
    </xf>
    <xf numFmtId="195" fontId="0" fillId="0" borderId="1" xfId="1" applyNumberFormat="1" applyFont="1" applyFill="1" applyBorder="1" applyAlignment="1" applyProtection="1">
      <alignment horizontal="center"/>
    </xf>
    <xf numFmtId="195" fontId="0" fillId="0" borderId="1" xfId="1" applyNumberFormat="1" applyFont="1" applyFill="1" applyBorder="1" applyAlignment="1" applyProtection="1">
      <alignment horizontal="right"/>
    </xf>
    <xf numFmtId="195" fontId="0" fillId="0" borderId="0" xfId="2706" applyNumberFormat="1" applyFont="1" applyFill="1" applyAlignment="1" applyProtection="1">
      <alignment horizontal="right" vertical="center"/>
      <protection locked="0"/>
    </xf>
    <xf numFmtId="193" fontId="0" fillId="0" borderId="0" xfId="1" quotePrefix="1" applyFont="1" applyFill="1" applyBorder="1" applyAlignment="1" applyProtection="1">
      <alignment horizontal="center"/>
      <protection locked="0"/>
    </xf>
    <xf numFmtId="195" fontId="0" fillId="0" borderId="0" xfId="1" quotePrefix="1" applyNumberFormat="1" applyFont="1" applyFill="1" applyBorder="1" applyAlignment="1" applyProtection="1">
      <alignment horizontal="center"/>
      <protection locked="0"/>
    </xf>
    <xf numFmtId="195" fontId="0" fillId="0" borderId="1" xfId="1" quotePrefix="1" applyNumberFormat="1" applyFont="1" applyFill="1" applyBorder="1" applyAlignment="1" applyProtection="1">
      <alignment horizontal="center"/>
      <protection locked="0"/>
    </xf>
    <xf numFmtId="195" fontId="10" fillId="0" borderId="0" xfId="1" applyNumberFormat="1" applyFont="1" applyFill="1" applyBorder="1" applyAlignment="1" applyProtection="1">
      <alignment horizontal="right"/>
      <protection locked="0"/>
    </xf>
    <xf numFmtId="195" fontId="10" fillId="0" borderId="0" xfId="5" applyNumberFormat="1" applyFont="1" applyFill="1" applyBorder="1" applyAlignment="1" applyProtection="1">
      <alignment horizontal="right"/>
      <protection locked="0"/>
    </xf>
    <xf numFmtId="195" fontId="0" fillId="0" borderId="0" xfId="1" applyNumberFormat="1" applyFont="1" applyFill="1" applyAlignment="1" applyProtection="1">
      <alignment horizontal="center"/>
      <protection locked="0"/>
    </xf>
    <xf numFmtId="272" fontId="10" fillId="0" borderId="2" xfId="1" applyNumberFormat="1" applyFont="1" applyFill="1" applyBorder="1" applyAlignment="1" applyProtection="1">
      <alignment horizontal="right"/>
      <protection locked="0"/>
    </xf>
    <xf numFmtId="193" fontId="0" fillId="0" borderId="0" xfId="1" applyFont="1" applyFill="1" applyBorder="1" applyAlignment="1" applyProtection="1">
      <protection locked="0"/>
    </xf>
    <xf numFmtId="195" fontId="10" fillId="0" borderId="2" xfId="1" applyNumberFormat="1" applyFont="1" applyFill="1" applyBorder="1" applyAlignment="1" applyProtection="1">
      <alignment horizontal="right"/>
    </xf>
    <xf numFmtId="195" fontId="10" fillId="0" borderId="1" xfId="1" applyNumberFormat="1" applyFont="1" applyFill="1" applyBorder="1" applyAlignment="1" applyProtection="1"/>
    <xf numFmtId="195" fontId="10" fillId="0" borderId="1" xfId="1" quotePrefix="1" applyNumberFormat="1" applyFont="1" applyFill="1" applyBorder="1" applyAlignment="1" applyProtection="1">
      <alignment horizontal="center"/>
    </xf>
    <xf numFmtId="195" fontId="10" fillId="0" borderId="1" xfId="1" applyNumberFormat="1" applyFont="1" applyFill="1" applyBorder="1" applyAlignment="1" applyProtection="1">
      <alignment horizontal="center"/>
    </xf>
    <xf numFmtId="195" fontId="10" fillId="0" borderId="4" xfId="1" applyNumberFormat="1" applyFont="1" applyFill="1" applyBorder="1" applyAlignment="1" applyProtection="1">
      <alignment horizontal="right"/>
    </xf>
    <xf numFmtId="195" fontId="10" fillId="0" borderId="4" xfId="5" applyNumberFormat="1" applyFont="1" applyFill="1" applyBorder="1" applyAlignment="1" applyProtection="1">
      <alignment horizontal="right"/>
    </xf>
    <xf numFmtId="195" fontId="10" fillId="0" borderId="0" xfId="1" applyNumberFormat="1" applyFont="1" applyFill="1" applyBorder="1" applyAlignment="1" applyProtection="1">
      <protection locked="0"/>
    </xf>
    <xf numFmtId="195" fontId="0" fillId="0" borderId="0" xfId="1" applyNumberFormat="1" applyFont="1" applyFill="1" applyBorder="1" applyAlignment="1" applyProtection="1">
      <protection locked="0"/>
    </xf>
    <xf numFmtId="193" fontId="0" fillId="0" borderId="1" xfId="1" applyFont="1" applyFill="1" applyBorder="1" applyAlignment="1" applyProtection="1">
      <protection locked="0"/>
    </xf>
    <xf numFmtId="195" fontId="0" fillId="0" borderId="1" xfId="1" applyNumberFormat="1" applyFont="1" applyFill="1" applyBorder="1" applyAlignment="1" applyProtection="1">
      <protection locked="0"/>
    </xf>
    <xf numFmtId="193" fontId="10" fillId="0" borderId="0" xfId="1" applyFont="1" applyFill="1" applyBorder="1" applyAlignment="1" applyProtection="1">
      <alignment horizontal="center"/>
      <protection locked="0"/>
    </xf>
    <xf numFmtId="193" fontId="10" fillId="0" borderId="0" xfId="1" applyFont="1" applyFill="1" applyBorder="1" applyAlignment="1" applyProtection="1">
      <protection locked="0"/>
    </xf>
    <xf numFmtId="191" fontId="10" fillId="0" borderId="0" xfId="1" applyNumberFormat="1" applyFont="1" applyFill="1" applyBorder="1" applyAlignment="1" applyProtection="1">
      <protection locked="0"/>
    </xf>
    <xf numFmtId="193" fontId="10" fillId="0" borderId="0" xfId="1" applyFont="1" applyFill="1" applyBorder="1" applyAlignment="1" applyProtection="1">
      <alignment horizontal="right"/>
      <protection locked="0"/>
    </xf>
    <xf numFmtId="191" fontId="10" fillId="0" borderId="0" xfId="5" applyNumberFormat="1" applyFont="1" applyFill="1" applyBorder="1" applyAlignment="1" applyProtection="1">
      <alignment horizontal="center"/>
      <protection locked="0"/>
    </xf>
    <xf numFmtId="193" fontId="217" fillId="0" borderId="0" xfId="1" applyFont="1" applyFill="1" applyBorder="1" applyAlignment="1" applyProtection="1">
      <protection locked="0"/>
    </xf>
    <xf numFmtId="193" fontId="217" fillId="0" borderId="0" xfId="1" applyFont="1" applyFill="1" applyAlignment="1" applyProtection="1">
      <protection locked="0"/>
    </xf>
    <xf numFmtId="193" fontId="10" fillId="0" borderId="1" xfId="1" applyFont="1" applyFill="1" applyBorder="1" applyAlignment="1" applyProtection="1"/>
    <xf numFmtId="195" fontId="0" fillId="0" borderId="0" xfId="1" applyNumberFormat="1" applyFont="1" applyFill="1" applyBorder="1" applyAlignment="1" applyProtection="1"/>
    <xf numFmtId="195" fontId="0" fillId="0" borderId="1" xfId="5" applyNumberFormat="1" applyFont="1" applyFill="1" applyBorder="1" applyAlignment="1" applyProtection="1">
      <alignment horizontal="center"/>
    </xf>
    <xf numFmtId="195" fontId="0" fillId="0" borderId="0" xfId="1" applyNumberFormat="1" applyFont="1" applyFill="1" applyBorder="1" applyAlignment="1" applyProtection="1">
      <alignment horizontal="center"/>
    </xf>
    <xf numFmtId="193" fontId="0" fillId="0" borderId="0" xfId="1" applyFont="1" applyFill="1" applyAlignment="1" applyProtection="1">
      <protection locked="0"/>
    </xf>
    <xf numFmtId="195" fontId="10" fillId="0" borderId="0" xfId="1" applyNumberFormat="1" applyFont="1" applyFill="1" applyBorder="1" applyAlignment="1" applyProtection="1">
      <alignment horizontal="center"/>
      <protection locked="0"/>
    </xf>
    <xf numFmtId="193" fontId="0" fillId="0" borderId="1" xfId="1" quotePrefix="1" applyFont="1" applyFill="1" applyBorder="1" applyAlignment="1" applyProtection="1">
      <alignment horizontal="center"/>
      <protection locked="0"/>
    </xf>
    <xf numFmtId="193" fontId="10" fillId="0" borderId="0" xfId="1" quotePrefix="1" applyFont="1" applyFill="1" applyBorder="1" applyAlignment="1" applyProtection="1">
      <alignment horizontal="center"/>
      <protection locked="0"/>
    </xf>
    <xf numFmtId="195" fontId="10" fillId="0" borderId="0" xfId="1" quotePrefix="1" applyNumberFormat="1" applyFont="1" applyFill="1" applyBorder="1" applyAlignment="1" applyProtection="1">
      <alignment horizontal="right"/>
      <protection locked="0"/>
    </xf>
    <xf numFmtId="193" fontId="10" fillId="0" borderId="0" xfId="1" applyFont="1" applyFill="1" applyAlignment="1" applyProtection="1">
      <alignment horizontal="right"/>
      <protection locked="0"/>
    </xf>
    <xf numFmtId="193" fontId="10" fillId="0" borderId="3" xfId="1" quotePrefix="1" applyFont="1" applyFill="1" applyBorder="1" applyAlignment="1" applyProtection="1">
      <alignment horizontal="center"/>
    </xf>
    <xf numFmtId="197" fontId="0" fillId="0" borderId="0" xfId="11" applyNumberFormat="1" applyFont="1" applyFill="1" applyBorder="1" applyProtection="1">
      <protection locked="0"/>
    </xf>
    <xf numFmtId="196" fontId="8" fillId="0" borderId="0" xfId="11" applyNumberFormat="1" applyFont="1" applyFill="1" applyProtection="1">
      <protection locked="0"/>
    </xf>
    <xf numFmtId="196" fontId="0" fillId="0" borderId="0" xfId="11" applyNumberFormat="1" applyFont="1" applyFill="1" applyProtection="1">
      <protection locked="0"/>
    </xf>
    <xf numFmtId="197" fontId="0" fillId="0" borderId="0" xfId="11" applyNumberFormat="1" applyFont="1" applyFill="1" applyProtection="1">
      <protection locked="0"/>
    </xf>
    <xf numFmtId="196" fontId="0" fillId="0" borderId="0" xfId="11" applyNumberFormat="1" applyFont="1" applyFill="1" applyBorder="1" applyProtection="1">
      <protection locked="0"/>
    </xf>
    <xf numFmtId="196" fontId="0" fillId="0" borderId="1" xfId="11" applyNumberFormat="1" applyFont="1" applyFill="1" applyBorder="1" applyProtection="1">
      <protection locked="0"/>
    </xf>
    <xf numFmtId="196" fontId="10" fillId="0" borderId="0" xfId="11" applyNumberFormat="1" applyFont="1" applyFill="1" applyBorder="1" applyProtection="1">
      <protection locked="0"/>
    </xf>
    <xf numFmtId="197" fontId="10" fillId="0" borderId="0" xfId="11" applyNumberFormat="1" applyFont="1" applyFill="1" applyBorder="1" applyProtection="1">
      <protection locked="0"/>
    </xf>
    <xf numFmtId="197" fontId="8" fillId="0" borderId="0" xfId="11" applyNumberFormat="1" applyFont="1" applyFill="1" applyBorder="1" applyProtection="1">
      <protection locked="0"/>
    </xf>
    <xf numFmtId="195" fontId="8" fillId="0" borderId="0" xfId="2706" applyNumberFormat="1" applyFont="1" applyFill="1" applyProtection="1">
      <protection locked="0"/>
    </xf>
    <xf numFmtId="195" fontId="8" fillId="0" borderId="0" xfId="2706" applyNumberFormat="1" applyFont="1" applyFill="1" applyBorder="1" applyProtection="1">
      <protection locked="0"/>
    </xf>
    <xf numFmtId="196" fontId="10" fillId="0" borderId="5" xfId="11" applyNumberFormat="1" applyFont="1" applyFill="1" applyBorder="1" applyProtection="1">
      <protection locked="0"/>
    </xf>
    <xf numFmtId="196" fontId="8" fillId="0" borderId="0" xfId="11" applyNumberFormat="1" applyFont="1" applyFill="1" applyBorder="1" applyProtection="1">
      <protection locked="0"/>
    </xf>
    <xf numFmtId="196" fontId="0" fillId="0" borderId="0" xfId="11" applyNumberFormat="1" applyFont="1" applyFill="1" applyProtection="1"/>
    <xf numFmtId="196" fontId="8" fillId="0" borderId="0" xfId="11" applyNumberFormat="1" applyFont="1" applyFill="1" applyProtection="1"/>
    <xf numFmtId="196" fontId="0" fillId="0" borderId="1" xfId="11" applyNumberFormat="1" applyFont="1" applyFill="1" applyBorder="1" applyProtection="1"/>
    <xf numFmtId="196" fontId="10" fillId="0" borderId="0" xfId="11" applyNumberFormat="1" applyFont="1" applyFill="1" applyProtection="1"/>
    <xf numFmtId="196" fontId="10" fillId="0" borderId="0" xfId="11" applyNumberFormat="1" applyFont="1" applyFill="1" applyBorder="1" applyProtection="1"/>
    <xf numFmtId="196" fontId="10" fillId="0" borderId="3" xfId="11" applyNumberFormat="1" applyFont="1" applyFill="1" applyBorder="1" applyProtection="1"/>
    <xf numFmtId="196" fontId="8" fillId="0" borderId="0" xfId="11" applyNumberFormat="1" applyFont="1" applyFill="1" applyBorder="1" applyProtection="1"/>
    <xf numFmtId="196" fontId="10" fillId="0" borderId="4" xfId="11" applyNumberFormat="1" applyFont="1" applyFill="1" applyBorder="1" applyProtection="1"/>
    <xf numFmtId="196" fontId="0" fillId="0" borderId="0" xfId="11" applyNumberFormat="1" applyFont="1" applyFill="1" applyBorder="1" applyProtection="1"/>
    <xf numFmtId="195" fontId="8" fillId="0" borderId="0" xfId="1" applyNumberFormat="1" applyFont="1" applyFill="1" applyAlignme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10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95" fontId="0" fillId="0" borderId="0" xfId="0" applyNumberFormat="1" applyProtection="1">
      <protection locked="0"/>
    </xf>
    <xf numFmtId="194" fontId="0" fillId="0" borderId="0" xfId="0" applyNumberFormat="1" applyProtection="1">
      <protection locked="0"/>
    </xf>
    <xf numFmtId="273" fontId="0" fillId="0" borderId="0" xfId="2739" applyNumberFormat="1" applyFont="1" applyFill="1" applyProtection="1">
      <protection locked="0"/>
    </xf>
    <xf numFmtId="193" fontId="217" fillId="0" borderId="0" xfId="1" applyFont="1" applyFill="1" applyProtection="1">
      <protection locked="0"/>
    </xf>
    <xf numFmtId="193" fontId="10" fillId="0" borderId="0" xfId="1" applyFont="1" applyFill="1" applyProtection="1">
      <protection locked="0"/>
    </xf>
    <xf numFmtId="49" fontId="7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13" fillId="0" borderId="0" xfId="0" applyNumberFormat="1" applyFont="1" applyProtection="1">
      <protection locked="0"/>
    </xf>
    <xf numFmtId="191" fontId="0" fillId="0" borderId="0" xfId="0" applyNumberFormat="1" applyAlignment="1" applyProtection="1">
      <alignment horizontal="right"/>
      <protection locked="0"/>
    </xf>
    <xf numFmtId="195" fontId="10" fillId="0" borderId="3" xfId="0" applyNumberFormat="1" applyFont="1" applyBorder="1" applyAlignment="1">
      <alignment horizontal="right"/>
    </xf>
    <xf numFmtId="37" fontId="10" fillId="0" borderId="0" xfId="0" applyNumberFormat="1" applyFont="1" applyAlignment="1" applyProtection="1">
      <alignment horizontal="right"/>
      <protection locked="0"/>
    </xf>
    <xf numFmtId="37" fontId="10" fillId="0" borderId="3" xfId="0" applyNumberFormat="1" applyFont="1" applyBorder="1" applyAlignment="1">
      <alignment horizontal="right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0" fillId="0" borderId="1" xfId="0" applyNumberFormat="1" applyBorder="1" applyAlignment="1" applyProtection="1">
      <alignment horizontal="right"/>
      <protection locked="0"/>
    </xf>
    <xf numFmtId="195" fontId="10" fillId="0" borderId="2" xfId="0" applyNumberFormat="1" applyFont="1" applyBorder="1" applyAlignment="1">
      <alignment horizontal="right"/>
    </xf>
    <xf numFmtId="37" fontId="10" fillId="0" borderId="2" xfId="0" applyNumberFormat="1" applyFont="1" applyBorder="1" applyAlignment="1">
      <alignment horizontal="right"/>
    </xf>
    <xf numFmtId="0" fontId="17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193" fontId="0" fillId="0" borderId="0" xfId="0" applyNumberFormat="1" applyProtection="1">
      <protection locked="0"/>
    </xf>
    <xf numFmtId="37" fontId="195" fillId="0" borderId="0" xfId="0" applyNumberFormat="1" applyFont="1" applyAlignment="1" applyProtection="1">
      <alignment horizontal="right"/>
      <protection locked="0"/>
    </xf>
    <xf numFmtId="195" fontId="10" fillId="0" borderId="1" xfId="0" applyNumberFormat="1" applyFont="1" applyBorder="1" applyAlignment="1">
      <alignment horizontal="right"/>
    </xf>
    <xf numFmtId="195" fontId="10" fillId="0" borderId="0" xfId="0" applyNumberFormat="1" applyFont="1" applyAlignment="1">
      <alignment horizontal="right"/>
    </xf>
    <xf numFmtId="37" fontId="10" fillId="0" borderId="5" xfId="0" applyNumberFormat="1" applyFont="1" applyBorder="1" applyAlignment="1">
      <alignment horizontal="right"/>
    </xf>
    <xf numFmtId="194" fontId="0" fillId="0" borderId="0" xfId="0" applyNumberFormat="1" applyAlignment="1" applyProtection="1">
      <alignment horizontal="right"/>
      <protection locked="0"/>
    </xf>
    <xf numFmtId="49" fontId="15" fillId="0" borderId="0" xfId="0" applyNumberFormat="1" applyFont="1" applyProtection="1">
      <protection locked="0"/>
    </xf>
    <xf numFmtId="37" fontId="0" fillId="0" borderId="2" xfId="0" applyNumberFormat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9" fontId="196" fillId="0" borderId="0" xfId="0" applyNumberFormat="1" applyFont="1" applyProtection="1">
      <protection locked="0"/>
    </xf>
    <xf numFmtId="49" fontId="197" fillId="0" borderId="0" xfId="0" applyNumberFormat="1" applyFont="1" applyAlignment="1" applyProtection="1">
      <alignment horizontal="center"/>
      <protection locked="0"/>
    </xf>
    <xf numFmtId="0" fontId="198" fillId="0" borderId="0" xfId="0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195" fontId="0" fillId="0" borderId="0" xfId="0" applyNumberForma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194" fontId="0" fillId="0" borderId="1" xfId="0" applyNumberFormat="1" applyBorder="1" applyAlignment="1" applyProtection="1">
      <alignment horizontal="right"/>
      <protection locked="0"/>
    </xf>
    <xf numFmtId="194" fontId="0" fillId="0" borderId="1" xfId="0" applyNumberFormat="1" applyBorder="1" applyProtection="1">
      <protection locked="0"/>
    </xf>
    <xf numFmtId="195" fontId="11" fillId="0" borderId="0" xfId="0" applyNumberFormat="1" applyFont="1" applyProtection="1">
      <protection locked="0"/>
    </xf>
    <xf numFmtId="194" fontId="10" fillId="0" borderId="0" xfId="0" applyNumberFormat="1" applyFont="1" applyAlignment="1" applyProtection="1">
      <alignment horizontal="right"/>
      <protection locked="0"/>
    </xf>
    <xf numFmtId="195" fontId="10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 indent="1"/>
      <protection locked="0"/>
    </xf>
    <xf numFmtId="269" fontId="10" fillId="0" borderId="0" xfId="0" applyNumberFormat="1" applyFont="1" applyProtection="1">
      <protection locked="0"/>
    </xf>
    <xf numFmtId="272" fontId="10" fillId="0" borderId="2" xfId="0" applyNumberFormat="1" applyFont="1" applyBorder="1" applyAlignment="1" applyProtection="1">
      <alignment horizontal="right"/>
      <protection locked="0"/>
    </xf>
    <xf numFmtId="49" fontId="11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269" fontId="10" fillId="0" borderId="0" xfId="0" applyNumberFormat="1" applyFont="1" applyAlignment="1" applyProtection="1">
      <alignment horizontal="right"/>
      <protection locked="0"/>
    </xf>
    <xf numFmtId="269" fontId="0" fillId="0" borderId="0" xfId="0" applyNumberFormat="1" applyProtection="1">
      <protection locked="0"/>
    </xf>
    <xf numFmtId="0" fontId="7" fillId="0" borderId="0" xfId="0" applyFont="1" applyProtection="1">
      <protection locked="0"/>
    </xf>
    <xf numFmtId="0" fontId="21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217" fillId="0" borderId="0" xfId="0" applyFont="1" applyAlignment="1" applyProtection="1">
      <alignment horizontal="center"/>
      <protection locked="0"/>
    </xf>
    <xf numFmtId="191" fontId="0" fillId="0" borderId="0" xfId="0" applyNumberFormat="1" applyProtection="1">
      <protection locked="0"/>
    </xf>
    <xf numFmtId="191" fontId="10" fillId="0" borderId="0" xfId="0" applyNumberFormat="1" applyFont="1" applyAlignment="1" applyProtection="1">
      <alignment horizontal="right"/>
      <protection locked="0"/>
    </xf>
    <xf numFmtId="195" fontId="0" fillId="0" borderId="0" xfId="0" applyNumberForma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95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91" fontId="10" fillId="0" borderId="0" xfId="0" applyNumberFormat="1" applyFont="1" applyAlignment="1" applyProtection="1">
      <alignment horizontal="center"/>
      <protection locked="0"/>
    </xf>
    <xf numFmtId="191" fontId="0" fillId="0" borderId="0" xfId="0" applyNumberFormat="1" applyAlignment="1" applyProtection="1">
      <alignment horizontal="center"/>
      <protection locked="0"/>
    </xf>
    <xf numFmtId="191" fontId="10" fillId="0" borderId="0" xfId="0" applyNumberFormat="1" applyFont="1" applyProtection="1">
      <protection locked="0"/>
    </xf>
    <xf numFmtId="194" fontId="10" fillId="0" borderId="0" xfId="0" applyNumberFormat="1" applyFont="1" applyAlignment="1" applyProtection="1">
      <alignment horizontal="left"/>
      <protection locked="0"/>
    </xf>
    <xf numFmtId="191" fontId="10" fillId="0" borderId="2" xfId="0" applyNumberFormat="1" applyFont="1" applyBorder="1" applyAlignment="1">
      <alignment horizontal="right"/>
    </xf>
    <xf numFmtId="37" fontId="217" fillId="0" borderId="0" xfId="0" applyNumberFormat="1" applyFont="1" applyProtection="1">
      <protection locked="0"/>
    </xf>
    <xf numFmtId="191" fontId="217" fillId="0" borderId="0" xfId="0" applyNumberFormat="1" applyFont="1" applyProtection="1">
      <protection locked="0"/>
    </xf>
    <xf numFmtId="0" fontId="20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191" fontId="10" fillId="0" borderId="0" xfId="0" applyNumberFormat="1" applyFont="1" applyAlignment="1">
      <alignment horizontal="right"/>
    </xf>
    <xf numFmtId="191" fontId="0" fillId="0" borderId="1" xfId="0" applyNumberFormat="1" applyBorder="1" applyAlignment="1" applyProtection="1">
      <alignment horizontal="right"/>
      <protection locked="0"/>
    </xf>
    <xf numFmtId="195" fontId="0" fillId="0" borderId="1" xfId="0" applyNumberFormat="1" applyBorder="1" applyAlignment="1">
      <alignment horizontal="right"/>
    </xf>
    <xf numFmtId="193" fontId="0" fillId="0" borderId="1" xfId="1" applyFont="1" applyFill="1" applyBorder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195" fontId="10" fillId="0" borderId="0" xfId="1" applyNumberFormat="1" applyFont="1" applyFill="1" applyBorder="1" applyAlignment="1" applyProtection="1">
      <alignment horizontal="right"/>
    </xf>
    <xf numFmtId="37" fontId="10" fillId="0" borderId="0" xfId="0" applyNumberFormat="1" applyFont="1" applyAlignment="1" applyProtection="1">
      <alignment horizontal="center"/>
      <protection locked="0"/>
    </xf>
    <xf numFmtId="37" fontId="10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93" fontId="11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196" fontId="11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196" fontId="0" fillId="0" borderId="0" xfId="0" applyNumberFormat="1" applyProtection="1">
      <protection locked="0"/>
    </xf>
    <xf numFmtId="197" fontId="10" fillId="0" borderId="0" xfId="11" applyNumberFormat="1" applyFont="1" applyFill="1" applyProtection="1">
      <protection locked="0"/>
    </xf>
    <xf numFmtId="0" fontId="13" fillId="0" borderId="0" xfId="9" applyFont="1" applyProtection="1">
      <protection locked="0"/>
    </xf>
    <xf numFmtId="194" fontId="8" fillId="0" borderId="0" xfId="0" applyNumberFormat="1" applyFont="1" applyAlignment="1" applyProtection="1">
      <alignment horizontal="right"/>
      <protection locked="0"/>
    </xf>
    <xf numFmtId="0" fontId="0" fillId="0" borderId="0" xfId="9" applyFont="1" applyProtection="1">
      <protection locked="0"/>
    </xf>
    <xf numFmtId="37" fontId="218" fillId="0" borderId="0" xfId="0" applyNumberFormat="1" applyFont="1" applyAlignment="1" applyProtection="1">
      <alignment horizontal="right"/>
      <protection locked="0"/>
    </xf>
    <xf numFmtId="195" fontId="8" fillId="0" borderId="0" xfId="1" applyNumberFormat="1" applyFont="1" applyFill="1" applyAlignment="1" applyProtection="1">
      <alignment horizontal="right"/>
      <protection locked="0"/>
    </xf>
    <xf numFmtId="195" fontId="10" fillId="0" borderId="1" xfId="1" applyNumberFormat="1" applyFont="1" applyFill="1" applyBorder="1" applyAlignment="1" applyProtection="1">
      <alignment horizontal="right"/>
    </xf>
    <xf numFmtId="195" fontId="10" fillId="0" borderId="0" xfId="1" applyNumberFormat="1" applyFont="1" applyFill="1" applyAlignment="1" applyProtection="1">
      <alignment horizontal="right"/>
      <protection locked="0"/>
    </xf>
    <xf numFmtId="195" fontId="10" fillId="0" borderId="0" xfId="1" applyNumberFormat="1" applyFont="1" applyFill="1" applyAlignment="1" applyProtection="1">
      <alignment horizontal="right"/>
    </xf>
    <xf numFmtId="191" fontId="0" fillId="0" borderId="0" xfId="1" applyNumberFormat="1" applyFont="1" applyFill="1" applyAlignment="1" applyProtection="1">
      <alignment horizontal="right"/>
      <protection locked="0"/>
    </xf>
    <xf numFmtId="195" fontId="8" fillId="0" borderId="0" xfId="1" applyNumberFormat="1" applyFont="1" applyFill="1" applyProtection="1">
      <protection locked="0"/>
    </xf>
    <xf numFmtId="195" fontId="10" fillId="0" borderId="2" xfId="1" quotePrefix="1" applyNumberFormat="1" applyFont="1" applyFill="1" applyBorder="1" applyAlignment="1" applyProtection="1">
      <alignment horizontal="center"/>
    </xf>
    <xf numFmtId="195" fontId="8" fillId="0" borderId="0" xfId="1" applyNumberFormat="1" applyFont="1" applyFill="1" applyBorder="1" applyAlignment="1" applyProtection="1">
      <alignment horizontal="center"/>
      <protection locked="0"/>
    </xf>
    <xf numFmtId="195" fontId="8" fillId="0" borderId="0" xfId="1" applyNumberFormat="1" applyFont="1" applyFill="1" applyAlignment="1" applyProtection="1">
      <alignment horizontal="center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272" fontId="10" fillId="0" borderId="2" xfId="1" applyNumberFormat="1" applyFont="1" applyFill="1" applyBorder="1" applyAlignment="1" applyProtection="1">
      <alignment horizontal="right"/>
    </xf>
    <xf numFmtId="269" fontId="11" fillId="0" borderId="0" xfId="0" applyNumberFormat="1" applyFont="1" applyProtection="1">
      <protection locked="0"/>
    </xf>
    <xf numFmtId="272" fontId="10" fillId="0" borderId="0" xfId="1" applyNumberFormat="1" applyFont="1" applyFill="1" applyAlignment="1" applyProtection="1">
      <alignment horizontal="right"/>
      <protection locked="0"/>
    </xf>
    <xf numFmtId="0" fontId="219" fillId="0" borderId="0" xfId="0" applyFont="1" applyAlignment="1" applyProtection="1">
      <alignment horizontal="center"/>
      <protection locked="0"/>
    </xf>
    <xf numFmtId="193" fontId="0" fillId="0" borderId="0" xfId="1" applyFont="1" applyFill="1" applyBorder="1" applyProtection="1">
      <protection locked="0"/>
    </xf>
    <xf numFmtId="191" fontId="0" fillId="0" borderId="0" xfId="1" applyNumberFormat="1" applyFont="1" applyFill="1" applyBorder="1" applyAlignment="1" applyProtection="1">
      <protection locked="0"/>
    </xf>
    <xf numFmtId="191" fontId="0" fillId="0" borderId="0" xfId="1" applyNumberFormat="1" applyFont="1" applyFill="1" applyBorder="1" applyAlignment="1" applyProtection="1">
      <alignment horizontal="right"/>
      <protection locked="0"/>
    </xf>
    <xf numFmtId="268" fontId="0" fillId="0" borderId="0" xfId="0" applyNumberFormat="1" applyAlignment="1">
      <alignment horizontal="right"/>
    </xf>
    <xf numFmtId="193" fontId="0" fillId="0" borderId="0" xfId="0" applyNumberFormat="1" applyAlignment="1" applyProtection="1">
      <alignment horizontal="center"/>
      <protection locked="0"/>
    </xf>
    <xf numFmtId="195" fontId="10" fillId="0" borderId="3" xfId="1" applyNumberFormat="1" applyFont="1" applyFill="1" applyBorder="1" applyAlignment="1" applyProtection="1"/>
    <xf numFmtId="195" fontId="10" fillId="0" borderId="0" xfId="1" applyNumberFormat="1" applyFont="1" applyFill="1" applyAlignment="1" applyProtection="1">
      <alignment horizontal="center"/>
      <protection locked="0"/>
    </xf>
    <xf numFmtId="193" fontId="10" fillId="0" borderId="0" xfId="1" applyFont="1" applyFill="1" applyAlignment="1" applyProtection="1">
      <alignment horizontal="center"/>
      <protection locked="0"/>
    </xf>
    <xf numFmtId="193" fontId="10" fillId="0" borderId="0" xfId="1" applyFont="1" applyFill="1" applyAlignment="1" applyProtection="1">
      <protection locked="0"/>
    </xf>
    <xf numFmtId="193" fontId="10" fillId="0" borderId="2" xfId="1" applyFont="1" applyFill="1" applyBorder="1" applyAlignment="1">
      <alignment horizontal="right"/>
    </xf>
    <xf numFmtId="195" fontId="217" fillId="0" borderId="0" xfId="1" applyNumberFormat="1" applyFont="1" applyFill="1" applyProtection="1">
      <protection locked="0"/>
    </xf>
    <xf numFmtId="195" fontId="217" fillId="0" borderId="0" xfId="1" applyNumberFormat="1" applyFont="1" applyFill="1" applyAlignment="1" applyProtection="1">
      <protection locked="0"/>
    </xf>
    <xf numFmtId="194" fontId="217" fillId="0" borderId="0" xfId="0" applyNumberFormat="1" applyFont="1" applyProtection="1">
      <protection locked="0"/>
    </xf>
    <xf numFmtId="195" fontId="217" fillId="0" borderId="0" xfId="0" applyNumberFormat="1" applyFont="1" applyProtection="1">
      <protection locked="0"/>
    </xf>
    <xf numFmtId="193" fontId="220" fillId="0" borderId="0" xfId="0" applyNumberFormat="1" applyFont="1" applyProtection="1">
      <protection locked="0"/>
    </xf>
    <xf numFmtId="193" fontId="220" fillId="0" borderId="0" xfId="1" applyFont="1" applyFill="1" applyBorder="1" applyAlignment="1" applyProtection="1">
      <protection locked="0"/>
    </xf>
    <xf numFmtId="195" fontId="8" fillId="0" borderId="0" xfId="1" applyNumberFormat="1" applyFont="1" applyFill="1" applyAlignment="1" applyProtection="1">
      <alignment horizontal="right"/>
    </xf>
    <xf numFmtId="195" fontId="10" fillId="0" borderId="3" xfId="1" quotePrefix="1" applyNumberFormat="1" applyFont="1" applyFill="1" applyBorder="1" applyAlignment="1" applyProtection="1">
      <alignment horizontal="center"/>
    </xf>
    <xf numFmtId="195" fontId="10" fillId="0" borderId="0" xfId="1" applyNumberFormat="1" applyFont="1" applyFill="1" applyProtection="1">
      <protection locked="0"/>
    </xf>
    <xf numFmtId="195" fontId="0" fillId="0" borderId="0" xfId="1" applyNumberFormat="1" applyFont="1" applyProtection="1">
      <protection locked="0"/>
    </xf>
    <xf numFmtId="195" fontId="0" fillId="0" borderId="0" xfId="1" applyNumberFormat="1" applyFont="1" applyFill="1" applyAlignment="1" applyProtection="1">
      <protection locked="0"/>
    </xf>
    <xf numFmtId="195" fontId="0" fillId="0" borderId="0" xfId="1" applyNumberFormat="1" applyFont="1" applyAlignment="1" applyProtection="1">
      <alignment horizontal="right"/>
      <protection locked="0"/>
    </xf>
    <xf numFmtId="195" fontId="0" fillId="0" borderId="1" xfId="1" applyNumberFormat="1" applyFont="1" applyBorder="1" applyAlignment="1" applyProtection="1">
      <alignment horizontal="right"/>
      <protection locked="0"/>
    </xf>
    <xf numFmtId="193" fontId="0" fillId="0" borderId="0" xfId="1" applyFont="1" applyAlignment="1">
      <alignment horizontal="right"/>
    </xf>
    <xf numFmtId="193" fontId="10" fillId="0" borderId="2" xfId="1" applyFont="1" applyBorder="1" applyAlignment="1">
      <alignment horizontal="right"/>
    </xf>
    <xf numFmtId="195" fontId="0" fillId="0" borderId="1" xfId="5" applyNumberFormat="1" applyFont="1" applyFill="1" applyBorder="1" applyAlignment="1" applyProtection="1">
      <alignment horizontal="center"/>
      <protection locked="0"/>
    </xf>
    <xf numFmtId="196" fontId="0" fillId="0" borderId="0" xfId="11" applyNumberFormat="1" applyFont="1" applyProtection="1">
      <protection locked="0"/>
    </xf>
    <xf numFmtId="197" fontId="0" fillId="0" borderId="0" xfId="11" applyNumberFormat="1" applyFont="1" applyProtection="1">
      <protection locked="0"/>
    </xf>
    <xf numFmtId="195" fontId="0" fillId="0" borderId="0" xfId="2706" applyNumberFormat="1" applyFont="1" applyFill="1" applyProtection="1">
      <protection locked="0"/>
    </xf>
    <xf numFmtId="195" fontId="10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207" fillId="53" borderId="14" xfId="2740" applyFont="1" applyFill="1" applyBorder="1" applyAlignment="1">
      <alignment horizontal="center" vertical="center"/>
    </xf>
  </cellXfs>
  <cellStyles count="2753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10" xfId="2745" xr:uid="{3B76D087-888A-4179-A3B6-A2B4AD7D384E}"/>
    <cellStyle name="Comma 10 17" xfId="2748" xr:uid="{3A9140F6-0080-4FA9-BDF0-B14CE086C320}"/>
    <cellStyle name="Comma 10 2" xfId="724" xr:uid="{00000000-0005-0000-0000-0000D6020000}"/>
    <cellStyle name="Comma 10 2 2" xfId="725" xr:uid="{00000000-0005-0000-0000-0000D7020000}"/>
    <cellStyle name="Comma 10 2 2 2" xfId="2746" xr:uid="{385D0701-0D0C-4E59-B8C6-1397DED0292A}"/>
    <cellStyle name="Comma 10 3" xfId="726" xr:uid="{00000000-0005-0000-0000-0000D8020000}"/>
    <cellStyle name="Comma 10 3 2" xfId="2749" xr:uid="{F50E2B31-89E8-4A66-8695-B9E48C942425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2 14 2" xfId="2747" xr:uid="{E455013F-9711-4599-A406-0445833D4A86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64" xfId="2751" xr:uid="{7D09E857-7328-42DA-AA7F-F578C85BC731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1" xfId="2744" xr:uid="{DA74A626-A199-45E8-917B-1B619F278F01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1" xfId="2742" xr:uid="{81BF4832-7299-456C-A4B5-11F3DD77B225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5" xfId="2750" xr:uid="{E4B4E711-7CB0-44FF-8872-0A1174D230B9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59" xfId="2752" xr:uid="{7DDB7E6C-E6CF-4C39-9CED-5FA1EC5C5F07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 6" xfId="2740" xr:uid="{47AF723A-0FF1-4C57-912E-F4779DC4022C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2741" xr:uid="{00E9E7CF-7F26-4CF4-842E-329C08AB7348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23" xfId="2743" xr:uid="{2254D1AF-DDBF-4459-A2EA-D79489A46E18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เปอร์เซ็นต์_1.BG4748-260847" xfId="2034" xr:uid="{00000000-0005-0000-0000-000035080000}"/>
    <cellStyle name="เครื่องหมายสกุลเงิน 2" xfId="2035" xr:uid="{00000000-0005-0000-0000-00001E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FFFFCC"/>
      <color rgb="FF66FFFF"/>
      <color rgb="FFCCFF33"/>
      <color rgb="FF99FFCC"/>
      <color rgb="FF99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0</xdr:row>
      <xdr:rowOff>2241</xdr:rowOff>
    </xdr:from>
    <xdr:to>
      <xdr:col>29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BD5ECAF8-3580-4041-A801-F71C2CE8566E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95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0</xdr:colOff>
      <xdr:row>0</xdr:row>
      <xdr:rowOff>2241</xdr:rowOff>
    </xdr:from>
    <xdr:to>
      <xdr:col>29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2FC57379-ABF1-4DB1-9E2E-31BE29067AF9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95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29</xdr:col>
      <xdr:colOff>0</xdr:colOff>
      <xdr:row>0</xdr:row>
      <xdr:rowOff>2241</xdr:rowOff>
    </xdr:from>
    <xdr:to>
      <xdr:col>29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89D98403-5FEE-4C83-AC2E-D7C89CFA1C3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995805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82"/>
  <sheetViews>
    <sheetView view="pageBreakPreview" topLeftCell="A49" zoomScale="110" zoomScaleNormal="65" zoomScaleSheetLayoutView="110" workbookViewId="0">
      <selection activeCell="C5" sqref="C5:E5"/>
    </sheetView>
  </sheetViews>
  <sheetFormatPr defaultColWidth="9.140625" defaultRowHeight="23.25" customHeight="1"/>
  <cols>
    <col min="1" max="1" width="50.140625" style="10" customWidth="1"/>
    <col min="2" max="2" width="8.140625" style="11" customWidth="1"/>
    <col min="3" max="3" width="14.140625" style="1" customWidth="1"/>
    <col min="4" max="4" width="2.140625" style="1" customWidth="1"/>
    <col min="5" max="5" width="14.140625" style="1" customWidth="1"/>
    <col min="6" max="6" width="1.140625" style="1" customWidth="1"/>
    <col min="7" max="7" width="14.140625" style="1" customWidth="1"/>
    <col min="8" max="8" width="1.140625" style="1" customWidth="1"/>
    <col min="9" max="9" width="14.140625" style="1" customWidth="1"/>
    <col min="10" max="16384" width="9.140625" style="1"/>
  </cols>
  <sheetData>
    <row r="1" spans="1:9" ht="23.25" customHeight="1">
      <c r="A1" s="3" t="str">
        <f>'BS 3-5'!A1</f>
        <v>บริษัท ซีแอล เวนเจอร์ จำกัด (มหาชน) และบริษัทย่อย</v>
      </c>
      <c r="B1" s="4"/>
      <c r="C1" s="5"/>
      <c r="D1" s="5"/>
      <c r="E1" s="5"/>
      <c r="F1" s="5"/>
      <c r="G1" s="5"/>
      <c r="H1" s="5"/>
      <c r="I1" s="5"/>
    </row>
    <row r="2" spans="1:9" ht="23.25" customHeight="1">
      <c r="A2" s="3" t="s">
        <v>0</v>
      </c>
      <c r="B2" s="4"/>
      <c r="C2" s="5"/>
      <c r="D2" s="5"/>
      <c r="E2" s="5"/>
      <c r="F2" s="5"/>
      <c r="G2" s="5"/>
      <c r="H2" s="5"/>
      <c r="I2" s="5"/>
    </row>
    <row r="3" spans="1:9" s="37" customFormat="1" ht="21" customHeight="1">
      <c r="A3" s="48"/>
      <c r="B3" s="49"/>
    </row>
    <row r="4" spans="1:9" ht="23.1" customHeight="1">
      <c r="A4" s="6"/>
      <c r="B4" s="7"/>
      <c r="C4" s="412" t="s">
        <v>1</v>
      </c>
      <c r="D4" s="412"/>
      <c r="E4" s="412"/>
      <c r="F4" s="8"/>
      <c r="G4" s="412" t="s">
        <v>2</v>
      </c>
      <c r="H4" s="412"/>
      <c r="I4" s="412"/>
    </row>
    <row r="5" spans="1:9" ht="23.1" customHeight="1">
      <c r="A5" s="20"/>
      <c r="B5" s="7"/>
      <c r="C5" s="414" t="s">
        <v>3</v>
      </c>
      <c r="D5" s="414"/>
      <c r="E5" s="414"/>
      <c r="F5" s="18"/>
      <c r="G5" s="414" t="s">
        <v>3</v>
      </c>
      <c r="H5" s="414"/>
      <c r="I5" s="414"/>
    </row>
    <row r="6" spans="1:9" ht="23.1" customHeight="1">
      <c r="A6" s="20"/>
      <c r="B6" s="7"/>
      <c r="C6" s="414" t="s">
        <v>4</v>
      </c>
      <c r="D6" s="414"/>
      <c r="E6" s="414"/>
      <c r="F6" s="18"/>
      <c r="G6" s="414" t="s">
        <v>4</v>
      </c>
      <c r="H6" s="414"/>
      <c r="I6" s="414"/>
    </row>
    <row r="7" spans="1:9" ht="23.1" customHeight="1">
      <c r="A7" s="6"/>
      <c r="B7" s="7" t="s">
        <v>5</v>
      </c>
      <c r="C7" s="18">
        <v>2566</v>
      </c>
      <c r="D7" s="9"/>
      <c r="E7" s="18">
        <v>2565</v>
      </c>
      <c r="F7" s="9"/>
      <c r="G7" s="9">
        <v>2566</v>
      </c>
      <c r="H7" s="9"/>
      <c r="I7" s="9">
        <v>2565</v>
      </c>
    </row>
    <row r="8" spans="1:9" ht="21" customHeight="1">
      <c r="A8" s="6"/>
      <c r="B8" s="7"/>
      <c r="C8" s="411" t="s">
        <v>6</v>
      </c>
      <c r="D8" s="411"/>
      <c r="E8" s="411"/>
      <c r="F8" s="411"/>
      <c r="G8" s="411"/>
      <c r="H8" s="411"/>
      <c r="I8" s="411"/>
    </row>
    <row r="9" spans="1:9" ht="23.1" customHeight="1">
      <c r="A9" s="12" t="s">
        <v>7</v>
      </c>
      <c r="B9" s="7"/>
      <c r="C9" s="21"/>
      <c r="D9" s="15"/>
      <c r="E9" s="21"/>
      <c r="F9" s="15"/>
      <c r="G9" s="15"/>
      <c r="H9" s="15"/>
      <c r="I9" s="15"/>
    </row>
    <row r="10" spans="1:9" ht="23.1" customHeight="1">
      <c r="A10" s="20" t="s">
        <v>8</v>
      </c>
      <c r="B10" s="7"/>
      <c r="C10" s="28">
        <v>32179</v>
      </c>
      <c r="D10" s="15"/>
      <c r="E10" s="28">
        <v>60831</v>
      </c>
      <c r="F10" s="21"/>
      <c r="G10" s="56">
        <v>0</v>
      </c>
      <c r="H10" s="21"/>
      <c r="I10" s="28">
        <v>57725</v>
      </c>
    </row>
    <row r="11" spans="1:9" ht="23.1" customHeight="1">
      <c r="A11" s="20" t="s">
        <v>9</v>
      </c>
      <c r="B11" s="7"/>
      <c r="C11" s="28">
        <v>45752</v>
      </c>
      <c r="D11" s="15"/>
      <c r="E11" s="28">
        <v>50280</v>
      </c>
      <c r="F11" s="21"/>
      <c r="G11" s="28">
        <v>247</v>
      </c>
      <c r="H11" s="21"/>
      <c r="I11" s="28">
        <v>14890</v>
      </c>
    </row>
    <row r="12" spans="1:9" ht="23.1" customHeight="1">
      <c r="A12" s="20" t="s">
        <v>10</v>
      </c>
      <c r="B12" s="7"/>
      <c r="C12" s="28">
        <v>17023</v>
      </c>
      <c r="D12" s="15"/>
      <c r="E12" s="28">
        <v>12460</v>
      </c>
      <c r="F12" s="21"/>
      <c r="G12" s="50">
        <v>21277</v>
      </c>
      <c r="H12" s="51"/>
      <c r="I12" s="28">
        <v>11497</v>
      </c>
    </row>
    <row r="13" spans="1:9" ht="23.1" customHeight="1">
      <c r="A13" s="14" t="s">
        <v>11</v>
      </c>
      <c r="B13" s="7"/>
      <c r="C13" s="52">
        <v>528</v>
      </c>
      <c r="D13" s="15"/>
      <c r="E13" s="52">
        <v>2993</v>
      </c>
      <c r="F13" s="21"/>
      <c r="G13" s="52">
        <v>182</v>
      </c>
      <c r="H13" s="21"/>
      <c r="I13" s="52">
        <v>3153</v>
      </c>
    </row>
    <row r="14" spans="1:9" ht="23.1" hidden="1" customHeight="1">
      <c r="A14" s="20" t="s">
        <v>12</v>
      </c>
      <c r="B14" s="7"/>
      <c r="C14" s="53">
        <v>0</v>
      </c>
      <c r="D14" s="15"/>
      <c r="E14" s="53">
        <v>0</v>
      </c>
      <c r="F14" s="21"/>
      <c r="G14" s="52">
        <v>0</v>
      </c>
      <c r="H14" s="21"/>
      <c r="I14" s="52">
        <v>0</v>
      </c>
    </row>
    <row r="15" spans="1:9" ht="23.1" customHeight="1">
      <c r="A15" s="6" t="s">
        <v>13</v>
      </c>
      <c r="B15" s="7" t="s">
        <v>14</v>
      </c>
      <c r="C15" s="13">
        <v>95482</v>
      </c>
      <c r="D15" s="2"/>
      <c r="E15" s="13">
        <v>126564</v>
      </c>
      <c r="F15" s="2"/>
      <c r="G15" s="13">
        <v>21706</v>
      </c>
      <c r="H15" s="2">
        <v>10538</v>
      </c>
      <c r="I15" s="13">
        <v>87265</v>
      </c>
    </row>
    <row r="16" spans="1:9" ht="6.6" customHeight="1">
      <c r="A16" s="6"/>
      <c r="B16" s="7"/>
      <c r="C16" s="21"/>
      <c r="D16" s="15"/>
      <c r="E16" s="21"/>
      <c r="F16" s="15"/>
      <c r="G16" s="15"/>
      <c r="H16" s="15"/>
      <c r="I16" s="15"/>
    </row>
    <row r="17" spans="1:9" ht="23.1" customHeight="1">
      <c r="A17" s="12" t="s">
        <v>15</v>
      </c>
      <c r="B17" s="7"/>
      <c r="C17" s="21"/>
      <c r="D17" s="15"/>
      <c r="E17" s="21"/>
      <c r="F17" s="15"/>
      <c r="G17" s="15"/>
      <c r="H17" s="15"/>
      <c r="I17" s="15"/>
    </row>
    <row r="18" spans="1:9" ht="23.1" customHeight="1">
      <c r="A18" s="20" t="s">
        <v>16</v>
      </c>
      <c r="B18" s="54"/>
      <c r="C18" s="28">
        <v>24049</v>
      </c>
      <c r="D18" s="15"/>
      <c r="E18" s="28">
        <v>52743</v>
      </c>
      <c r="F18" s="28"/>
      <c r="G18" s="56">
        <v>0</v>
      </c>
      <c r="H18" s="28"/>
      <c r="I18" s="28">
        <v>49890</v>
      </c>
    </row>
    <row r="19" spans="1:9" ht="23.1" customHeight="1">
      <c r="A19" s="20" t="s">
        <v>17</v>
      </c>
      <c r="B19" s="54"/>
      <c r="C19" s="28">
        <v>29797</v>
      </c>
      <c r="D19" s="15"/>
      <c r="E19" s="28">
        <v>38260</v>
      </c>
      <c r="F19" s="28"/>
      <c r="G19" s="32">
        <v>315</v>
      </c>
      <c r="H19" s="28"/>
      <c r="I19" s="28">
        <v>8415</v>
      </c>
    </row>
    <row r="20" spans="1:9" ht="23.1" customHeight="1">
      <c r="A20" s="20" t="s">
        <v>18</v>
      </c>
      <c r="B20" s="54"/>
      <c r="C20" s="28">
        <v>12742</v>
      </c>
      <c r="D20" s="15"/>
      <c r="E20" s="28">
        <v>15417</v>
      </c>
      <c r="F20" s="28"/>
      <c r="G20" s="28">
        <v>45</v>
      </c>
      <c r="H20" s="28"/>
      <c r="I20" s="28">
        <v>12473</v>
      </c>
    </row>
    <row r="21" spans="1:9" ht="23.1" customHeight="1">
      <c r="A21" s="14" t="s">
        <v>19</v>
      </c>
      <c r="B21" s="54"/>
      <c r="C21" s="28">
        <v>25044</v>
      </c>
      <c r="D21" s="15"/>
      <c r="E21" s="28">
        <v>20047</v>
      </c>
      <c r="F21" s="28"/>
      <c r="G21" s="28">
        <v>7564</v>
      </c>
      <c r="H21" s="28">
        <v>5541</v>
      </c>
      <c r="I21" s="28">
        <v>10586</v>
      </c>
    </row>
    <row r="22" spans="1:9" ht="23.1" hidden="1" customHeight="1">
      <c r="A22" s="20" t="s">
        <v>20</v>
      </c>
      <c r="B22" s="54"/>
      <c r="C22" s="32">
        <v>0</v>
      </c>
      <c r="D22" s="15"/>
      <c r="E22" s="55">
        <v>0</v>
      </c>
      <c r="F22" s="55"/>
      <c r="G22" s="32">
        <v>0</v>
      </c>
      <c r="H22" s="56"/>
      <c r="I22" s="55">
        <v>0</v>
      </c>
    </row>
    <row r="23" spans="1:9" ht="23.25" customHeight="1">
      <c r="A23" s="20" t="s">
        <v>21</v>
      </c>
      <c r="B23" s="7"/>
      <c r="C23" s="52">
        <v>1120</v>
      </c>
      <c r="D23" s="15"/>
      <c r="E23" s="53">
        <v>0</v>
      </c>
      <c r="F23" s="15"/>
      <c r="G23" s="160">
        <v>0</v>
      </c>
      <c r="H23" s="15"/>
      <c r="I23" s="160">
        <v>0</v>
      </c>
    </row>
    <row r="24" spans="1:9" ht="23.25" customHeight="1">
      <c r="A24" s="6" t="s">
        <v>22</v>
      </c>
      <c r="B24" s="7"/>
      <c r="C24" s="13">
        <v>92752</v>
      </c>
      <c r="D24" s="2"/>
      <c r="E24" s="13">
        <v>126467</v>
      </c>
      <c r="F24" s="2"/>
      <c r="G24" s="13">
        <v>7924</v>
      </c>
      <c r="H24" s="2">
        <v>1260872</v>
      </c>
      <c r="I24" s="13">
        <v>81364</v>
      </c>
    </row>
    <row r="25" spans="1:9" ht="6" customHeight="1">
      <c r="A25" s="6"/>
      <c r="B25" s="7"/>
      <c r="C25" s="21"/>
      <c r="D25" s="15"/>
      <c r="E25" s="21"/>
      <c r="F25" s="15"/>
      <c r="G25" s="15"/>
      <c r="H25" s="15"/>
      <c r="I25" s="15"/>
    </row>
    <row r="26" spans="1:9" ht="21" customHeight="1">
      <c r="A26" s="6" t="s">
        <v>23</v>
      </c>
      <c r="B26" s="7"/>
      <c r="C26" s="2">
        <v>2730</v>
      </c>
      <c r="D26" s="2"/>
      <c r="E26" s="2">
        <v>97</v>
      </c>
      <c r="F26" s="2"/>
      <c r="G26" s="2">
        <v>13782</v>
      </c>
      <c r="H26" s="2"/>
      <c r="I26" s="2">
        <v>5901</v>
      </c>
    </row>
    <row r="27" spans="1:9" ht="21" customHeight="1">
      <c r="A27" s="20" t="s">
        <v>24</v>
      </c>
      <c r="B27" s="7"/>
      <c r="C27" s="28">
        <v>-1901</v>
      </c>
      <c r="D27" s="15"/>
      <c r="E27" s="28">
        <v>-1481</v>
      </c>
      <c r="F27" s="16"/>
      <c r="G27" s="16">
        <v>-647</v>
      </c>
      <c r="H27" s="16"/>
      <c r="I27" s="28">
        <v>-1387</v>
      </c>
    </row>
    <row r="28" spans="1:9" ht="21" customHeight="1">
      <c r="A28" s="20" t="s">
        <v>25</v>
      </c>
      <c r="B28" s="7"/>
      <c r="C28" s="28">
        <v>-1871</v>
      </c>
      <c r="D28" s="15"/>
      <c r="E28" s="28">
        <v>446</v>
      </c>
      <c r="F28" s="16"/>
      <c r="G28" s="34">
        <v>0</v>
      </c>
      <c r="H28" s="16"/>
      <c r="I28" s="28">
        <v>456</v>
      </c>
    </row>
    <row r="29" spans="1:9" ht="23.25" customHeight="1">
      <c r="A29" s="20" t="s">
        <v>26</v>
      </c>
      <c r="B29" s="7"/>
      <c r="C29" s="28">
        <v>-467</v>
      </c>
      <c r="D29" s="15"/>
      <c r="E29" s="28">
        <v>7448</v>
      </c>
      <c r="F29" s="15"/>
      <c r="G29" s="33">
        <v>0</v>
      </c>
      <c r="H29" s="15"/>
      <c r="I29" s="33">
        <v>0</v>
      </c>
    </row>
    <row r="30" spans="1:9" ht="23.25" customHeight="1">
      <c r="A30" s="20" t="s">
        <v>27</v>
      </c>
      <c r="B30" s="7" t="s">
        <v>28</v>
      </c>
      <c r="C30" s="160">
        <v>50303</v>
      </c>
      <c r="D30" s="15"/>
      <c r="E30" s="160">
        <v>0</v>
      </c>
      <c r="F30" s="15"/>
      <c r="G30" s="57">
        <v>0</v>
      </c>
      <c r="H30" s="15"/>
      <c r="I30" s="160">
        <v>0</v>
      </c>
    </row>
    <row r="31" spans="1:9" ht="6" customHeight="1">
      <c r="A31" s="14"/>
      <c r="B31" s="7"/>
      <c r="C31" s="28"/>
      <c r="D31" s="15"/>
      <c r="E31" s="28"/>
      <c r="F31" s="15"/>
      <c r="G31" s="25"/>
      <c r="H31" s="15"/>
      <c r="I31" s="25"/>
    </row>
    <row r="32" spans="1:9" ht="22.5" customHeight="1">
      <c r="A32" s="6" t="s">
        <v>29</v>
      </c>
      <c r="B32" s="7"/>
      <c r="C32" s="58">
        <v>48794</v>
      </c>
      <c r="D32" s="2"/>
      <c r="E32" s="58">
        <v>6510</v>
      </c>
      <c r="F32" s="2"/>
      <c r="G32" s="58">
        <v>13135</v>
      </c>
      <c r="H32" s="2"/>
      <c r="I32" s="58">
        <v>4970</v>
      </c>
    </row>
    <row r="33" spans="1:9" ht="22.5" customHeight="1">
      <c r="A33" s="20" t="s">
        <v>30</v>
      </c>
      <c r="B33" s="54"/>
      <c r="C33" s="52">
        <v>8210</v>
      </c>
      <c r="D33" s="15"/>
      <c r="E33" s="52">
        <v>1279</v>
      </c>
      <c r="F33" s="28"/>
      <c r="G33" s="57">
        <v>1832</v>
      </c>
      <c r="H33" s="15"/>
      <c r="I33" s="160">
        <v>0</v>
      </c>
    </row>
    <row r="34" spans="1:9" ht="9.75" customHeight="1">
      <c r="A34" s="14"/>
      <c r="B34" s="7"/>
      <c r="C34" s="21"/>
      <c r="D34" s="17"/>
      <c r="E34" s="21"/>
      <c r="F34" s="17"/>
      <c r="G34" s="17"/>
      <c r="H34" s="17">
        <v>7889</v>
      </c>
      <c r="I34" s="17"/>
    </row>
    <row r="35" spans="1:9" ht="22.5" customHeight="1">
      <c r="A35" s="6" t="s">
        <v>31</v>
      </c>
      <c r="B35" s="7"/>
      <c r="C35" s="59">
        <v>57004</v>
      </c>
      <c r="D35" s="2"/>
      <c r="E35" s="59">
        <v>7789</v>
      </c>
      <c r="F35" s="2"/>
      <c r="G35" s="59">
        <v>14967</v>
      </c>
      <c r="H35" s="2">
        <v>633</v>
      </c>
      <c r="I35" s="59">
        <v>4970</v>
      </c>
    </row>
    <row r="36" spans="1:9" ht="6" customHeight="1">
      <c r="A36" s="6"/>
      <c r="B36" s="7"/>
      <c r="C36" s="2"/>
      <c r="D36" s="2"/>
      <c r="E36" s="2"/>
      <c r="F36" s="2"/>
      <c r="G36" s="2"/>
      <c r="H36" s="2"/>
      <c r="I36" s="2"/>
    </row>
    <row r="37" spans="1:9" ht="22.5" hidden="1" customHeight="1">
      <c r="A37" s="20" t="s">
        <v>32</v>
      </c>
      <c r="B37" s="7"/>
      <c r="C37" s="57">
        <v>0</v>
      </c>
      <c r="D37" s="15"/>
      <c r="E37" s="57">
        <v>0</v>
      </c>
      <c r="F37" s="15"/>
      <c r="G37" s="57">
        <v>0</v>
      </c>
      <c r="H37" s="15"/>
      <c r="I37" s="57">
        <v>0</v>
      </c>
    </row>
    <row r="38" spans="1:9" ht="22.5" customHeight="1" thickBot="1">
      <c r="A38" s="6" t="s">
        <v>33</v>
      </c>
      <c r="B38" s="7"/>
      <c r="C38" s="60">
        <v>57004</v>
      </c>
      <c r="D38" s="61"/>
      <c r="E38" s="60">
        <v>7789</v>
      </c>
      <c r="F38" s="19"/>
      <c r="G38" s="60">
        <v>14967</v>
      </c>
      <c r="H38" s="19"/>
      <c r="I38" s="60">
        <v>4970</v>
      </c>
    </row>
    <row r="39" spans="1:9" ht="23.25" hidden="1" customHeight="1" thickBot="1">
      <c r="A39" s="12" t="s">
        <v>34</v>
      </c>
      <c r="B39" s="7"/>
      <c r="C39" s="62"/>
      <c r="D39" s="19"/>
      <c r="E39" s="62"/>
      <c r="F39" s="19"/>
      <c r="G39" s="62"/>
      <c r="H39" s="19"/>
      <c r="I39" s="62"/>
    </row>
    <row r="40" spans="1:9" ht="23.1" hidden="1" customHeight="1" thickTop="1">
      <c r="A40" s="20" t="s">
        <v>35</v>
      </c>
      <c r="B40" s="7"/>
      <c r="C40" s="62"/>
      <c r="D40" s="19"/>
      <c r="E40" s="62"/>
      <c r="F40" s="19"/>
      <c r="G40" s="62"/>
      <c r="H40" s="19"/>
      <c r="I40" s="62"/>
    </row>
    <row r="41" spans="1:9" ht="23.1" hidden="1" customHeight="1" thickTop="1">
      <c r="A41" s="20" t="s">
        <v>36</v>
      </c>
      <c r="B41" s="7"/>
      <c r="C41" s="57">
        <v>0</v>
      </c>
      <c r="D41" s="19"/>
      <c r="E41" s="57">
        <v>0</v>
      </c>
      <c r="F41" s="19"/>
      <c r="G41" s="57">
        <v>0</v>
      </c>
      <c r="H41" s="15"/>
      <c r="I41" s="57">
        <v>0</v>
      </c>
    </row>
    <row r="42" spans="1:9" ht="23.1" hidden="1" customHeight="1" thickTop="1">
      <c r="A42" s="20" t="s">
        <v>37</v>
      </c>
      <c r="B42" s="7"/>
      <c r="C42" s="63"/>
      <c r="D42" s="19"/>
      <c r="E42" s="63"/>
      <c r="F42" s="19"/>
      <c r="G42" s="63"/>
      <c r="H42" s="19"/>
      <c r="I42" s="63"/>
    </row>
    <row r="43" spans="1:9" ht="23.1" hidden="1" customHeight="1" thickTop="1">
      <c r="A43" s="20" t="s">
        <v>38</v>
      </c>
      <c r="B43" s="7"/>
      <c r="C43" s="57">
        <v>0</v>
      </c>
      <c r="D43" s="19"/>
      <c r="E43" s="57">
        <v>0</v>
      </c>
      <c r="F43" s="19"/>
      <c r="G43" s="57">
        <v>0</v>
      </c>
      <c r="H43" s="15"/>
      <c r="I43" s="57">
        <v>0</v>
      </c>
    </row>
    <row r="44" spans="1:9" ht="23.25" hidden="1" customHeight="1" thickTop="1">
      <c r="A44" s="24" t="s">
        <v>39</v>
      </c>
      <c r="B44" s="7"/>
      <c r="C44" s="62"/>
      <c r="D44" s="19"/>
      <c r="E44" s="62"/>
      <c r="F44" s="19"/>
      <c r="G44" s="62"/>
      <c r="H44" s="19"/>
      <c r="I44" s="62"/>
    </row>
    <row r="45" spans="1:9" ht="23.25" hidden="1" customHeight="1" thickTop="1">
      <c r="A45" s="24" t="s">
        <v>40</v>
      </c>
      <c r="B45" s="7"/>
      <c r="C45" s="64">
        <f>SUM(C40:C44)</f>
        <v>0</v>
      </c>
      <c r="D45" s="2"/>
      <c r="E45" s="64">
        <f>SUM(E40:E44)</f>
        <v>0</v>
      </c>
      <c r="F45" s="36"/>
      <c r="G45" s="64">
        <f>SUM(G40:G44)</f>
        <v>0</v>
      </c>
      <c r="H45" s="36"/>
      <c r="I45" s="64">
        <f>SUM(I40:I44)</f>
        <v>0</v>
      </c>
    </row>
    <row r="46" spans="1:9" ht="7.5" hidden="1" customHeight="1" thickTop="1">
      <c r="A46" s="24"/>
      <c r="B46" s="7"/>
      <c r="C46" s="62"/>
      <c r="D46" s="19"/>
      <c r="E46" s="62"/>
      <c r="F46" s="19"/>
      <c r="G46" s="62"/>
      <c r="H46" s="19"/>
      <c r="I46" s="62"/>
    </row>
    <row r="47" spans="1:9" ht="23.25" customHeight="1" thickTop="1">
      <c r="A47" s="3" t="str">
        <f>A1</f>
        <v>บริษัท ซีแอล เวนเจอร์ จำกัด (มหาชน) และบริษัทย่อย</v>
      </c>
      <c r="B47" s="4"/>
      <c r="C47" s="5"/>
      <c r="D47" s="5"/>
      <c r="E47" s="5"/>
      <c r="F47" s="5"/>
      <c r="G47" s="5"/>
      <c r="H47" s="5"/>
      <c r="I47" s="5"/>
    </row>
    <row r="48" spans="1:9" ht="23.25" customHeight="1">
      <c r="A48" s="3" t="s">
        <v>0</v>
      </c>
      <c r="B48" s="4"/>
      <c r="C48" s="5"/>
      <c r="D48" s="5"/>
      <c r="E48" s="5"/>
      <c r="F48" s="5"/>
      <c r="G48" s="5"/>
      <c r="H48" s="5"/>
      <c r="I48" s="5"/>
    </row>
    <row r="49" spans="1:9" s="37" customFormat="1" ht="21" customHeight="1">
      <c r="A49" s="48"/>
      <c r="B49" s="49"/>
    </row>
    <row r="50" spans="1:9" ht="23.1" customHeight="1">
      <c r="A50" s="6"/>
      <c r="B50" s="7"/>
      <c r="C50" s="412" t="s">
        <v>1</v>
      </c>
      <c r="D50" s="412"/>
      <c r="E50" s="412"/>
      <c r="F50" s="8"/>
      <c r="G50" s="412" t="s">
        <v>2</v>
      </c>
      <c r="H50" s="412"/>
      <c r="I50" s="412"/>
    </row>
    <row r="51" spans="1:9" ht="23.1" customHeight="1">
      <c r="A51" s="20"/>
      <c r="B51" s="7"/>
      <c r="C51" s="414" t="s">
        <v>3</v>
      </c>
      <c r="D51" s="414"/>
      <c r="E51" s="414"/>
      <c r="F51" s="18"/>
      <c r="G51" s="414" t="s">
        <v>3</v>
      </c>
      <c r="H51" s="414"/>
      <c r="I51" s="414"/>
    </row>
    <row r="52" spans="1:9" ht="23.1" customHeight="1">
      <c r="A52" s="20"/>
      <c r="B52" s="7"/>
      <c r="C52" s="414" t="s">
        <v>4</v>
      </c>
      <c r="D52" s="414"/>
      <c r="E52" s="414"/>
      <c r="F52" s="18"/>
      <c r="G52" s="414" t="s">
        <v>4</v>
      </c>
      <c r="H52" s="414"/>
      <c r="I52" s="414"/>
    </row>
    <row r="53" spans="1:9" ht="23.1" customHeight="1">
      <c r="A53" s="6"/>
      <c r="B53" s="7" t="s">
        <v>5</v>
      </c>
      <c r="C53" s="18">
        <v>2566</v>
      </c>
      <c r="D53" s="9"/>
      <c r="E53" s="18">
        <v>2565</v>
      </c>
      <c r="F53" s="9"/>
      <c r="G53" s="9">
        <v>2566</v>
      </c>
      <c r="H53" s="9"/>
      <c r="I53" s="9">
        <v>2565</v>
      </c>
    </row>
    <row r="54" spans="1:9" ht="21" customHeight="1">
      <c r="A54" s="6"/>
      <c r="B54" s="7"/>
      <c r="C54" s="411" t="s">
        <v>6</v>
      </c>
      <c r="D54" s="411"/>
      <c r="E54" s="411"/>
      <c r="F54" s="411"/>
      <c r="G54" s="411"/>
      <c r="H54" s="411"/>
      <c r="I54" s="411"/>
    </row>
    <row r="55" spans="1:9" ht="22.5" hidden="1" customHeight="1">
      <c r="A55" s="12" t="s">
        <v>41</v>
      </c>
      <c r="B55" s="7"/>
      <c r="C55" s="62"/>
      <c r="D55" s="19"/>
      <c r="E55" s="62"/>
      <c r="F55" s="19"/>
      <c r="G55" s="62"/>
      <c r="H55" s="19"/>
      <c r="I55" s="62"/>
    </row>
    <row r="56" spans="1:9" ht="22.5" hidden="1" customHeight="1">
      <c r="A56" s="20" t="s">
        <v>42</v>
      </c>
      <c r="B56" s="7"/>
      <c r="C56" s="62"/>
      <c r="D56" s="19"/>
      <c r="E56" s="62"/>
      <c r="F56" s="19"/>
      <c r="G56" s="62"/>
      <c r="H56" s="19"/>
      <c r="I56" s="62"/>
    </row>
    <row r="57" spans="1:9" ht="22.5" hidden="1" customHeight="1">
      <c r="A57" s="20" t="s">
        <v>43</v>
      </c>
      <c r="B57" s="7"/>
      <c r="C57" s="62">
        <v>0</v>
      </c>
      <c r="D57" s="15"/>
      <c r="E57" s="62">
        <v>0</v>
      </c>
      <c r="F57" s="28"/>
      <c r="G57" s="62">
        <v>0</v>
      </c>
      <c r="H57" s="28"/>
      <c r="I57" s="62">
        <v>0</v>
      </c>
    </row>
    <row r="58" spans="1:9" ht="21.75" hidden="1">
      <c r="A58" s="20" t="s">
        <v>44</v>
      </c>
      <c r="B58" s="7"/>
      <c r="C58" s="62">
        <v>0</v>
      </c>
      <c r="D58" s="15"/>
      <c r="E58" s="62">
        <v>0</v>
      </c>
      <c r="F58" s="28"/>
      <c r="G58" s="62">
        <v>0</v>
      </c>
      <c r="H58" s="28"/>
      <c r="I58" s="62">
        <v>0</v>
      </c>
    </row>
    <row r="59" spans="1:9" ht="22.5" hidden="1" customHeight="1">
      <c r="A59" s="20" t="s">
        <v>35</v>
      </c>
      <c r="B59" s="7"/>
      <c r="C59" s="62"/>
      <c r="D59" s="15"/>
      <c r="E59" s="62"/>
      <c r="F59" s="28"/>
      <c r="G59" s="62"/>
      <c r="H59" s="28"/>
      <c r="I59" s="62"/>
    </row>
    <row r="60" spans="1:9" ht="22.5" hidden="1" customHeight="1">
      <c r="A60" s="20" t="s">
        <v>45</v>
      </c>
      <c r="B60" s="7"/>
      <c r="C60" s="62">
        <v>0</v>
      </c>
      <c r="D60" s="15"/>
      <c r="E60" s="62">
        <v>0</v>
      </c>
      <c r="F60" s="28"/>
      <c r="G60" s="62">
        <v>0</v>
      </c>
      <c r="H60" s="28"/>
      <c r="I60" s="62">
        <v>0</v>
      </c>
    </row>
    <row r="61" spans="1:9" ht="22.5" hidden="1" customHeight="1">
      <c r="A61" s="20" t="s">
        <v>46</v>
      </c>
      <c r="B61" s="7"/>
      <c r="C61" s="62"/>
      <c r="D61" s="15"/>
      <c r="E61" s="62"/>
      <c r="F61" s="28"/>
      <c r="G61" s="62"/>
      <c r="H61" s="28"/>
      <c r="I61" s="62"/>
    </row>
    <row r="62" spans="1:9" ht="22.5" hidden="1" customHeight="1">
      <c r="A62" s="20" t="s">
        <v>47</v>
      </c>
      <c r="B62" s="7"/>
      <c r="C62" s="64">
        <f>SUM(C55:C60)</f>
        <v>0</v>
      </c>
      <c r="D62" s="2"/>
      <c r="E62" s="64">
        <f>SUM(E55:E60)</f>
        <v>0</v>
      </c>
      <c r="F62" s="28"/>
      <c r="G62" s="64">
        <f>SUM(G55:G60)</f>
        <v>0</v>
      </c>
      <c r="H62" s="36"/>
      <c r="I62" s="64">
        <f>SUM(I55:I60)</f>
        <v>0</v>
      </c>
    </row>
    <row r="63" spans="1:9" ht="22.5" hidden="1" customHeight="1">
      <c r="A63" s="6" t="s">
        <v>48</v>
      </c>
      <c r="B63" s="7"/>
      <c r="C63" s="35"/>
      <c r="D63" s="15"/>
      <c r="E63" s="35"/>
      <c r="F63" s="28"/>
      <c r="G63" s="35"/>
      <c r="H63" s="28"/>
      <c r="I63" s="35"/>
    </row>
    <row r="64" spans="1:9" ht="22.5" hidden="1" customHeight="1">
      <c r="A64" s="24" t="s">
        <v>49</v>
      </c>
      <c r="B64" s="7"/>
      <c r="C64" s="64">
        <f>SUM(C57:C62)</f>
        <v>0</v>
      </c>
      <c r="D64" s="2"/>
      <c r="E64" s="64">
        <f>SUM(E57:E62)</f>
        <v>0</v>
      </c>
      <c r="F64" s="36"/>
      <c r="G64" s="64">
        <f>SUM(G57:G62)</f>
        <v>0</v>
      </c>
      <c r="H64" s="36"/>
      <c r="I64" s="64">
        <f>SUM(I57:I62)</f>
        <v>0</v>
      </c>
    </row>
    <row r="65" spans="1:9" ht="6" hidden="1" customHeight="1">
      <c r="A65" s="6"/>
      <c r="B65" s="7"/>
      <c r="C65" s="2"/>
      <c r="D65" s="2"/>
      <c r="E65" s="2"/>
      <c r="F65" s="2"/>
      <c r="G65" s="2"/>
      <c r="H65" s="2"/>
      <c r="I65" s="2"/>
    </row>
    <row r="66" spans="1:9" ht="22.5" hidden="1" customHeight="1">
      <c r="A66" s="24" t="s">
        <v>50</v>
      </c>
      <c r="B66" s="7"/>
      <c r="C66" s="65">
        <f>C45+C64</f>
        <v>0</v>
      </c>
      <c r="D66" s="22"/>
      <c r="E66" s="65">
        <f>E45+E64</f>
        <v>0</v>
      </c>
      <c r="F66" s="22"/>
      <c r="G66" s="65">
        <f>G45+G64</f>
        <v>0</v>
      </c>
      <c r="H66" s="22"/>
      <c r="I66" s="65">
        <f>I45+I64</f>
        <v>0</v>
      </c>
    </row>
    <row r="67" spans="1:9" ht="5.0999999999999996" hidden="1" customHeight="1">
      <c r="A67" s="24"/>
      <c r="B67" s="7"/>
      <c r="C67" s="66"/>
      <c r="D67" s="2"/>
      <c r="E67" s="66"/>
      <c r="F67" s="36"/>
      <c r="G67" s="66"/>
      <c r="H67" s="36"/>
      <c r="I67" s="66"/>
    </row>
    <row r="68" spans="1:9" ht="22.5" hidden="1" customHeight="1">
      <c r="A68" s="24" t="s">
        <v>51</v>
      </c>
      <c r="B68" s="7"/>
      <c r="C68" s="29">
        <f>SUM(C35,C66)</f>
        <v>57004</v>
      </c>
      <c r="D68" s="2"/>
      <c r="E68" s="29">
        <f>SUM(E35,E66)</f>
        <v>7789</v>
      </c>
      <c r="F68" s="2"/>
      <c r="G68" s="29">
        <f>SUM(G35,G66)</f>
        <v>14967</v>
      </c>
      <c r="H68" s="2"/>
      <c r="I68" s="29">
        <f>SUM(I35,I66)</f>
        <v>4970</v>
      </c>
    </row>
    <row r="69" spans="1:9" ht="21.6" hidden="1" customHeight="1">
      <c r="A69" s="6"/>
      <c r="B69" s="7"/>
      <c r="C69" s="29"/>
      <c r="D69" s="26"/>
      <c r="E69" s="29"/>
      <c r="F69" s="26"/>
      <c r="G69" s="26"/>
      <c r="H69" s="26"/>
      <c r="I69" s="26"/>
    </row>
    <row r="70" spans="1:9" ht="24" customHeight="1">
      <c r="A70" s="6" t="s">
        <v>52</v>
      </c>
      <c r="B70" s="7"/>
      <c r="C70" s="2"/>
      <c r="D70" s="2"/>
      <c r="E70" s="2"/>
      <c r="F70" s="2"/>
      <c r="G70" s="2"/>
      <c r="H70" s="2"/>
      <c r="I70" s="2"/>
    </row>
    <row r="71" spans="1:9" ht="24" customHeight="1">
      <c r="A71" s="23" t="s">
        <v>53</v>
      </c>
      <c r="B71" s="7"/>
      <c r="C71" s="21">
        <v>56749</v>
      </c>
      <c r="D71" s="15"/>
      <c r="E71" s="21">
        <v>7814</v>
      </c>
      <c r="F71" s="21"/>
      <c r="G71" s="21">
        <v>14967</v>
      </c>
      <c r="H71" s="56"/>
      <c r="I71" s="21">
        <v>4970</v>
      </c>
    </row>
    <row r="72" spans="1:9" ht="24" customHeight="1">
      <c r="A72" s="23" t="s">
        <v>54</v>
      </c>
      <c r="B72" s="7"/>
      <c r="C72" s="52">
        <v>255</v>
      </c>
      <c r="D72" s="15"/>
      <c r="E72" s="39">
        <v>-25</v>
      </c>
      <c r="F72" s="28"/>
      <c r="G72" s="31">
        <v>0</v>
      </c>
      <c r="H72" s="56"/>
      <c r="I72" s="31">
        <v>0</v>
      </c>
    </row>
    <row r="73" spans="1:9" ht="24" customHeight="1" thickBot="1">
      <c r="A73" s="6" t="s">
        <v>31</v>
      </c>
      <c r="B73" s="7"/>
      <c r="C73" s="38">
        <v>57004</v>
      </c>
      <c r="D73" s="29"/>
      <c r="E73" s="38">
        <v>7789</v>
      </c>
      <c r="F73" s="29"/>
      <c r="G73" s="38">
        <v>14967</v>
      </c>
      <c r="H73" s="29"/>
      <c r="I73" s="38">
        <v>4970</v>
      </c>
    </row>
    <row r="74" spans="1:9" ht="22.5" thickTop="1">
      <c r="A74" s="6"/>
      <c r="B74" s="7"/>
      <c r="C74" s="2"/>
      <c r="D74" s="2"/>
      <c r="E74" s="2"/>
      <c r="F74" s="2"/>
      <c r="G74" s="2"/>
      <c r="H74" s="2"/>
      <c r="I74" s="2"/>
    </row>
    <row r="75" spans="1:9" ht="24" customHeight="1">
      <c r="A75" s="6" t="s">
        <v>55</v>
      </c>
      <c r="B75" s="7"/>
      <c r="C75" s="2"/>
      <c r="D75" s="2"/>
      <c r="E75" s="2"/>
      <c r="F75" s="2"/>
      <c r="G75" s="2"/>
      <c r="H75" s="2"/>
      <c r="I75" s="2"/>
    </row>
    <row r="76" spans="1:9" ht="24" customHeight="1">
      <c r="A76" s="23" t="s">
        <v>53</v>
      </c>
      <c r="B76" s="7"/>
      <c r="C76" s="32">
        <v>57004</v>
      </c>
      <c r="D76" s="15"/>
      <c r="E76" s="32">
        <v>7789</v>
      </c>
      <c r="F76" s="28"/>
      <c r="G76" s="32">
        <v>14967</v>
      </c>
      <c r="H76" s="50"/>
      <c r="I76" s="32">
        <v>4970</v>
      </c>
    </row>
    <row r="77" spans="1:9" ht="24" hidden="1" customHeight="1">
      <c r="A77" s="23" t="s">
        <v>54</v>
      </c>
      <c r="B77" s="7"/>
      <c r="C77" s="31">
        <v>0</v>
      </c>
      <c r="D77" s="15"/>
      <c r="E77" s="33">
        <v>0</v>
      </c>
      <c r="F77" s="32"/>
      <c r="G77" s="31">
        <v>0</v>
      </c>
      <c r="H77" s="30"/>
      <c r="I77" s="31">
        <v>0</v>
      </c>
    </row>
    <row r="78" spans="1:9" ht="23.1" customHeight="1" thickBot="1">
      <c r="A78" s="6" t="s">
        <v>33</v>
      </c>
      <c r="B78" s="7"/>
      <c r="C78" s="27">
        <v>57004</v>
      </c>
      <c r="D78" s="26"/>
      <c r="E78" s="27">
        <v>7789</v>
      </c>
      <c r="F78" s="26"/>
      <c r="G78" s="27">
        <v>14967</v>
      </c>
      <c r="H78" s="26"/>
      <c r="I78" s="27">
        <v>4970</v>
      </c>
    </row>
    <row r="79" spans="1:9" ht="22.5" thickTop="1">
      <c r="A79" s="6"/>
      <c r="B79" s="7"/>
      <c r="C79" s="2"/>
      <c r="D79" s="2"/>
      <c r="E79" s="2"/>
      <c r="F79" s="2"/>
      <c r="G79" s="2"/>
      <c r="H79" s="2"/>
      <c r="I79" s="2"/>
    </row>
    <row r="80" spans="1:9" ht="27" customHeight="1" thickBot="1">
      <c r="A80" s="6" t="s">
        <v>56</v>
      </c>
      <c r="B80" s="7" t="s">
        <v>57</v>
      </c>
      <c r="C80" s="161">
        <v>2.3618825805280887E-2</v>
      </c>
      <c r="D80" s="41"/>
      <c r="E80" s="162">
        <v>3.1606554618585658E-3</v>
      </c>
      <c r="F80" s="41"/>
      <c r="G80" s="161">
        <v>6.2292369174371184E-3</v>
      </c>
      <c r="H80" s="41"/>
      <c r="I80" s="162">
        <v>2.0102966016684247E-3</v>
      </c>
    </row>
    <row r="81" spans="1:9" ht="23.25" customHeight="1" thickTop="1">
      <c r="A81" s="6"/>
      <c r="B81" s="7"/>
      <c r="C81" s="2"/>
      <c r="D81" s="2"/>
      <c r="E81" s="2"/>
      <c r="F81" s="2"/>
      <c r="G81" s="2"/>
      <c r="H81" s="2"/>
      <c r="I81" s="2"/>
    </row>
    <row r="82" spans="1:9" ht="23.25" customHeight="1">
      <c r="C82" s="47"/>
      <c r="D82" s="40"/>
      <c r="E82" s="47"/>
      <c r="F82" s="41"/>
      <c r="G82" s="47"/>
      <c r="H82" s="41"/>
      <c r="I82" s="47"/>
    </row>
  </sheetData>
  <mergeCells count="14">
    <mergeCell ref="C52:E52"/>
    <mergeCell ref="G52:I52"/>
    <mergeCell ref="C54:I54"/>
    <mergeCell ref="C8:I8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rgb="FF002060"/>
  </sheetPr>
  <dimension ref="A1:J104"/>
  <sheetViews>
    <sheetView tabSelected="1" view="pageBreakPreview" zoomScale="70" zoomScaleNormal="70" zoomScaleSheetLayoutView="70" workbookViewId="0">
      <selection activeCell="M6" sqref="M6"/>
    </sheetView>
  </sheetViews>
  <sheetFormatPr defaultColWidth="9.140625" defaultRowHeight="21.75"/>
  <cols>
    <col min="1" max="1" width="57" style="270" customWidth="1"/>
    <col min="2" max="2" width="8.85546875" style="265" customWidth="1"/>
    <col min="3" max="3" width="1.42578125" style="266" customWidth="1"/>
    <col min="4" max="4" width="15.85546875" style="266" customWidth="1"/>
    <col min="5" max="5" width="1.42578125" style="266" customWidth="1"/>
    <col min="6" max="6" width="15.85546875" style="266" customWidth="1"/>
    <col min="7" max="7" width="1.42578125" style="266" customWidth="1"/>
    <col min="8" max="8" width="15.85546875" style="266" customWidth="1"/>
    <col min="9" max="9" width="1.42578125" style="266" customWidth="1"/>
    <col min="10" max="10" width="15.85546875" style="266" customWidth="1"/>
    <col min="11" max="16384" width="9.140625" style="266"/>
  </cols>
  <sheetData>
    <row r="1" spans="1:10" ht="23.1" customHeight="1">
      <c r="A1" s="276" t="s">
        <v>260</v>
      </c>
    </row>
    <row r="2" spans="1:10" ht="23.1" customHeight="1">
      <c r="A2" s="276" t="s">
        <v>58</v>
      </c>
    </row>
    <row r="3" spans="1:10" ht="23.1" customHeight="1">
      <c r="A3" s="267"/>
    </row>
    <row r="4" spans="1:10" ht="23.1" customHeight="1">
      <c r="A4" s="267"/>
      <c r="C4" s="268"/>
      <c r="D4" s="412" t="s">
        <v>1</v>
      </c>
      <c r="E4" s="412"/>
      <c r="F4" s="412"/>
      <c r="G4" s="277"/>
      <c r="H4" s="412" t="s">
        <v>2</v>
      </c>
      <c r="I4" s="412"/>
      <c r="J4" s="412"/>
    </row>
    <row r="5" spans="1:10" ht="23.1" customHeight="1">
      <c r="A5" s="267"/>
      <c r="C5" s="268"/>
      <c r="D5" s="278" t="s">
        <v>307</v>
      </c>
      <c r="E5" s="18"/>
      <c r="F5" s="18" t="s">
        <v>59</v>
      </c>
      <c r="G5" s="277"/>
      <c r="H5" s="278" t="s">
        <v>307</v>
      </c>
      <c r="I5" s="18"/>
      <c r="J5" s="18" t="s">
        <v>59</v>
      </c>
    </row>
    <row r="6" spans="1:10" ht="23.1" customHeight="1">
      <c r="A6" s="276" t="s">
        <v>60</v>
      </c>
      <c r="B6" s="265" t="s">
        <v>5</v>
      </c>
      <c r="C6" s="268"/>
      <c r="D6" s="18">
        <v>2569</v>
      </c>
      <c r="E6" s="18"/>
      <c r="F6" s="18">
        <v>2568</v>
      </c>
      <c r="G6" s="278"/>
      <c r="H6" s="18">
        <v>2569</v>
      </c>
      <c r="I6" s="18"/>
      <c r="J6" s="18">
        <v>2568</v>
      </c>
    </row>
    <row r="7" spans="1:10" ht="23.1" customHeight="1">
      <c r="A7" s="276"/>
      <c r="C7" s="268"/>
      <c r="D7" s="18" t="s">
        <v>294</v>
      </c>
      <c r="E7" s="18"/>
      <c r="F7" s="18"/>
      <c r="G7" s="18"/>
      <c r="H7" s="18" t="s">
        <v>294</v>
      </c>
      <c r="I7" s="18"/>
      <c r="J7" s="18"/>
    </row>
    <row r="8" spans="1:10" ht="23.1" customHeight="1">
      <c r="A8" s="267"/>
      <c r="C8" s="268"/>
      <c r="D8" s="411" t="s">
        <v>6</v>
      </c>
      <c r="E8" s="411"/>
      <c r="F8" s="411"/>
      <c r="G8" s="411"/>
      <c r="H8" s="411"/>
      <c r="I8" s="411"/>
      <c r="J8" s="411"/>
    </row>
    <row r="9" spans="1:10" ht="23.1" customHeight="1">
      <c r="A9" s="279" t="s">
        <v>61</v>
      </c>
      <c r="C9" s="268"/>
      <c r="D9" s="269"/>
      <c r="E9" s="269"/>
      <c r="F9" s="269"/>
      <c r="G9" s="269"/>
      <c r="H9" s="269"/>
      <c r="I9" s="269"/>
      <c r="J9" s="269"/>
    </row>
    <row r="10" spans="1:10" ht="23.1" customHeight="1">
      <c r="A10" s="270" t="s">
        <v>62</v>
      </c>
      <c r="C10" s="268"/>
      <c r="D10" s="280">
        <v>47337</v>
      </c>
      <c r="E10" s="269"/>
      <c r="F10" s="280">
        <v>31124</v>
      </c>
      <c r="G10" s="269"/>
      <c r="H10" s="269">
        <v>13503</v>
      </c>
      <c r="I10" s="269"/>
      <c r="J10" s="269">
        <v>7905</v>
      </c>
    </row>
    <row r="11" spans="1:10" ht="23.1" customHeight="1">
      <c r="A11" s="270" t="s">
        <v>63</v>
      </c>
      <c r="C11" s="268"/>
      <c r="D11" s="280"/>
      <c r="E11" s="269"/>
      <c r="F11" s="183"/>
      <c r="G11" s="269"/>
      <c r="H11" s="183"/>
      <c r="I11" s="269"/>
      <c r="J11" s="183"/>
    </row>
    <row r="12" spans="1:10" ht="23.1" customHeight="1">
      <c r="A12" s="270" t="s">
        <v>64</v>
      </c>
      <c r="B12" s="265">
        <v>3</v>
      </c>
      <c r="C12" s="268"/>
      <c r="D12" s="280">
        <v>373718</v>
      </c>
      <c r="E12" s="269"/>
      <c r="F12" s="280">
        <v>439239</v>
      </c>
      <c r="G12" s="269"/>
      <c r="H12" s="269">
        <v>55906</v>
      </c>
      <c r="I12" s="269"/>
      <c r="J12" s="269">
        <v>60051</v>
      </c>
    </row>
    <row r="13" spans="1:10" ht="23.1" customHeight="1">
      <c r="A13" s="270" t="s">
        <v>65</v>
      </c>
      <c r="B13" s="265">
        <v>2</v>
      </c>
      <c r="C13" s="268"/>
      <c r="D13" s="185">
        <v>0</v>
      </c>
      <c r="E13" s="269"/>
      <c r="F13" s="183">
        <v>0</v>
      </c>
      <c r="G13" s="269"/>
      <c r="H13" s="269">
        <v>534503</v>
      </c>
      <c r="I13" s="269"/>
      <c r="J13" s="269">
        <v>628926</v>
      </c>
    </row>
    <row r="14" spans="1:10" ht="23.1" customHeight="1">
      <c r="A14" s="270" t="s">
        <v>332</v>
      </c>
      <c r="B14" s="265">
        <v>2</v>
      </c>
      <c r="C14" s="268"/>
      <c r="D14" s="185">
        <v>5000</v>
      </c>
      <c r="E14" s="269"/>
      <c r="F14" s="183">
        <v>0</v>
      </c>
      <c r="G14" s="269"/>
      <c r="H14" s="269">
        <v>5000</v>
      </c>
      <c r="I14" s="269"/>
      <c r="J14" s="183">
        <v>0</v>
      </c>
    </row>
    <row r="15" spans="1:10" ht="23.1" customHeight="1">
      <c r="A15" s="270" t="s">
        <v>246</v>
      </c>
      <c r="B15" s="265">
        <v>4</v>
      </c>
      <c r="C15" s="268"/>
      <c r="D15" s="280">
        <v>79673</v>
      </c>
      <c r="E15" s="269"/>
      <c r="F15" s="280">
        <v>55151</v>
      </c>
      <c r="G15" s="269"/>
      <c r="H15" s="269">
        <v>2659</v>
      </c>
      <c r="I15" s="269"/>
      <c r="J15" s="269">
        <v>1203</v>
      </c>
    </row>
    <row r="16" spans="1:10" ht="23.1" customHeight="1">
      <c r="A16" s="270" t="s">
        <v>66</v>
      </c>
      <c r="C16" s="268"/>
      <c r="D16" s="280">
        <v>325</v>
      </c>
      <c r="E16" s="269"/>
      <c r="F16" s="280">
        <v>7223</v>
      </c>
      <c r="G16" s="269"/>
      <c r="H16" s="183">
        <v>0</v>
      </c>
      <c r="I16" s="269"/>
      <c r="J16" s="183">
        <v>0</v>
      </c>
    </row>
    <row r="17" spans="1:10" ht="23.1" customHeight="1">
      <c r="A17" s="270" t="s">
        <v>67</v>
      </c>
      <c r="C17" s="268"/>
      <c r="D17" s="280">
        <v>63528</v>
      </c>
      <c r="E17" s="269"/>
      <c r="F17" s="280">
        <v>97713</v>
      </c>
      <c r="G17" s="269"/>
      <c r="H17" s="183">
        <v>0</v>
      </c>
      <c r="I17" s="269"/>
      <c r="J17" s="183">
        <v>0</v>
      </c>
    </row>
    <row r="18" spans="1:10" ht="23.1" customHeight="1">
      <c r="A18" s="270" t="s">
        <v>68</v>
      </c>
      <c r="C18" s="268"/>
      <c r="D18" s="280">
        <v>195541</v>
      </c>
      <c r="E18" s="269"/>
      <c r="F18" s="280">
        <v>181586</v>
      </c>
      <c r="G18" s="269"/>
      <c r="H18" s="184">
        <v>0</v>
      </c>
      <c r="I18" s="269"/>
      <c r="J18" s="184">
        <v>0</v>
      </c>
    </row>
    <row r="19" spans="1:10" ht="23.1" customHeight="1">
      <c r="A19" s="270" t="s">
        <v>69</v>
      </c>
      <c r="B19" s="265">
        <v>10</v>
      </c>
      <c r="C19" s="268"/>
      <c r="D19" s="185">
        <v>349154</v>
      </c>
      <c r="E19" s="269"/>
      <c r="F19" s="280">
        <v>283858</v>
      </c>
      <c r="G19" s="269"/>
      <c r="H19" s="271">
        <v>256326</v>
      </c>
      <c r="I19" s="269"/>
      <c r="J19" s="271">
        <v>203575</v>
      </c>
    </row>
    <row r="20" spans="1:10" ht="23.1" customHeight="1">
      <c r="A20" s="270" t="s">
        <v>70</v>
      </c>
      <c r="C20" s="268"/>
      <c r="D20" s="186">
        <v>32937</v>
      </c>
      <c r="E20" s="269"/>
      <c r="F20" s="186">
        <v>19452</v>
      </c>
      <c r="G20" s="184"/>
      <c r="H20" s="186">
        <v>410</v>
      </c>
      <c r="I20" s="184"/>
      <c r="J20" s="186">
        <v>106</v>
      </c>
    </row>
    <row r="21" spans="1:10" ht="23.1" customHeight="1">
      <c r="A21" s="267" t="s">
        <v>71</v>
      </c>
      <c r="C21" s="268"/>
      <c r="D21" s="281">
        <f>SUM(D10:D20)</f>
        <v>1147213</v>
      </c>
      <c r="E21" s="282"/>
      <c r="F21" s="283">
        <f>SUM(F10:F20)</f>
        <v>1115346</v>
      </c>
      <c r="G21" s="282"/>
      <c r="H21" s="200">
        <f>SUM(H10:H20)</f>
        <v>868307</v>
      </c>
      <c r="I21" s="282"/>
      <c r="J21" s="283">
        <f>SUM(J10:J20)</f>
        <v>901766</v>
      </c>
    </row>
    <row r="22" spans="1:10" ht="22.5" customHeight="1">
      <c r="A22" s="267"/>
      <c r="C22" s="268"/>
      <c r="D22" s="269"/>
      <c r="E22" s="269"/>
      <c r="F22" s="269"/>
      <c r="G22" s="269"/>
      <c r="H22" s="269"/>
      <c r="I22" s="269"/>
      <c r="J22" s="269"/>
    </row>
    <row r="23" spans="1:10" ht="23.1" customHeight="1">
      <c r="A23" s="279" t="s">
        <v>72</v>
      </c>
      <c r="C23" s="268"/>
      <c r="D23" s="269"/>
      <c r="E23" s="269"/>
      <c r="F23" s="269"/>
      <c r="G23" s="269"/>
      <c r="H23" s="269"/>
      <c r="I23" s="269"/>
      <c r="J23" s="269"/>
    </row>
    <row r="24" spans="1:10" ht="23.1" customHeight="1">
      <c r="A24" s="270" t="s">
        <v>73</v>
      </c>
      <c r="C24" s="268"/>
      <c r="D24" s="269">
        <v>57500</v>
      </c>
      <c r="E24" s="269"/>
      <c r="F24" s="269">
        <v>57500</v>
      </c>
      <c r="G24" s="269"/>
      <c r="H24" s="269">
        <v>37000</v>
      </c>
      <c r="I24" s="269"/>
      <c r="J24" s="269">
        <v>37000</v>
      </c>
    </row>
    <row r="25" spans="1:10" ht="23.1" customHeight="1">
      <c r="A25" s="270" t="s">
        <v>74</v>
      </c>
      <c r="B25" s="265">
        <v>5</v>
      </c>
      <c r="C25" s="268"/>
      <c r="D25" s="187">
        <v>0</v>
      </c>
      <c r="E25" s="269"/>
      <c r="F25" s="187">
        <v>0</v>
      </c>
      <c r="G25" s="269"/>
      <c r="H25" s="189">
        <v>441714</v>
      </c>
      <c r="I25" s="269"/>
      <c r="J25" s="189">
        <v>432714</v>
      </c>
    </row>
    <row r="26" spans="1:10" ht="23.1" customHeight="1">
      <c r="A26" s="270" t="s">
        <v>262</v>
      </c>
      <c r="B26" s="265">
        <v>6</v>
      </c>
      <c r="C26" s="268"/>
      <c r="D26" s="187">
        <v>39015</v>
      </c>
      <c r="E26" s="284"/>
      <c r="F26" s="187">
        <v>40056</v>
      </c>
      <c r="G26" s="284"/>
      <c r="H26" s="187">
        <v>42168</v>
      </c>
      <c r="I26" s="285"/>
      <c r="J26" s="187">
        <v>42168</v>
      </c>
    </row>
    <row r="27" spans="1:10" ht="23.1" customHeight="1">
      <c r="A27" s="270" t="s">
        <v>76</v>
      </c>
      <c r="C27" s="268"/>
      <c r="D27" s="269">
        <v>113860</v>
      </c>
      <c r="E27" s="269"/>
      <c r="F27" s="269">
        <v>109800</v>
      </c>
      <c r="G27" s="269"/>
      <c r="H27" s="183">
        <v>0</v>
      </c>
      <c r="I27" s="269"/>
      <c r="J27" s="183">
        <v>0</v>
      </c>
    </row>
    <row r="28" spans="1:10" ht="23.1" customHeight="1">
      <c r="A28" s="270" t="s">
        <v>77</v>
      </c>
      <c r="B28" s="265">
        <v>7</v>
      </c>
      <c r="C28" s="268"/>
      <c r="D28" s="269">
        <v>112409</v>
      </c>
      <c r="E28" s="269"/>
      <c r="F28" s="269">
        <v>125476</v>
      </c>
      <c r="G28" s="269"/>
      <c r="H28" s="269">
        <v>6286</v>
      </c>
      <c r="I28" s="269"/>
      <c r="J28" s="269">
        <v>5782</v>
      </c>
    </row>
    <row r="29" spans="1:10" ht="23.1" customHeight="1">
      <c r="A29" s="270" t="s">
        <v>78</v>
      </c>
      <c r="C29" s="268"/>
      <c r="D29" s="269">
        <v>88384</v>
      </c>
      <c r="E29" s="269"/>
      <c r="F29" s="269">
        <v>88142</v>
      </c>
      <c r="G29" s="269"/>
      <c r="H29" s="183">
        <v>0</v>
      </c>
      <c r="I29" s="269"/>
      <c r="J29" s="183">
        <v>0</v>
      </c>
    </row>
    <row r="30" spans="1:10" ht="23.1" customHeight="1">
      <c r="A30" s="266" t="s">
        <v>79</v>
      </c>
      <c r="B30" s="265">
        <v>7</v>
      </c>
      <c r="C30" s="268"/>
      <c r="D30" s="269">
        <v>200861</v>
      </c>
      <c r="E30" s="269"/>
      <c r="F30" s="269">
        <v>199220</v>
      </c>
      <c r="G30" s="269"/>
      <c r="H30" s="186">
        <v>5660</v>
      </c>
      <c r="I30" s="269"/>
      <c r="J30" s="186">
        <v>1732</v>
      </c>
    </row>
    <row r="31" spans="1:10" ht="23.1" customHeight="1">
      <c r="A31" s="266" t="s">
        <v>80</v>
      </c>
      <c r="B31" s="265">
        <v>10</v>
      </c>
      <c r="C31" s="268"/>
      <c r="D31" s="269">
        <v>79200</v>
      </c>
      <c r="E31" s="269"/>
      <c r="F31" s="269">
        <v>82400</v>
      </c>
      <c r="G31" s="269"/>
      <c r="H31" s="186">
        <v>79200</v>
      </c>
      <c r="I31" s="269"/>
      <c r="J31" s="186">
        <v>82400</v>
      </c>
    </row>
    <row r="32" spans="1:10" ht="23.1" customHeight="1">
      <c r="A32" s="270" t="s">
        <v>81</v>
      </c>
      <c r="C32" s="268"/>
      <c r="D32" s="185">
        <v>1875</v>
      </c>
      <c r="E32" s="269"/>
      <c r="F32" s="185">
        <v>1999</v>
      </c>
      <c r="G32" s="269"/>
      <c r="H32" s="186">
        <v>405</v>
      </c>
      <c r="I32" s="269"/>
      <c r="J32" s="186">
        <v>471</v>
      </c>
    </row>
    <row r="33" spans="1:10" ht="23.1" customHeight="1">
      <c r="A33" s="270" t="s">
        <v>82</v>
      </c>
      <c r="C33" s="268"/>
      <c r="D33" s="269">
        <v>14098</v>
      </c>
      <c r="E33" s="269"/>
      <c r="F33" s="269">
        <v>14312</v>
      </c>
      <c r="G33" s="269"/>
      <c r="H33" s="185">
        <v>10584</v>
      </c>
      <c r="I33" s="269"/>
      <c r="J33" s="185">
        <v>10395</v>
      </c>
    </row>
    <row r="34" spans="1:10" ht="23.1" customHeight="1">
      <c r="A34" s="270" t="s">
        <v>83</v>
      </c>
      <c r="C34" s="268"/>
      <c r="D34" s="286">
        <v>7905</v>
      </c>
      <c r="E34" s="269"/>
      <c r="F34" s="286">
        <v>10093</v>
      </c>
      <c r="G34" s="269"/>
      <c r="H34" s="286">
        <v>156</v>
      </c>
      <c r="J34" s="286">
        <v>156</v>
      </c>
    </row>
    <row r="35" spans="1:10" ht="23.1" customHeight="1">
      <c r="A35" s="267" t="s">
        <v>84</v>
      </c>
      <c r="C35" s="268"/>
      <c r="D35" s="281">
        <f>SUM(D24:D34)</f>
        <v>715107</v>
      </c>
      <c r="E35" s="282"/>
      <c r="F35" s="283">
        <f>SUM(F24:F34)</f>
        <v>728998</v>
      </c>
      <c r="G35" s="282"/>
      <c r="H35" s="281">
        <f>SUM(H24:H34)</f>
        <v>623173</v>
      </c>
      <c r="I35" s="282"/>
      <c r="J35" s="283">
        <f>SUM(J24:J34)</f>
        <v>612818</v>
      </c>
    </row>
    <row r="36" spans="1:10" ht="12.6" customHeight="1">
      <c r="A36" s="267"/>
      <c r="C36" s="268"/>
      <c r="D36" s="410"/>
      <c r="E36" s="282"/>
      <c r="F36" s="282"/>
      <c r="G36" s="282"/>
      <c r="H36" s="282"/>
      <c r="I36" s="282"/>
      <c r="J36" s="282"/>
    </row>
    <row r="37" spans="1:10" ht="23.1" customHeight="1" thickBot="1">
      <c r="A37" s="267" t="s">
        <v>85</v>
      </c>
      <c r="C37" s="268"/>
      <c r="D37" s="287">
        <f>D21+D35</f>
        <v>1862320</v>
      </c>
      <c r="E37" s="282"/>
      <c r="F37" s="288">
        <f>F21+F35</f>
        <v>1844344</v>
      </c>
      <c r="G37" s="282"/>
      <c r="H37" s="287">
        <f>H21+H35</f>
        <v>1491480</v>
      </c>
      <c r="I37" s="282"/>
      <c r="J37" s="288">
        <f>J21+J35</f>
        <v>1514584</v>
      </c>
    </row>
    <row r="38" spans="1:10" s="290" customFormat="1" ht="23.1" customHeight="1" thickTop="1">
      <c r="A38" s="276" t="str">
        <f>A1</f>
        <v>บริษัท ซีแอล เวนเจอร์ จำกัด (มหาชน) และบริษัทย่อย</v>
      </c>
      <c r="B38" s="289"/>
      <c r="D38" s="266"/>
      <c r="E38" s="266"/>
      <c r="F38" s="266"/>
      <c r="G38" s="266"/>
      <c r="H38" s="291"/>
      <c r="I38" s="266"/>
      <c r="J38" s="291"/>
    </row>
    <row r="39" spans="1:10" s="290" customFormat="1" ht="23.1" customHeight="1">
      <c r="A39" s="276" t="s">
        <v>58</v>
      </c>
      <c r="B39" s="289"/>
      <c r="D39" s="266"/>
      <c r="E39" s="266"/>
      <c r="F39" s="266"/>
      <c r="G39" s="266"/>
      <c r="H39" s="266"/>
      <c r="I39" s="266"/>
      <c r="J39" s="266"/>
    </row>
    <row r="40" spans="1:10" ht="23.1" customHeight="1">
      <c r="A40" s="267"/>
      <c r="H40" s="413"/>
      <c r="I40" s="413"/>
      <c r="J40" s="413"/>
    </row>
    <row r="41" spans="1:10" ht="23.1" customHeight="1">
      <c r="A41" s="267"/>
      <c r="C41" s="268"/>
      <c r="D41" s="412" t="s">
        <v>1</v>
      </c>
      <c r="E41" s="412"/>
      <c r="F41" s="412"/>
      <c r="G41" s="277"/>
      <c r="H41" s="412" t="s">
        <v>2</v>
      </c>
      <c r="I41" s="412"/>
      <c r="J41" s="412"/>
    </row>
    <row r="42" spans="1:10" ht="23.1" customHeight="1">
      <c r="A42" s="267"/>
      <c r="C42" s="268"/>
      <c r="D42" s="278" t="s">
        <v>307</v>
      </c>
      <c r="E42" s="18"/>
      <c r="F42" s="18" t="s">
        <v>59</v>
      </c>
      <c r="G42" s="277"/>
      <c r="H42" s="278" t="s">
        <v>307</v>
      </c>
      <c r="I42" s="18"/>
      <c r="J42" s="18" t="s">
        <v>59</v>
      </c>
    </row>
    <row r="43" spans="1:10" ht="23.1" customHeight="1">
      <c r="A43" s="276" t="s">
        <v>86</v>
      </c>
      <c r="B43" s="265" t="s">
        <v>5</v>
      </c>
      <c r="C43" s="268"/>
      <c r="D43" s="18">
        <v>2569</v>
      </c>
      <c r="E43" s="18"/>
      <c r="F43" s="18">
        <v>2568</v>
      </c>
      <c r="G43" s="278"/>
      <c r="H43" s="18">
        <v>2569</v>
      </c>
      <c r="I43" s="18"/>
      <c r="J43" s="18">
        <v>2568</v>
      </c>
    </row>
    <row r="44" spans="1:10" ht="23.1" customHeight="1">
      <c r="A44" s="276"/>
      <c r="C44" s="268"/>
      <c r="D44" s="18" t="s">
        <v>294</v>
      </c>
      <c r="E44" s="18"/>
      <c r="F44" s="18"/>
      <c r="G44" s="18"/>
      <c r="H44" s="18" t="s">
        <v>294</v>
      </c>
      <c r="I44" s="18"/>
      <c r="J44" s="18"/>
    </row>
    <row r="45" spans="1:10" ht="23.1" customHeight="1">
      <c r="A45" s="267"/>
      <c r="C45" s="268"/>
      <c r="D45" s="411" t="s">
        <v>6</v>
      </c>
      <c r="E45" s="411"/>
      <c r="F45" s="411"/>
      <c r="G45" s="411"/>
      <c r="H45" s="411"/>
      <c r="I45" s="411"/>
      <c r="J45" s="411"/>
    </row>
    <row r="46" spans="1:10" ht="23.1" customHeight="1">
      <c r="A46" s="279" t="s">
        <v>87</v>
      </c>
      <c r="C46" s="268"/>
      <c r="D46" s="292"/>
      <c r="E46" s="269"/>
      <c r="F46" s="292"/>
      <c r="G46" s="269"/>
      <c r="H46" s="269"/>
      <c r="I46" s="269"/>
      <c r="J46" s="269"/>
    </row>
    <row r="47" spans="1:10" ht="23.1" customHeight="1">
      <c r="A47" s="270" t="s">
        <v>263</v>
      </c>
      <c r="B47" s="265">
        <v>8</v>
      </c>
      <c r="C47" s="268"/>
      <c r="D47" s="292">
        <v>24945</v>
      </c>
      <c r="E47" s="269"/>
      <c r="F47" s="292">
        <v>17112</v>
      </c>
      <c r="G47" s="269"/>
      <c r="H47" s="186">
        <v>0</v>
      </c>
      <c r="I47" s="284"/>
      <c r="J47" s="186">
        <v>0</v>
      </c>
    </row>
    <row r="48" spans="1:10" ht="23.1" customHeight="1">
      <c r="A48" s="270" t="s">
        <v>247</v>
      </c>
      <c r="C48" s="268"/>
      <c r="D48" s="269">
        <v>55421</v>
      </c>
      <c r="E48" s="269"/>
      <c r="F48" s="269">
        <v>40102</v>
      </c>
      <c r="G48" s="269"/>
      <c r="H48" s="186">
        <v>14356</v>
      </c>
      <c r="I48" s="269"/>
      <c r="J48" s="186">
        <v>10264</v>
      </c>
    </row>
    <row r="49" spans="1:10" ht="23.1" customHeight="1">
      <c r="A49" s="270" t="s">
        <v>157</v>
      </c>
      <c r="C49" s="268"/>
      <c r="D49" s="269"/>
      <c r="E49" s="269"/>
      <c r="F49" s="269"/>
      <c r="G49" s="269"/>
      <c r="H49" s="186"/>
      <c r="I49" s="269"/>
      <c r="J49" s="186"/>
    </row>
    <row r="50" spans="1:10" ht="23.1" customHeight="1">
      <c r="A50" s="270" t="s">
        <v>264</v>
      </c>
      <c r="B50" s="265">
        <v>8</v>
      </c>
      <c r="C50" s="268"/>
      <c r="D50" s="269">
        <v>12250</v>
      </c>
      <c r="E50" s="269"/>
      <c r="F50" s="269">
        <v>36013</v>
      </c>
      <c r="G50" s="269"/>
      <c r="H50" s="186">
        <v>0</v>
      </c>
      <c r="I50" s="269"/>
      <c r="J50" s="186">
        <v>0</v>
      </c>
    </row>
    <row r="51" spans="1:10" ht="23.1" customHeight="1">
      <c r="A51" s="270" t="s">
        <v>265</v>
      </c>
      <c r="B51" s="265">
        <v>8</v>
      </c>
      <c r="C51" s="268"/>
      <c r="D51" s="192">
        <v>40425</v>
      </c>
      <c r="E51" s="269"/>
      <c r="F51" s="192">
        <v>40690</v>
      </c>
      <c r="G51" s="269"/>
      <c r="H51" s="185">
        <v>913</v>
      </c>
      <c r="I51" s="269"/>
      <c r="J51" s="185">
        <v>520</v>
      </c>
    </row>
    <row r="52" spans="1:10" ht="23.1" customHeight="1">
      <c r="A52" s="270" t="s">
        <v>88</v>
      </c>
      <c r="C52" s="268"/>
    </row>
    <row r="53" spans="1:10" ht="23.1" customHeight="1">
      <c r="A53" s="270" t="s">
        <v>266</v>
      </c>
      <c r="B53" s="265" t="s">
        <v>303</v>
      </c>
      <c r="C53" s="268"/>
      <c r="D53" s="192">
        <v>2911</v>
      </c>
      <c r="E53" s="269"/>
      <c r="F53" s="192">
        <v>2069</v>
      </c>
      <c r="G53" s="269"/>
      <c r="H53" s="186">
        <v>115000</v>
      </c>
      <c r="I53" s="269"/>
      <c r="J53" s="186">
        <v>115000</v>
      </c>
    </row>
    <row r="54" spans="1:10" ht="23.1" customHeight="1">
      <c r="A54" s="270" t="s">
        <v>89</v>
      </c>
      <c r="C54" s="268"/>
      <c r="D54" s="269">
        <v>2111</v>
      </c>
      <c r="E54" s="269"/>
      <c r="F54" s="269">
        <v>2136</v>
      </c>
      <c r="G54" s="269"/>
      <c r="H54" s="192">
        <v>0</v>
      </c>
      <c r="I54" s="269"/>
      <c r="J54" s="192">
        <v>0</v>
      </c>
    </row>
    <row r="55" spans="1:10" ht="23.1" customHeight="1">
      <c r="A55" s="270" t="s">
        <v>90</v>
      </c>
      <c r="C55" s="268"/>
      <c r="D55" s="292">
        <f>8429+1</f>
        <v>8430</v>
      </c>
      <c r="E55" s="269"/>
      <c r="F55" s="292">
        <v>2664</v>
      </c>
      <c r="G55" s="269"/>
      <c r="H55" s="192">
        <v>1929</v>
      </c>
      <c r="I55" s="269"/>
      <c r="J55" s="192">
        <v>2663</v>
      </c>
    </row>
    <row r="56" spans="1:10" ht="23.1" customHeight="1">
      <c r="A56" s="270" t="s">
        <v>91</v>
      </c>
      <c r="C56" s="268"/>
      <c r="D56" s="193">
        <v>0</v>
      </c>
      <c r="E56" s="269"/>
      <c r="F56" s="193">
        <v>474</v>
      </c>
      <c r="G56" s="269"/>
      <c r="H56" s="192">
        <v>0</v>
      </c>
      <c r="I56" s="269"/>
      <c r="J56" s="192">
        <v>0</v>
      </c>
    </row>
    <row r="57" spans="1:10" ht="23.1" customHeight="1">
      <c r="A57" s="270" t="s">
        <v>92</v>
      </c>
      <c r="B57" s="266"/>
      <c r="C57" s="268"/>
      <c r="D57" s="194">
        <v>15585</v>
      </c>
      <c r="E57" s="269"/>
      <c r="F57" s="194">
        <v>9747</v>
      </c>
      <c r="G57" s="183"/>
      <c r="H57" s="192">
        <v>3300</v>
      </c>
      <c r="I57" s="183"/>
      <c r="J57" s="192">
        <v>3300</v>
      </c>
    </row>
    <row r="58" spans="1:10" ht="23.1" customHeight="1">
      <c r="A58" s="267" t="s">
        <v>93</v>
      </c>
      <c r="C58" s="268"/>
      <c r="D58" s="281">
        <f>SUM(D47:D57)</f>
        <v>162078</v>
      </c>
      <c r="E58" s="282"/>
      <c r="F58" s="283">
        <f>SUM(F47:F57)</f>
        <v>151007</v>
      </c>
      <c r="G58" s="282"/>
      <c r="H58" s="281">
        <f>SUM(H47:H57)</f>
        <v>135498</v>
      </c>
      <c r="I58" s="282"/>
      <c r="J58" s="283">
        <f>SUM(J47:J57)</f>
        <v>131747</v>
      </c>
    </row>
    <row r="59" spans="1:10" ht="23.1" customHeight="1">
      <c r="A59" s="267"/>
      <c r="C59" s="268"/>
      <c r="D59" s="269"/>
      <c r="E59" s="269"/>
      <c r="F59" s="269"/>
      <c r="G59" s="269"/>
      <c r="H59" s="269"/>
      <c r="I59" s="269"/>
      <c r="J59" s="269"/>
    </row>
    <row r="60" spans="1:10" ht="23.1" customHeight="1">
      <c r="A60" s="279" t="s">
        <v>94</v>
      </c>
      <c r="C60" s="268"/>
      <c r="D60" s="269"/>
      <c r="E60" s="269"/>
      <c r="F60" s="269"/>
      <c r="G60" s="269"/>
    </row>
    <row r="61" spans="1:10" ht="23.1" customHeight="1">
      <c r="A61" s="270" t="s">
        <v>157</v>
      </c>
      <c r="B61" s="265">
        <v>8</v>
      </c>
      <c r="C61" s="268"/>
      <c r="D61" s="187">
        <v>62968</v>
      </c>
      <c r="E61" s="269"/>
      <c r="F61" s="187">
        <v>45375</v>
      </c>
      <c r="G61" s="269"/>
      <c r="H61" s="188">
        <v>0</v>
      </c>
      <c r="I61" s="269"/>
      <c r="J61" s="188">
        <v>0</v>
      </c>
    </row>
    <row r="62" spans="1:10" ht="23.1" customHeight="1">
      <c r="A62" s="270" t="s">
        <v>95</v>
      </c>
      <c r="B62" s="265">
        <v>8</v>
      </c>
      <c r="C62" s="268"/>
      <c r="D62" s="269">
        <v>147222</v>
      </c>
      <c r="E62" s="269"/>
      <c r="F62" s="269">
        <v>147439</v>
      </c>
      <c r="G62" s="269"/>
      <c r="H62" s="192">
        <v>4747</v>
      </c>
      <c r="I62" s="269"/>
      <c r="J62" s="192">
        <v>1435</v>
      </c>
    </row>
    <row r="63" spans="1:10" ht="23.1" customHeight="1">
      <c r="A63" s="270" t="s">
        <v>96</v>
      </c>
      <c r="C63" s="268"/>
      <c r="D63" s="269"/>
      <c r="E63" s="269"/>
      <c r="F63" s="269"/>
      <c r="G63" s="269"/>
      <c r="H63" s="188"/>
      <c r="I63" s="269"/>
      <c r="J63" s="188"/>
    </row>
    <row r="64" spans="1:10" ht="23.1" customHeight="1">
      <c r="A64" s="270" t="s">
        <v>97</v>
      </c>
      <c r="C64" s="268"/>
      <c r="D64" s="269">
        <v>35414</v>
      </c>
      <c r="E64" s="269"/>
      <c r="F64" s="269">
        <v>33843</v>
      </c>
      <c r="G64" s="269"/>
      <c r="H64" s="269">
        <v>7543</v>
      </c>
      <c r="I64" s="269"/>
      <c r="J64" s="269">
        <v>7795</v>
      </c>
    </row>
    <row r="65" spans="1:10" ht="23.1" customHeight="1">
      <c r="A65" s="270" t="s">
        <v>98</v>
      </c>
      <c r="C65" s="268"/>
      <c r="D65" s="269">
        <v>21751</v>
      </c>
      <c r="E65" s="269"/>
      <c r="F65" s="269">
        <v>23530</v>
      </c>
      <c r="G65" s="269"/>
      <c r="H65" s="187">
        <v>0</v>
      </c>
      <c r="I65" s="269"/>
      <c r="J65" s="187">
        <v>0</v>
      </c>
    </row>
    <row r="66" spans="1:10" ht="23.1" customHeight="1">
      <c r="A66" s="270" t="s">
        <v>99</v>
      </c>
      <c r="C66" s="268"/>
      <c r="D66" s="286">
        <v>9819</v>
      </c>
      <c r="E66" s="269"/>
      <c r="F66" s="286">
        <v>9969</v>
      </c>
      <c r="G66" s="269"/>
      <c r="H66" s="195">
        <v>0</v>
      </c>
      <c r="I66" s="269"/>
      <c r="J66" s="195">
        <v>0</v>
      </c>
    </row>
    <row r="67" spans="1:10" ht="23.1" customHeight="1">
      <c r="A67" s="267" t="s">
        <v>100</v>
      </c>
      <c r="C67" s="268"/>
      <c r="D67" s="293">
        <f>SUM(D61:D66)</f>
        <v>277174</v>
      </c>
      <c r="E67" s="282"/>
      <c r="F67" s="13">
        <f>SUM(F61:F66)</f>
        <v>260156</v>
      </c>
      <c r="G67" s="282"/>
      <c r="H67" s="293">
        <f>SUM(H61:H66)</f>
        <v>12290</v>
      </c>
      <c r="I67" s="282"/>
      <c r="J67" s="13">
        <f>SUM(J61:J66)</f>
        <v>9230</v>
      </c>
    </row>
    <row r="68" spans="1:10" ht="12.6" customHeight="1">
      <c r="A68" s="267"/>
      <c r="C68" s="268"/>
      <c r="D68" s="294"/>
      <c r="E68" s="282"/>
      <c r="F68" s="295"/>
      <c r="G68" s="282"/>
      <c r="H68" s="294"/>
      <c r="I68" s="282"/>
      <c r="J68" s="2"/>
    </row>
    <row r="69" spans="1:10" ht="22.5" customHeight="1">
      <c r="A69" s="267" t="s">
        <v>101</v>
      </c>
      <c r="C69" s="268"/>
      <c r="D69" s="293">
        <f>D58+D67</f>
        <v>439252</v>
      </c>
      <c r="E69" s="282"/>
      <c r="F69" s="13">
        <f>F58+F67</f>
        <v>411163</v>
      </c>
      <c r="G69" s="282"/>
      <c r="H69" s="293">
        <f>H58+H67</f>
        <v>147788</v>
      </c>
      <c r="I69" s="282"/>
      <c r="J69" s="13">
        <f>J58+J67</f>
        <v>140977</v>
      </c>
    </row>
    <row r="70" spans="1:10" s="290" customFormat="1" ht="23.1" customHeight="1">
      <c r="A70" s="276" t="str">
        <f>A1</f>
        <v>บริษัท ซีแอล เวนเจอร์ จำกัด (มหาชน) และบริษัทย่อย</v>
      </c>
      <c r="B70" s="289"/>
      <c r="D70" s="266"/>
      <c r="E70" s="266"/>
      <c r="F70" s="266"/>
      <c r="G70" s="266"/>
      <c r="H70" s="266"/>
      <c r="I70" s="266"/>
      <c r="J70" s="266"/>
    </row>
    <row r="71" spans="1:10" s="290" customFormat="1" ht="23.1" customHeight="1">
      <c r="A71" s="276" t="s">
        <v>58</v>
      </c>
      <c r="B71" s="289"/>
      <c r="D71" s="266"/>
      <c r="E71" s="266"/>
      <c r="F71" s="266"/>
      <c r="G71" s="266"/>
      <c r="H71" s="266"/>
      <c r="I71" s="266"/>
      <c r="J71" s="266"/>
    </row>
    <row r="72" spans="1:10" ht="23.1" customHeight="1">
      <c r="A72" s="267"/>
      <c r="H72" s="413"/>
      <c r="I72" s="413"/>
      <c r="J72" s="413"/>
    </row>
    <row r="73" spans="1:10" ht="23.1" customHeight="1">
      <c r="A73" s="267"/>
      <c r="C73" s="268"/>
      <c r="D73" s="412" t="s">
        <v>1</v>
      </c>
      <c r="E73" s="412"/>
      <c r="F73" s="412"/>
      <c r="G73" s="277"/>
      <c r="H73" s="412" t="s">
        <v>2</v>
      </c>
      <c r="I73" s="412"/>
      <c r="J73" s="412"/>
    </row>
    <row r="74" spans="1:10" ht="23.1" customHeight="1">
      <c r="A74" s="267"/>
      <c r="C74" s="268"/>
      <c r="D74" s="278" t="s">
        <v>307</v>
      </c>
      <c r="E74" s="18"/>
      <c r="F74" s="18" t="s">
        <v>59</v>
      </c>
      <c r="G74" s="277"/>
      <c r="H74" s="278" t="s">
        <v>307</v>
      </c>
      <c r="I74" s="18"/>
      <c r="J74" s="18" t="s">
        <v>59</v>
      </c>
    </row>
    <row r="75" spans="1:10" ht="23.1" customHeight="1">
      <c r="A75" s="276" t="s">
        <v>86</v>
      </c>
      <c r="B75" s="265" t="s">
        <v>5</v>
      </c>
      <c r="C75" s="268"/>
      <c r="D75" s="18">
        <v>2569</v>
      </c>
      <c r="E75" s="18"/>
      <c r="F75" s="18">
        <v>2568</v>
      </c>
      <c r="G75" s="278"/>
      <c r="H75" s="18">
        <v>2569</v>
      </c>
      <c r="I75" s="18"/>
      <c r="J75" s="18">
        <v>2568</v>
      </c>
    </row>
    <row r="76" spans="1:10" ht="23.1" customHeight="1">
      <c r="A76" s="276"/>
      <c r="C76" s="268"/>
      <c r="D76" s="18" t="s">
        <v>294</v>
      </c>
      <c r="E76" s="18"/>
      <c r="F76" s="18"/>
      <c r="G76" s="18"/>
      <c r="H76" s="18" t="s">
        <v>294</v>
      </c>
      <c r="I76" s="18"/>
      <c r="J76" s="18"/>
    </row>
    <row r="77" spans="1:10" ht="23.1" customHeight="1">
      <c r="A77" s="267"/>
      <c r="C77" s="268"/>
      <c r="D77" s="411" t="s">
        <v>6</v>
      </c>
      <c r="E77" s="411"/>
      <c r="F77" s="411"/>
      <c r="G77" s="411"/>
      <c r="H77" s="411"/>
      <c r="I77" s="411"/>
      <c r="J77" s="411"/>
    </row>
    <row r="78" spans="1:10" ht="23.1" customHeight="1">
      <c r="A78" s="279" t="s">
        <v>102</v>
      </c>
      <c r="C78" s="268"/>
      <c r="D78" s="296"/>
      <c r="E78" s="296"/>
      <c r="F78" s="296"/>
    </row>
    <row r="79" spans="1:10" ht="23.1" customHeight="1">
      <c r="A79" s="270" t="s">
        <v>103</v>
      </c>
      <c r="C79" s="268"/>
      <c r="D79" s="266" t="s">
        <v>269</v>
      </c>
      <c r="G79" s="183"/>
    </row>
    <row r="80" spans="1:10" ht="23.1" customHeight="1">
      <c r="A80" s="270" t="s">
        <v>104</v>
      </c>
      <c r="C80" s="268"/>
    </row>
    <row r="81" spans="1:10" ht="23.1" customHeight="1">
      <c r="A81" s="297" t="s">
        <v>328</v>
      </c>
      <c r="C81" s="268"/>
    </row>
    <row r="82" spans="1:10" ht="23.1" customHeight="1" thickBot="1">
      <c r="A82" s="297" t="s">
        <v>329</v>
      </c>
      <c r="C82" s="268"/>
      <c r="D82" s="298">
        <v>694432</v>
      </c>
      <c r="E82" s="296"/>
      <c r="F82" s="298">
        <v>719432</v>
      </c>
      <c r="G82" s="296"/>
      <c r="H82" s="298">
        <v>694432</v>
      </c>
      <c r="I82" s="296"/>
      <c r="J82" s="298">
        <v>719432</v>
      </c>
    </row>
    <row r="83" spans="1:10" ht="23.1" customHeight="1" thickTop="1">
      <c r="A83" s="270" t="s">
        <v>105</v>
      </c>
      <c r="C83" s="268"/>
      <c r="D83" s="269"/>
      <c r="E83" s="296"/>
      <c r="F83" s="269"/>
      <c r="G83" s="296"/>
      <c r="H83" s="296"/>
      <c r="I83" s="296"/>
      <c r="J83" s="296"/>
    </row>
    <row r="84" spans="1:10" ht="23.1" customHeight="1">
      <c r="A84" s="297" t="s">
        <v>331</v>
      </c>
      <c r="C84" s="268"/>
      <c r="D84" s="269"/>
      <c r="E84" s="296"/>
      <c r="F84" s="269"/>
      <c r="G84" s="296"/>
      <c r="H84" s="296"/>
      <c r="I84" s="296"/>
      <c r="J84" s="296"/>
    </row>
    <row r="85" spans="1:10" ht="23.1" customHeight="1">
      <c r="A85" s="297" t="s">
        <v>330</v>
      </c>
      <c r="B85" s="265">
        <v>11</v>
      </c>
      <c r="C85" s="268"/>
      <c r="D85" s="28">
        <f>'SH11'!D30</f>
        <v>562500</v>
      </c>
      <c r="E85" s="296"/>
      <c r="F85" s="28">
        <f>'SH11'!D14</f>
        <v>587500</v>
      </c>
      <c r="G85" s="296"/>
      <c r="H85" s="201">
        <f>'SH13'!D28</f>
        <v>562500</v>
      </c>
      <c r="I85" s="296"/>
      <c r="J85" s="28">
        <f>'SH13'!D14</f>
        <v>587500</v>
      </c>
    </row>
    <row r="86" spans="1:10" ht="23.1" customHeight="1">
      <c r="A86" s="270" t="s">
        <v>107</v>
      </c>
      <c r="C86" s="268"/>
      <c r="D86" s="28">
        <f>'SH11'!F30</f>
        <v>724228</v>
      </c>
      <c r="E86" s="296"/>
      <c r="F86" s="28">
        <f>'SH11'!F14</f>
        <v>724228</v>
      </c>
      <c r="G86" s="296"/>
      <c r="H86" s="28">
        <f>'SH13'!F28</f>
        <v>724228</v>
      </c>
      <c r="I86" s="296"/>
      <c r="J86" s="28">
        <f>'SH13'!F14</f>
        <v>724228</v>
      </c>
    </row>
    <row r="87" spans="1:10" ht="23.1" customHeight="1">
      <c r="A87" s="270" t="s">
        <v>251</v>
      </c>
      <c r="C87" s="268"/>
      <c r="D87" s="28">
        <f>'SH11'!H30</f>
        <v>3064</v>
      </c>
      <c r="E87" s="296"/>
      <c r="F87" s="28">
        <f>'SH11'!H14</f>
        <v>3064</v>
      </c>
      <c r="G87" s="296"/>
      <c r="H87" s="28">
        <f>'SH13'!H28</f>
        <v>3064</v>
      </c>
      <c r="I87" s="296"/>
      <c r="J87" s="28">
        <f>'SH13'!H14</f>
        <v>3064</v>
      </c>
    </row>
    <row r="88" spans="1:10" ht="23.1" customHeight="1">
      <c r="A88" s="270" t="s">
        <v>108</v>
      </c>
      <c r="C88" s="268"/>
      <c r="D88" s="296"/>
      <c r="E88" s="296"/>
      <c r="F88" s="296"/>
      <c r="G88" s="296"/>
      <c r="H88" s="296"/>
      <c r="I88" s="296"/>
      <c r="J88" s="296"/>
    </row>
    <row r="89" spans="1:10" ht="23.1" customHeight="1">
      <c r="A89" s="270" t="s">
        <v>158</v>
      </c>
      <c r="C89" s="268"/>
      <c r="D89" s="296"/>
      <c r="E89" s="296"/>
      <c r="F89" s="296"/>
      <c r="G89" s="296"/>
      <c r="H89" s="296"/>
      <c r="I89" s="296"/>
      <c r="J89" s="296"/>
    </row>
    <row r="90" spans="1:10" ht="23.1" customHeight="1">
      <c r="A90" s="270" t="s">
        <v>267</v>
      </c>
      <c r="C90" s="268"/>
      <c r="D90" s="202">
        <f>'SH11'!J30</f>
        <v>11000</v>
      </c>
      <c r="E90" s="296"/>
      <c r="F90" s="28">
        <f>'SH11'!J14</f>
        <v>11000</v>
      </c>
      <c r="G90" s="296"/>
      <c r="H90" s="28">
        <f>'SH13'!J28</f>
        <v>11000</v>
      </c>
      <c r="I90" s="296"/>
      <c r="J90" s="202">
        <f>'SH13'!J14</f>
        <v>11000</v>
      </c>
    </row>
    <row r="91" spans="1:10" ht="23.1" customHeight="1">
      <c r="A91" s="270" t="s">
        <v>268</v>
      </c>
      <c r="B91" s="265">
        <v>11</v>
      </c>
      <c r="C91" s="268"/>
      <c r="D91" s="56">
        <f>'SH11'!L30</f>
        <v>0</v>
      </c>
      <c r="E91" s="296"/>
      <c r="F91" s="202">
        <f>'SH11'!L14</f>
        <v>21167</v>
      </c>
      <c r="G91" s="296"/>
      <c r="H91" s="404">
        <f>'SH13'!L28</f>
        <v>0</v>
      </c>
      <c r="I91" s="296"/>
      <c r="J91" s="202">
        <f>'SH13'!L14</f>
        <v>21167</v>
      </c>
    </row>
    <row r="92" spans="1:10" ht="23.1" customHeight="1">
      <c r="A92" s="270" t="s">
        <v>109</v>
      </c>
      <c r="C92" s="268"/>
      <c r="D92" s="28">
        <f>'SH11'!N30</f>
        <v>97235</v>
      </c>
      <c r="E92" s="296"/>
      <c r="F92" s="28">
        <f>'SH11'!N14</f>
        <v>79786</v>
      </c>
      <c r="G92" s="296"/>
      <c r="H92" s="28">
        <f>'SH13'!N28</f>
        <v>81736</v>
      </c>
      <c r="I92" s="296"/>
      <c r="J92" s="28">
        <f>'SH13'!N14</f>
        <v>84091</v>
      </c>
    </row>
    <row r="93" spans="1:10" ht="23.1" customHeight="1">
      <c r="A93" s="270" t="s">
        <v>106</v>
      </c>
      <c r="B93" s="265">
        <v>11</v>
      </c>
      <c r="C93" s="268"/>
      <c r="D93" s="56">
        <f>'SH11'!P30</f>
        <v>0</v>
      </c>
      <c r="E93" s="296"/>
      <c r="F93" s="202">
        <f>'SH11'!P14</f>
        <v>-21167</v>
      </c>
      <c r="G93" s="296"/>
      <c r="H93" s="201">
        <f>'SH13'!P28</f>
        <v>0</v>
      </c>
      <c r="I93" s="296"/>
      <c r="J93" s="202">
        <f>'SH13'!P14</f>
        <v>-21167</v>
      </c>
    </row>
    <row r="94" spans="1:10" ht="23.1" customHeight="1">
      <c r="A94" s="270" t="s">
        <v>110</v>
      </c>
      <c r="C94" s="268"/>
      <c r="D94" s="204">
        <f>'SH11'!V30</f>
        <v>-38878</v>
      </c>
      <c r="E94" s="296"/>
      <c r="F94" s="203">
        <f>'SH11'!V14</f>
        <v>-36252</v>
      </c>
      <c r="G94" s="296"/>
      <c r="H94" s="203">
        <f>'SH13'!T28</f>
        <v>-38836</v>
      </c>
      <c r="I94" s="296"/>
      <c r="J94" s="203">
        <f>'SH13'!T14</f>
        <v>-36276</v>
      </c>
    </row>
    <row r="95" spans="1:10" ht="23.1" customHeight="1">
      <c r="A95" s="299" t="s">
        <v>111</v>
      </c>
      <c r="B95" s="300"/>
      <c r="C95" s="301"/>
      <c r="D95" s="294">
        <f>SUM(D85:D94)</f>
        <v>1359149</v>
      </c>
      <c r="E95" s="282"/>
      <c r="F95" s="2">
        <f>SUM(F85:F94)</f>
        <v>1369326</v>
      </c>
      <c r="G95" s="282"/>
      <c r="H95" s="294">
        <f>SUM(H85:H94)</f>
        <v>1343692</v>
      </c>
      <c r="I95" s="282"/>
      <c r="J95" s="2">
        <f>SUM(J85:J94)</f>
        <v>1373607</v>
      </c>
    </row>
    <row r="96" spans="1:10" ht="23.1" customHeight="1">
      <c r="A96" s="270" t="s">
        <v>112</v>
      </c>
      <c r="C96" s="268"/>
      <c r="D96" s="198">
        <f>'SH11'!Z30</f>
        <v>63919</v>
      </c>
      <c r="E96" s="269"/>
      <c r="F96" s="198">
        <f>'SH11'!Z14</f>
        <v>63855</v>
      </c>
      <c r="G96" s="296"/>
      <c r="H96" s="199">
        <v>0</v>
      </c>
      <c r="I96" s="284"/>
      <c r="J96" s="199">
        <v>0</v>
      </c>
    </row>
    <row r="97" spans="1:10" ht="23.1" customHeight="1">
      <c r="A97" s="267" t="s">
        <v>113</v>
      </c>
      <c r="C97" s="268"/>
      <c r="D97" s="281">
        <f>SUM(D95:D96)</f>
        <v>1423068</v>
      </c>
      <c r="E97" s="282"/>
      <c r="F97" s="13">
        <f>SUM(F95:F96)</f>
        <v>1433181</v>
      </c>
      <c r="G97" s="282"/>
      <c r="H97" s="281">
        <f>SUM(H95:H96)</f>
        <v>1343692</v>
      </c>
      <c r="I97" s="282"/>
      <c r="J97" s="13">
        <f>SUM(J95:J96)</f>
        <v>1373607</v>
      </c>
    </row>
    <row r="98" spans="1:10" ht="12.6" customHeight="1">
      <c r="A98" s="267"/>
      <c r="C98" s="268"/>
      <c r="D98" s="282"/>
      <c r="E98" s="282"/>
      <c r="F98" s="282"/>
      <c r="G98" s="282"/>
      <c r="H98" s="282"/>
      <c r="I98" s="282"/>
      <c r="J98" s="282"/>
    </row>
    <row r="99" spans="1:10" ht="23.1" customHeight="1" thickBot="1">
      <c r="A99" s="267" t="s">
        <v>114</v>
      </c>
      <c r="C99" s="268"/>
      <c r="D99" s="287">
        <f>SUM(D69,D97)</f>
        <v>1862320</v>
      </c>
      <c r="E99" s="282"/>
      <c r="F99" s="288">
        <f>SUM(F69+F97)</f>
        <v>1844344</v>
      </c>
      <c r="G99" s="282"/>
      <c r="H99" s="287">
        <f>SUM(H69+H97)</f>
        <v>1491480</v>
      </c>
      <c r="I99" s="282"/>
      <c r="J99" s="288">
        <f>SUM(J69+J97)</f>
        <v>1514584</v>
      </c>
    </row>
    <row r="100" spans="1:10" ht="22.5" thickTop="1">
      <c r="D100" s="399">
        <f>D99-D37</f>
        <v>0</v>
      </c>
      <c r="E100" s="400"/>
      <c r="F100" s="399">
        <f>F99-F37</f>
        <v>0</v>
      </c>
      <c r="G100" s="189"/>
      <c r="H100" s="399">
        <f>H99-H37</f>
        <v>0</v>
      </c>
      <c r="I100" s="399"/>
      <c r="J100" s="399">
        <f>J99-J37</f>
        <v>0</v>
      </c>
    </row>
    <row r="101" spans="1:10" ht="23.1" customHeight="1">
      <c r="D101" s="189"/>
    </row>
    <row r="102" spans="1:10">
      <c r="D102" s="189"/>
    </row>
    <row r="103" spans="1:10">
      <c r="D103" s="271"/>
      <c r="F103" s="272"/>
    </row>
    <row r="104" spans="1:10">
      <c r="D104" s="291"/>
    </row>
  </sheetData>
  <sheetProtection formatCells="0" formatColumns="0" formatRows="0" insertColumns="0" insertRows="0" insertHyperlinks="0" deleteColumns="0" deleteRows="0" sort="0" autoFilter="0" pivotTables="0"/>
  <mergeCells count="11">
    <mergeCell ref="D4:F4"/>
    <mergeCell ref="H4:J4"/>
    <mergeCell ref="D8:J8"/>
    <mergeCell ref="H40:J40"/>
    <mergeCell ref="D73:F73"/>
    <mergeCell ref="H73:J73"/>
    <mergeCell ref="D77:J77"/>
    <mergeCell ref="D41:F41"/>
    <mergeCell ref="H41:J41"/>
    <mergeCell ref="D45:J45"/>
    <mergeCell ref="H72:J72"/>
  </mergeCells>
  <pageMargins left="0.7" right="0.7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A8E-B3FB-4E4E-8D88-D4DEC6A602AC}">
  <sheetPr>
    <tabColor rgb="FF0070C0"/>
  </sheetPr>
  <dimension ref="A1:I106"/>
  <sheetViews>
    <sheetView view="pageBreakPreview" zoomScale="85" zoomScaleNormal="75" zoomScaleSheetLayoutView="85" workbookViewId="0">
      <selection activeCell="O7" sqref="O7"/>
    </sheetView>
  </sheetViews>
  <sheetFormatPr defaultColWidth="9.140625" defaultRowHeight="23.25" customHeight="1"/>
  <cols>
    <col min="1" max="1" width="64" style="318" customWidth="1"/>
    <col min="2" max="2" width="9.5703125" style="319" customWidth="1"/>
    <col min="3" max="3" width="14.42578125" style="266" customWidth="1"/>
    <col min="4" max="4" width="1.140625" style="266" customWidth="1"/>
    <col min="5" max="5" width="14.42578125" style="266" customWidth="1"/>
    <col min="6" max="6" width="1.140625" style="266" customWidth="1"/>
    <col min="7" max="7" width="14.42578125" style="266" customWidth="1"/>
    <col min="8" max="8" width="1.140625" style="266" customWidth="1"/>
    <col min="9" max="9" width="14.42578125" style="266" customWidth="1"/>
    <col min="10" max="16384" width="9.140625" style="303"/>
  </cols>
  <sheetData>
    <row r="1" spans="1:9" ht="23.1" customHeight="1">
      <c r="A1" s="276" t="str">
        <f>'BS 3-5'!A1</f>
        <v>บริษัท ซีแอล เวนเจอร์ จำกัด (มหาชน) และบริษัทย่อย</v>
      </c>
      <c r="B1" s="302"/>
    </row>
    <row r="2" spans="1:9" ht="23.1" customHeight="1">
      <c r="A2" s="276" t="s">
        <v>0</v>
      </c>
      <c r="B2" s="302"/>
    </row>
    <row r="3" spans="1:9" s="306" customFormat="1" ht="23.1" customHeight="1">
      <c r="A3" s="304"/>
      <c r="B3" s="305"/>
      <c r="C3" s="266"/>
      <c r="D3" s="266"/>
      <c r="E3" s="266"/>
      <c r="F3" s="266"/>
      <c r="G3" s="266"/>
      <c r="H3" s="266"/>
      <c r="I3" s="266"/>
    </row>
    <row r="4" spans="1:9" ht="23.1" customHeight="1">
      <c r="A4" s="267"/>
      <c r="B4" s="307"/>
      <c r="C4" s="412" t="s">
        <v>1</v>
      </c>
      <c r="D4" s="412"/>
      <c r="E4" s="412"/>
      <c r="F4" s="8"/>
      <c r="G4" s="412" t="s">
        <v>2</v>
      </c>
      <c r="H4" s="412"/>
      <c r="I4" s="412"/>
    </row>
    <row r="5" spans="1:9" ht="23.1" customHeight="1">
      <c r="A5" s="270"/>
      <c r="B5" s="307"/>
      <c r="C5" s="414" t="s">
        <v>3</v>
      </c>
      <c r="D5" s="414"/>
      <c r="E5" s="414"/>
      <c r="F5" s="18"/>
      <c r="G5" s="414" t="s">
        <v>3</v>
      </c>
      <c r="H5" s="414"/>
      <c r="I5" s="414"/>
    </row>
    <row r="6" spans="1:9" ht="23.1" customHeight="1">
      <c r="A6" s="270"/>
      <c r="B6" s="307"/>
      <c r="C6" s="415" t="s">
        <v>309</v>
      </c>
      <c r="D6" s="415"/>
      <c r="E6" s="415"/>
      <c r="F6" s="18"/>
      <c r="G6" s="415" t="s">
        <v>309</v>
      </c>
      <c r="H6" s="415"/>
      <c r="I6" s="415"/>
    </row>
    <row r="7" spans="1:9" ht="23.1" customHeight="1">
      <c r="A7" s="267"/>
      <c r="B7" s="307"/>
      <c r="C7" s="278">
        <f>'BS 3-5'!D6</f>
        <v>2569</v>
      </c>
      <c r="D7" s="278"/>
      <c r="E7" s="278">
        <f>'BS 3-5'!F6</f>
        <v>2568</v>
      </c>
      <c r="F7" s="278"/>
      <c r="G7" s="278">
        <f>'BS 3-5'!H6</f>
        <v>2569</v>
      </c>
      <c r="H7" s="278"/>
      <c r="I7" s="278">
        <f>'BS 3-5'!J6</f>
        <v>2568</v>
      </c>
    </row>
    <row r="8" spans="1:9" ht="23.1" customHeight="1">
      <c r="A8" s="267"/>
      <c r="B8" s="307"/>
      <c r="C8" s="411" t="s">
        <v>6</v>
      </c>
      <c r="D8" s="411"/>
      <c r="E8" s="411"/>
      <c r="F8" s="411"/>
      <c r="G8" s="411"/>
      <c r="H8" s="411"/>
      <c r="I8" s="411"/>
    </row>
    <row r="9" spans="1:9" ht="23.1" customHeight="1">
      <c r="A9" s="279" t="s">
        <v>7</v>
      </c>
      <c r="B9" s="307"/>
      <c r="C9" s="269"/>
      <c r="D9" s="269"/>
      <c r="E9" s="269"/>
      <c r="F9" s="269"/>
      <c r="G9" s="269"/>
      <c r="H9" s="269">
        <v>1723633</v>
      </c>
      <c r="I9" s="269"/>
    </row>
    <row r="10" spans="1:9" ht="23.1" customHeight="1">
      <c r="A10" s="270" t="s">
        <v>258</v>
      </c>
      <c r="B10" s="307"/>
      <c r="C10" s="402">
        <v>110459</v>
      </c>
      <c r="D10" s="269"/>
      <c r="E10" s="296">
        <v>41239</v>
      </c>
      <c r="F10" s="269"/>
      <c r="G10" s="185">
        <v>0</v>
      </c>
      <c r="H10" s="269"/>
      <c r="I10" s="185">
        <v>0</v>
      </c>
    </row>
    <row r="11" spans="1:9" ht="23.1" customHeight="1">
      <c r="A11" s="270" t="s">
        <v>115</v>
      </c>
      <c r="B11" s="307"/>
      <c r="C11" s="402">
        <v>31148</v>
      </c>
      <c r="D11" s="269"/>
      <c r="E11" s="185">
        <v>32785</v>
      </c>
      <c r="F11" s="183"/>
      <c r="G11" s="185">
        <v>0</v>
      </c>
      <c r="H11" s="183"/>
      <c r="I11" s="183">
        <v>0</v>
      </c>
    </row>
    <row r="12" spans="1:9" ht="23.1" customHeight="1">
      <c r="A12" s="270" t="s">
        <v>270</v>
      </c>
      <c r="B12" s="307"/>
      <c r="C12" s="402">
        <v>33434</v>
      </c>
      <c r="D12" s="269"/>
      <c r="E12" s="296">
        <v>37510</v>
      </c>
      <c r="F12" s="269"/>
      <c r="G12" s="185">
        <v>0</v>
      </c>
      <c r="H12" s="269"/>
      <c r="I12" s="296">
        <v>230</v>
      </c>
    </row>
    <row r="13" spans="1:9" ht="23.1" customHeight="1">
      <c r="A13" s="270" t="s">
        <v>10</v>
      </c>
      <c r="B13" s="307"/>
      <c r="C13" s="402">
        <v>15874</v>
      </c>
      <c r="D13" s="269"/>
      <c r="E13" s="296">
        <v>19888</v>
      </c>
      <c r="F13" s="269"/>
      <c r="G13" s="185">
        <v>11276</v>
      </c>
      <c r="H13" s="308"/>
      <c r="I13" s="185">
        <v>17730</v>
      </c>
    </row>
    <row r="14" spans="1:9" ht="23.1" customHeight="1">
      <c r="A14" s="270" t="s">
        <v>308</v>
      </c>
      <c r="B14" s="307"/>
      <c r="C14" s="402">
        <v>0</v>
      </c>
      <c r="D14" s="269"/>
      <c r="E14" s="185">
        <v>0</v>
      </c>
      <c r="F14" s="269"/>
      <c r="G14" s="185">
        <v>0</v>
      </c>
      <c r="H14" s="308"/>
      <c r="I14" s="185">
        <v>25650</v>
      </c>
    </row>
    <row r="15" spans="1:9" ht="23.1" customHeight="1">
      <c r="A15" s="270" t="s">
        <v>277</v>
      </c>
      <c r="B15" s="307"/>
      <c r="C15" s="402">
        <v>967</v>
      </c>
      <c r="D15" s="269"/>
      <c r="E15" s="185">
        <v>1062</v>
      </c>
      <c r="F15" s="269"/>
      <c r="G15" s="185">
        <v>967</v>
      </c>
      <c r="H15" s="308"/>
      <c r="I15" s="185">
        <v>1062</v>
      </c>
    </row>
    <row r="16" spans="1:9" ht="23.1" customHeight="1">
      <c r="A16" s="309" t="s">
        <v>11</v>
      </c>
      <c r="B16" s="307"/>
      <c r="C16" s="403">
        <v>2095</v>
      </c>
      <c r="D16" s="269"/>
      <c r="E16" s="196">
        <v>1255</v>
      </c>
      <c r="F16" s="269"/>
      <c r="G16" s="196">
        <v>708</v>
      </c>
      <c r="H16" s="269"/>
      <c r="I16" s="196">
        <v>372</v>
      </c>
    </row>
    <row r="17" spans="1:9" ht="23.1" customHeight="1">
      <c r="A17" s="267" t="s">
        <v>13</v>
      </c>
      <c r="B17" s="307"/>
      <c r="C17" s="13">
        <f>SUM(C10:C16)</f>
        <v>193977</v>
      </c>
      <c r="D17" s="282"/>
      <c r="E17" s="13">
        <f>SUM(E10:E16)</f>
        <v>133739</v>
      </c>
      <c r="F17" s="282"/>
      <c r="G17" s="13">
        <f>SUM(G10:G16)</f>
        <v>12951</v>
      </c>
      <c r="H17" s="282">
        <v>0</v>
      </c>
      <c r="I17" s="13">
        <f>SUM(I10:I16)</f>
        <v>45044</v>
      </c>
    </row>
    <row r="18" spans="1:9" ht="21.75">
      <c r="A18" s="309"/>
      <c r="B18" s="307"/>
      <c r="C18" s="269"/>
      <c r="D18" s="285"/>
      <c r="E18" s="269"/>
      <c r="F18" s="285"/>
      <c r="G18" s="285"/>
      <c r="H18" s="285">
        <v>0</v>
      </c>
      <c r="I18" s="285"/>
    </row>
    <row r="19" spans="1:9" ht="23.1" customHeight="1">
      <c r="A19" s="279" t="s">
        <v>15</v>
      </c>
      <c r="B19" s="307"/>
      <c r="C19" s="269"/>
      <c r="D19" s="269"/>
      <c r="E19" s="269"/>
      <c r="F19" s="269"/>
      <c r="G19" s="269"/>
      <c r="H19" s="269">
        <v>0</v>
      </c>
      <c r="I19" s="269"/>
    </row>
    <row r="20" spans="1:9" ht="23.1" customHeight="1">
      <c r="A20" s="270" t="s">
        <v>259</v>
      </c>
      <c r="B20" s="265"/>
      <c r="C20" s="296">
        <v>63941</v>
      </c>
      <c r="D20" s="269"/>
      <c r="E20" s="296">
        <v>26088</v>
      </c>
      <c r="F20" s="296"/>
      <c r="G20" s="183">
        <v>0</v>
      </c>
      <c r="H20" s="296"/>
      <c r="I20" s="183">
        <v>0</v>
      </c>
    </row>
    <row r="21" spans="1:9" ht="23.1" customHeight="1">
      <c r="A21" s="270" t="s">
        <v>116</v>
      </c>
      <c r="B21" s="265"/>
      <c r="C21" s="296">
        <v>25843</v>
      </c>
      <c r="D21" s="269"/>
      <c r="E21" s="185">
        <v>26500</v>
      </c>
      <c r="F21" s="183"/>
      <c r="G21" s="183">
        <v>0</v>
      </c>
      <c r="H21" s="183"/>
      <c r="I21" s="183">
        <v>0</v>
      </c>
    </row>
    <row r="22" spans="1:9" ht="23.1" customHeight="1">
      <c r="A22" s="270" t="s">
        <v>271</v>
      </c>
      <c r="B22" s="265"/>
      <c r="C22" s="296">
        <v>19966</v>
      </c>
      <c r="D22" s="269"/>
      <c r="E22" s="296">
        <v>22405</v>
      </c>
      <c r="F22" s="296"/>
      <c r="G22" s="183">
        <v>0</v>
      </c>
      <c r="H22" s="296"/>
      <c r="I22" s="186">
        <v>207</v>
      </c>
    </row>
    <row r="23" spans="1:9" ht="23.1" customHeight="1">
      <c r="A23" s="270" t="s">
        <v>18</v>
      </c>
      <c r="B23" s="265"/>
      <c r="C23" s="296">
        <v>36242</v>
      </c>
      <c r="D23" s="269"/>
      <c r="E23" s="296">
        <v>18743</v>
      </c>
      <c r="F23" s="296"/>
      <c r="G23" s="183">
        <v>0</v>
      </c>
      <c r="H23" s="296"/>
      <c r="I23" s="183">
        <v>0</v>
      </c>
    </row>
    <row r="24" spans="1:9" ht="23.1" customHeight="1">
      <c r="A24" s="270" t="s">
        <v>19</v>
      </c>
      <c r="B24" s="265"/>
      <c r="C24" s="310">
        <v>24734</v>
      </c>
      <c r="D24" s="269"/>
      <c r="E24" s="310">
        <v>26247</v>
      </c>
      <c r="F24" s="296"/>
      <c r="G24" s="310">
        <v>6728</v>
      </c>
      <c r="H24" s="296"/>
      <c r="I24" s="310">
        <v>6671</v>
      </c>
    </row>
    <row r="25" spans="1:9" ht="23.25" customHeight="1">
      <c r="A25" s="267" t="s">
        <v>22</v>
      </c>
      <c r="B25" s="307"/>
      <c r="C25" s="13">
        <f>SUM(C20:C24)</f>
        <v>170726</v>
      </c>
      <c r="D25" s="282"/>
      <c r="E25" s="13">
        <f>SUM(E20:E24)</f>
        <v>119983</v>
      </c>
      <c r="F25" s="282"/>
      <c r="G25" s="13">
        <f>SUM(G20:G24)</f>
        <v>6728</v>
      </c>
      <c r="H25" s="282">
        <v>1260872</v>
      </c>
      <c r="I25" s="13">
        <f>SUM(I20:I24)</f>
        <v>6878</v>
      </c>
    </row>
    <row r="26" spans="1:9" ht="15" customHeight="1">
      <c r="A26" s="309"/>
      <c r="B26" s="307"/>
      <c r="C26" s="269"/>
      <c r="D26" s="285"/>
      <c r="E26" s="269"/>
      <c r="F26" s="285"/>
      <c r="G26" s="285"/>
      <c r="H26" s="285">
        <v>7889</v>
      </c>
      <c r="I26" s="285"/>
    </row>
    <row r="27" spans="1:9" ht="23.1" customHeight="1">
      <c r="A27" s="267" t="s">
        <v>23</v>
      </c>
      <c r="B27" s="307"/>
      <c r="C27" s="2">
        <f>C17-C25</f>
        <v>23251</v>
      </c>
      <c r="D27" s="282"/>
      <c r="E27" s="2">
        <f>E17-E25</f>
        <v>13756</v>
      </c>
      <c r="F27" s="282"/>
      <c r="G27" s="2">
        <f>G17-G25</f>
        <v>6223</v>
      </c>
      <c r="H27" s="282"/>
      <c r="I27" s="2">
        <f>I17-I25</f>
        <v>38166</v>
      </c>
    </row>
    <row r="28" spans="1:9" ht="23.1" customHeight="1">
      <c r="A28" s="270" t="s">
        <v>24</v>
      </c>
      <c r="B28" s="307"/>
      <c r="C28" s="272">
        <v>-4008</v>
      </c>
      <c r="D28" s="269"/>
      <c r="E28" s="272">
        <v>-4300</v>
      </c>
      <c r="F28" s="205"/>
      <c r="G28" s="205">
        <v>-2068</v>
      </c>
      <c r="H28" s="205"/>
      <c r="I28" s="205">
        <v>-1529</v>
      </c>
    </row>
    <row r="29" spans="1:9" ht="23.1" customHeight="1">
      <c r="A29" s="270" t="s">
        <v>25</v>
      </c>
      <c r="B29" s="307"/>
      <c r="C29" s="272">
        <v>-1946</v>
      </c>
      <c r="D29" s="269"/>
      <c r="E29" s="272">
        <v>-6641</v>
      </c>
      <c r="F29" s="296"/>
      <c r="G29" s="205">
        <v>1</v>
      </c>
      <c r="H29" s="296"/>
      <c r="I29" s="186">
        <v>-3593</v>
      </c>
    </row>
    <row r="30" spans="1:9" ht="23.1" customHeight="1">
      <c r="A30" s="270" t="s">
        <v>272</v>
      </c>
      <c r="B30" s="307"/>
      <c r="C30" s="311">
        <v>-65</v>
      </c>
      <c r="D30" s="269"/>
      <c r="E30" s="311">
        <v>-1021</v>
      </c>
      <c r="F30" s="296"/>
      <c r="G30" s="196">
        <v>0</v>
      </c>
      <c r="H30" s="296"/>
      <c r="I30" s="196">
        <v>0</v>
      </c>
    </row>
    <row r="31" spans="1:9" ht="23.1" customHeight="1">
      <c r="A31" s="267" t="s">
        <v>29</v>
      </c>
      <c r="B31" s="307"/>
      <c r="C31" s="58">
        <f>SUM(C27:C30)</f>
        <v>17232</v>
      </c>
      <c r="D31" s="282"/>
      <c r="E31" s="58">
        <f>SUM(E27:E30)</f>
        <v>1794</v>
      </c>
      <c r="F31" s="282"/>
      <c r="G31" s="58">
        <f>SUM(G27:G30)</f>
        <v>4156</v>
      </c>
      <c r="H31" s="282"/>
      <c r="I31" s="58">
        <f>SUM(I27:I30)</f>
        <v>33044</v>
      </c>
    </row>
    <row r="32" spans="1:9" ht="23.1" customHeight="1">
      <c r="A32" s="270" t="s">
        <v>287</v>
      </c>
      <c r="B32" s="265"/>
      <c r="C32" s="311">
        <v>-2550</v>
      </c>
      <c r="D32" s="269"/>
      <c r="E32" s="311">
        <v>-712</v>
      </c>
      <c r="F32" s="296"/>
      <c r="G32" s="196">
        <v>-853</v>
      </c>
      <c r="H32" s="269"/>
      <c r="I32" s="196">
        <v>-1507</v>
      </c>
    </row>
    <row r="33" spans="1:9" ht="15" customHeight="1">
      <c r="A33" s="309"/>
      <c r="B33" s="307"/>
      <c r="C33" s="269"/>
      <c r="D33" s="285"/>
      <c r="E33" s="269"/>
      <c r="F33" s="285"/>
      <c r="G33" s="285"/>
      <c r="H33" s="285">
        <v>7889</v>
      </c>
      <c r="I33" s="285"/>
    </row>
    <row r="34" spans="1:9" ht="23.1" customHeight="1" thickBot="1">
      <c r="A34" s="267" t="s">
        <v>31</v>
      </c>
      <c r="B34" s="307"/>
      <c r="C34" s="214">
        <f>SUM(C31:C32)</f>
        <v>14682</v>
      </c>
      <c r="D34" s="282"/>
      <c r="E34" s="214">
        <f>SUM(E31:E32)</f>
        <v>1082</v>
      </c>
      <c r="F34" s="282"/>
      <c r="G34" s="214">
        <f>SUM(G31:G32)</f>
        <v>3303</v>
      </c>
      <c r="H34" s="282">
        <v>633</v>
      </c>
      <c r="I34" s="214">
        <f>SUM(I31:I32)</f>
        <v>31537</v>
      </c>
    </row>
    <row r="35" spans="1:9" ht="23.1" customHeight="1" thickTop="1">
      <c r="A35" s="276" t="str">
        <f>A1</f>
        <v>บริษัท ซีแอล เวนเจอร์ จำกัด (มหาชน) และบริษัทย่อย</v>
      </c>
      <c r="B35" s="302"/>
    </row>
    <row r="36" spans="1:9" ht="23.1" customHeight="1">
      <c r="A36" s="276" t="s">
        <v>0</v>
      </c>
      <c r="B36" s="302"/>
    </row>
    <row r="37" spans="1:9" s="306" customFormat="1" ht="23.1" customHeight="1">
      <c r="A37" s="304"/>
      <c r="B37" s="305"/>
      <c r="C37" s="266"/>
      <c r="D37" s="266"/>
      <c r="E37" s="266"/>
      <c r="F37" s="266"/>
      <c r="G37" s="266"/>
      <c r="H37" s="266"/>
      <c r="I37" s="266"/>
    </row>
    <row r="38" spans="1:9" ht="23.1" customHeight="1">
      <c r="A38" s="267"/>
      <c r="B38" s="307"/>
      <c r="C38" s="412" t="s">
        <v>1</v>
      </c>
      <c r="D38" s="412"/>
      <c r="E38" s="412"/>
      <c r="F38" s="8"/>
      <c r="G38" s="412" t="s">
        <v>2</v>
      </c>
      <c r="H38" s="412"/>
      <c r="I38" s="412"/>
    </row>
    <row r="39" spans="1:9" ht="23.1" customHeight="1">
      <c r="A39" s="270"/>
      <c r="B39" s="307"/>
      <c r="C39" s="414" t="s">
        <v>3</v>
      </c>
      <c r="D39" s="414"/>
      <c r="E39" s="414"/>
      <c r="F39" s="18"/>
      <c r="G39" s="414" t="s">
        <v>3</v>
      </c>
      <c r="H39" s="414"/>
      <c r="I39" s="414"/>
    </row>
    <row r="40" spans="1:9" ht="23.1" customHeight="1">
      <c r="A40" s="270"/>
      <c r="B40" s="307"/>
      <c r="C40" s="415" t="s">
        <v>309</v>
      </c>
      <c r="D40" s="415"/>
      <c r="E40" s="415"/>
      <c r="F40" s="18"/>
      <c r="G40" s="415" t="s">
        <v>309</v>
      </c>
      <c r="H40" s="415"/>
      <c r="I40" s="415"/>
    </row>
    <row r="41" spans="1:9" ht="23.1" customHeight="1">
      <c r="A41" s="267"/>
      <c r="B41" s="307" t="s">
        <v>5</v>
      </c>
      <c r="C41" s="278">
        <f>C7</f>
        <v>2569</v>
      </c>
      <c r="D41" s="278"/>
      <c r="E41" s="278">
        <f>E7</f>
        <v>2568</v>
      </c>
      <c r="F41" s="278"/>
      <c r="G41" s="278">
        <f>G7</f>
        <v>2569</v>
      </c>
      <c r="H41" s="278"/>
      <c r="I41" s="278">
        <f>I7</f>
        <v>2568</v>
      </c>
    </row>
    <row r="42" spans="1:9" ht="23.1" customHeight="1">
      <c r="A42" s="267"/>
      <c r="B42" s="307"/>
      <c r="C42" s="411" t="s">
        <v>6</v>
      </c>
      <c r="D42" s="411"/>
      <c r="E42" s="411"/>
      <c r="F42" s="411"/>
      <c r="G42" s="411"/>
      <c r="H42" s="411"/>
      <c r="I42" s="411"/>
    </row>
    <row r="43" spans="1:9" ht="23.1" customHeight="1">
      <c r="A43" s="267" t="s">
        <v>117</v>
      </c>
      <c r="B43" s="307"/>
      <c r="C43" s="265"/>
      <c r="D43" s="265"/>
      <c r="E43" s="265"/>
      <c r="F43" s="265"/>
      <c r="G43" s="265"/>
      <c r="H43" s="265"/>
      <c r="I43" s="265"/>
    </row>
    <row r="44" spans="1:9" ht="23.1" customHeight="1">
      <c r="A44" s="279" t="s">
        <v>41</v>
      </c>
      <c r="B44" s="307"/>
      <c r="C44" s="206"/>
      <c r="D44" s="284"/>
      <c r="E44" s="206"/>
      <c r="F44" s="284"/>
      <c r="G44" s="206"/>
      <c r="H44" s="284"/>
      <c r="I44" s="206"/>
    </row>
    <row r="45" spans="1:9" ht="23.1" customHeight="1">
      <c r="A45" s="270" t="s">
        <v>288</v>
      </c>
      <c r="B45" s="307"/>
      <c r="C45" s="206"/>
      <c r="D45" s="284"/>
      <c r="E45" s="206"/>
      <c r="F45" s="284"/>
      <c r="G45" s="206"/>
      <c r="H45" s="284"/>
      <c r="I45" s="206"/>
    </row>
    <row r="46" spans="1:9" ht="23.1" customHeight="1">
      <c r="A46" s="270" t="s">
        <v>43</v>
      </c>
      <c r="B46" s="307"/>
      <c r="C46" s="187">
        <v>-2400</v>
      </c>
      <c r="D46" s="269"/>
      <c r="E46" s="207">
        <v>-26619</v>
      </c>
      <c r="F46" s="296"/>
      <c r="G46" s="187">
        <v>-2400</v>
      </c>
      <c r="H46" s="296"/>
      <c r="I46" s="207">
        <v>-26619</v>
      </c>
    </row>
    <row r="47" spans="1:9" ht="23.1" hidden="1" customHeight="1">
      <c r="A47" s="270" t="s">
        <v>321</v>
      </c>
      <c r="B47" s="307"/>
      <c r="C47" s="187">
        <v>0</v>
      </c>
      <c r="D47" s="269"/>
      <c r="E47" s="206">
        <v>0</v>
      </c>
      <c r="F47" s="296"/>
      <c r="G47" s="188">
        <v>0</v>
      </c>
      <c r="H47" s="296"/>
      <c r="I47" s="206">
        <v>0</v>
      </c>
    </row>
    <row r="48" spans="1:9" ht="23.1" customHeight="1">
      <c r="A48" s="270" t="s">
        <v>334</v>
      </c>
      <c r="B48" s="307"/>
      <c r="C48" s="187">
        <v>-66</v>
      </c>
      <c r="D48" s="269"/>
      <c r="E48" s="207">
        <v>0</v>
      </c>
      <c r="F48" s="296"/>
      <c r="G48" s="187">
        <v>0</v>
      </c>
      <c r="H48" s="296"/>
      <c r="I48" s="206">
        <v>0</v>
      </c>
    </row>
    <row r="49" spans="1:9" ht="23.1" customHeight="1">
      <c r="A49" s="270" t="s">
        <v>46</v>
      </c>
      <c r="B49" s="307"/>
      <c r="C49" s="206"/>
      <c r="D49" s="269"/>
    </row>
    <row r="50" spans="1:9" ht="23.1" customHeight="1">
      <c r="A50" s="270" t="s">
        <v>47</v>
      </c>
      <c r="B50" s="307"/>
      <c r="C50" s="197">
        <v>480</v>
      </c>
      <c r="D50" s="269"/>
      <c r="E50" s="208">
        <v>5324</v>
      </c>
      <c r="F50" s="296"/>
      <c r="G50" s="197">
        <v>480</v>
      </c>
      <c r="H50" s="296"/>
      <c r="I50" s="196">
        <v>5324</v>
      </c>
    </row>
    <row r="51" spans="1:9" ht="23.1" customHeight="1">
      <c r="A51" s="267" t="s">
        <v>48</v>
      </c>
      <c r="B51" s="307"/>
      <c r="C51" s="187"/>
      <c r="D51" s="269"/>
      <c r="E51" s="187"/>
      <c r="F51" s="296"/>
      <c r="G51" s="187"/>
      <c r="H51" s="296"/>
      <c r="I51" s="187"/>
    </row>
    <row r="52" spans="1:9" ht="23.1" customHeight="1">
      <c r="A52" s="299" t="s">
        <v>49</v>
      </c>
      <c r="B52" s="307"/>
      <c r="C52" s="215">
        <f>SUM(C46:C50)</f>
        <v>-1986</v>
      </c>
      <c r="D52" s="282"/>
      <c r="E52" s="215">
        <f>SUM(E46:E50)</f>
        <v>-21295</v>
      </c>
      <c r="F52" s="313"/>
      <c r="G52" s="215">
        <f>SUM(G46:G50)</f>
        <v>-1920</v>
      </c>
      <c r="H52" s="313"/>
      <c r="I52" s="215">
        <f>SUM(I46:I50)</f>
        <v>-21295</v>
      </c>
    </row>
    <row r="53" spans="1:9" ht="23.1" customHeight="1">
      <c r="A53" s="299" t="s">
        <v>295</v>
      </c>
      <c r="B53" s="307"/>
      <c r="C53" s="217">
        <f>C52</f>
        <v>-1986</v>
      </c>
      <c r="D53" s="314"/>
      <c r="E53" s="217">
        <f>E52</f>
        <v>-21295</v>
      </c>
      <c r="F53" s="314"/>
      <c r="G53" s="217">
        <f>G52</f>
        <v>-1920</v>
      </c>
      <c r="H53" s="314"/>
      <c r="I53" s="216">
        <f>I52</f>
        <v>-21295</v>
      </c>
    </row>
    <row r="54" spans="1:9" ht="23.1" customHeight="1" thickBot="1">
      <c r="A54" s="267" t="s">
        <v>297</v>
      </c>
      <c r="B54" s="307"/>
      <c r="C54" s="214">
        <f>SUM(C34,C53)</f>
        <v>12696</v>
      </c>
      <c r="D54" s="282"/>
      <c r="E54" s="214">
        <f>SUM(E34,E53)</f>
        <v>-20213</v>
      </c>
      <c r="F54" s="282"/>
      <c r="G54" s="214">
        <f>SUM(G34,G53)</f>
        <v>1383</v>
      </c>
      <c r="H54" s="282"/>
      <c r="I54" s="214">
        <f>SUM(I34,I53)</f>
        <v>10242</v>
      </c>
    </row>
    <row r="55" spans="1:9" ht="23.1" customHeight="1" thickTop="1">
      <c r="A55" s="267"/>
      <c r="B55" s="307"/>
      <c r="C55" s="209"/>
      <c r="D55" s="210"/>
      <c r="E55" s="209"/>
      <c r="F55" s="210"/>
      <c r="G55" s="210"/>
      <c r="H55" s="210"/>
      <c r="I55" s="210"/>
    </row>
    <row r="56" spans="1:9" ht="23.1" customHeight="1">
      <c r="A56" s="267" t="s">
        <v>118</v>
      </c>
      <c r="B56" s="307"/>
      <c r="C56" s="282"/>
      <c r="D56" s="282"/>
      <c r="E56" s="282"/>
      <c r="F56" s="282"/>
      <c r="G56" s="282"/>
      <c r="H56" s="282"/>
      <c r="I56" s="282"/>
    </row>
    <row r="57" spans="1:9" ht="23.1" customHeight="1">
      <c r="A57" s="315" t="s">
        <v>53</v>
      </c>
      <c r="B57" s="307"/>
      <c r="C57" s="269">
        <f>C59-C58</f>
        <v>14943</v>
      </c>
      <c r="D57" s="269"/>
      <c r="E57" s="269">
        <f>E59-E58</f>
        <v>1783</v>
      </c>
      <c r="F57" s="269"/>
      <c r="G57" s="269">
        <f>G59-G58</f>
        <v>3303</v>
      </c>
      <c r="H57" s="183"/>
      <c r="I57" s="269">
        <f>I59-I58</f>
        <v>31537</v>
      </c>
    </row>
    <row r="58" spans="1:9" ht="23.1" customHeight="1">
      <c r="A58" s="315" t="s">
        <v>54</v>
      </c>
      <c r="B58" s="307"/>
      <c r="C58" s="269">
        <v>-261</v>
      </c>
      <c r="D58" s="269"/>
      <c r="E58" s="269">
        <v>-701</v>
      </c>
      <c r="F58" s="296"/>
      <c r="G58" s="195">
        <v>0</v>
      </c>
      <c r="H58" s="183"/>
      <c r="I58" s="195">
        <v>0</v>
      </c>
    </row>
    <row r="59" spans="1:9" ht="23.1" customHeight="1" thickBot="1">
      <c r="A59" s="267" t="s">
        <v>31</v>
      </c>
      <c r="B59" s="307"/>
      <c r="C59" s="218">
        <f>C34</f>
        <v>14682</v>
      </c>
      <c r="D59" s="209"/>
      <c r="E59" s="218">
        <f>E34</f>
        <v>1082</v>
      </c>
      <c r="F59" s="209"/>
      <c r="G59" s="218">
        <f>G34</f>
        <v>3303</v>
      </c>
      <c r="H59" s="209"/>
      <c r="I59" s="218">
        <f>I34</f>
        <v>31537</v>
      </c>
    </row>
    <row r="60" spans="1:9" ht="15" customHeight="1" thickTop="1">
      <c r="A60" s="309"/>
      <c r="B60" s="307"/>
      <c r="C60" s="269"/>
      <c r="D60" s="285"/>
      <c r="E60" s="269"/>
      <c r="F60" s="285"/>
      <c r="G60" s="285"/>
      <c r="H60" s="285">
        <v>7889</v>
      </c>
      <c r="I60" s="285"/>
    </row>
    <row r="61" spans="1:9" ht="23.1" customHeight="1">
      <c r="A61" s="267" t="s">
        <v>119</v>
      </c>
      <c r="B61" s="307"/>
      <c r="C61" s="282"/>
      <c r="D61" s="282"/>
      <c r="E61" s="282"/>
      <c r="F61" s="282"/>
      <c r="G61" s="282"/>
      <c r="H61" s="282"/>
      <c r="I61" s="282"/>
    </row>
    <row r="62" spans="1:9" ht="23.1" customHeight="1">
      <c r="A62" s="315" t="s">
        <v>53</v>
      </c>
      <c r="B62" s="307"/>
      <c r="C62" s="269">
        <f>C64-C63</f>
        <v>12957</v>
      </c>
      <c r="D62" s="269"/>
      <c r="E62" s="269">
        <f>E64-E63</f>
        <v>-19512</v>
      </c>
      <c r="F62" s="296"/>
      <c r="G62" s="269">
        <f>G64-G63</f>
        <v>1383</v>
      </c>
      <c r="H62" s="185"/>
      <c r="I62" s="269">
        <f>I64-I63</f>
        <v>10242</v>
      </c>
    </row>
    <row r="63" spans="1:9" ht="23.1" customHeight="1">
      <c r="A63" s="315" t="s">
        <v>54</v>
      </c>
      <c r="B63" s="307"/>
      <c r="C63" s="269">
        <v>-261</v>
      </c>
      <c r="D63" s="269"/>
      <c r="E63" s="269">
        <v>-701</v>
      </c>
      <c r="F63" s="186"/>
      <c r="G63" s="195">
        <v>0</v>
      </c>
      <c r="H63" s="211"/>
      <c r="I63" s="195">
        <v>0</v>
      </c>
    </row>
    <row r="64" spans="1:9" ht="23.1" customHeight="1" thickBot="1">
      <c r="A64" s="267" t="s">
        <v>297</v>
      </c>
      <c r="B64" s="307"/>
      <c r="C64" s="219">
        <f>C54</f>
        <v>12696</v>
      </c>
      <c r="D64" s="210"/>
      <c r="E64" s="219">
        <f>E54</f>
        <v>-20213</v>
      </c>
      <c r="F64" s="210"/>
      <c r="G64" s="219">
        <f>G54</f>
        <v>1383</v>
      </c>
      <c r="H64" s="210"/>
      <c r="I64" s="219">
        <f>I54</f>
        <v>10242</v>
      </c>
    </row>
    <row r="65" spans="1:9" ht="15" customHeight="1" thickTop="1">
      <c r="A65" s="309"/>
      <c r="B65" s="307"/>
      <c r="C65" s="269"/>
      <c r="D65" s="285"/>
      <c r="E65" s="269"/>
      <c r="F65" s="285"/>
      <c r="G65" s="285"/>
      <c r="H65" s="285">
        <v>7889</v>
      </c>
      <c r="I65" s="285"/>
    </row>
    <row r="66" spans="1:9" ht="24.95" customHeight="1" thickBot="1">
      <c r="A66" s="267" t="s">
        <v>56</v>
      </c>
      <c r="B66" s="307" t="s">
        <v>57</v>
      </c>
      <c r="C66" s="212">
        <f>C57/2253765</f>
        <v>6.6302387338520209E-3</v>
      </c>
      <c r="D66" s="316"/>
      <c r="E66" s="317">
        <f>E57/2350000</f>
        <v>7.587234042553191E-4</v>
      </c>
      <c r="F66" s="316"/>
      <c r="G66" s="212">
        <f>G57/2253765</f>
        <v>1.4655476502652229E-3</v>
      </c>
      <c r="H66" s="316"/>
      <c r="I66" s="317">
        <f>I57/2350000</f>
        <v>1.342E-2</v>
      </c>
    </row>
    <row r="67" spans="1:9" ht="23.25" customHeight="1" thickTop="1">
      <c r="A67" s="267"/>
      <c r="B67" s="307"/>
      <c r="C67" s="282"/>
      <c r="D67" s="282"/>
      <c r="E67" s="282"/>
      <c r="F67" s="282"/>
      <c r="G67" s="282"/>
      <c r="H67" s="282"/>
      <c r="I67" s="282"/>
    </row>
    <row r="68" spans="1:9" ht="23.25" customHeight="1">
      <c r="C68" s="320"/>
      <c r="D68" s="321"/>
      <c r="E68" s="320"/>
      <c r="F68" s="316"/>
      <c r="G68" s="320"/>
      <c r="H68" s="316"/>
      <c r="I68" s="320"/>
    </row>
    <row r="70" spans="1:9" ht="23.25" customHeight="1">
      <c r="G70" s="213"/>
    </row>
    <row r="106" spans="3:5" ht="23.25" customHeight="1">
      <c r="C106" s="266">
        <v>10376103</v>
      </c>
      <c r="E106" s="266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8" man="1"/>
  </rowBreaks>
  <customProperties>
    <customPr name="OrphanNamesChecked" r:id="rId2"/>
  </customProperties>
  <ignoredErrors>
    <ignoredError sqref="B4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0EA37-3430-45D0-B9EC-9BAC1F44A35C}">
  <sheetPr>
    <tabColor rgb="FF002060"/>
  </sheetPr>
  <dimension ref="A1:J69"/>
  <sheetViews>
    <sheetView view="pageBreakPreview" zoomScale="85" zoomScaleNormal="75" zoomScaleSheetLayoutView="85" workbookViewId="0">
      <selection activeCell="J48" sqref="J48"/>
    </sheetView>
  </sheetViews>
  <sheetFormatPr defaultColWidth="9.140625" defaultRowHeight="23.25" customHeight="1"/>
  <cols>
    <col min="1" max="1" width="64" style="318" customWidth="1"/>
    <col min="2" max="2" width="9.5703125" style="319" customWidth="1"/>
    <col min="3" max="3" width="14.42578125" style="303" customWidth="1"/>
    <col min="4" max="4" width="1.140625" style="303" customWidth="1"/>
    <col min="5" max="5" width="14.42578125" style="303" customWidth="1"/>
    <col min="6" max="6" width="1.140625" style="303" customWidth="1"/>
    <col min="7" max="7" width="14.42578125" style="303" customWidth="1"/>
    <col min="8" max="8" width="1.140625" style="303" customWidth="1"/>
    <col min="9" max="9" width="14.42578125" style="303" customWidth="1"/>
    <col min="10" max="10" width="16.85546875" style="303" bestFit="1" customWidth="1"/>
    <col min="11" max="16384" width="9.140625" style="303"/>
  </cols>
  <sheetData>
    <row r="1" spans="1:10" ht="22.5" customHeight="1">
      <c r="A1" s="276" t="s">
        <v>260</v>
      </c>
      <c r="B1" s="302"/>
      <c r="C1" s="353"/>
      <c r="D1" s="353"/>
      <c r="E1" s="353"/>
      <c r="F1" s="353"/>
      <c r="G1" s="353"/>
      <c r="H1" s="353"/>
      <c r="I1" s="353"/>
    </row>
    <row r="2" spans="1:10" ht="22.5" customHeight="1">
      <c r="A2" s="276" t="s">
        <v>0</v>
      </c>
      <c r="B2" s="302"/>
      <c r="C2" s="353"/>
      <c r="D2" s="353"/>
      <c r="E2" s="353"/>
      <c r="F2" s="353"/>
      <c r="G2" s="353"/>
      <c r="H2" s="353"/>
      <c r="I2" s="353"/>
    </row>
    <row r="3" spans="1:10" s="306" customFormat="1" ht="22.5" customHeight="1">
      <c r="A3" s="304"/>
      <c r="B3" s="305"/>
    </row>
    <row r="4" spans="1:10" ht="22.5" customHeight="1">
      <c r="A4" s="267"/>
      <c r="B4" s="307"/>
      <c r="C4" s="413" t="s">
        <v>1</v>
      </c>
      <c r="D4" s="413"/>
      <c r="E4" s="413"/>
      <c r="F4" s="277"/>
      <c r="G4" s="413" t="s">
        <v>2</v>
      </c>
      <c r="H4" s="413"/>
      <c r="I4" s="413"/>
    </row>
    <row r="5" spans="1:10" ht="22.5" customHeight="1">
      <c r="A5" s="270"/>
      <c r="B5" s="307"/>
      <c r="C5" s="415" t="s">
        <v>310</v>
      </c>
      <c r="D5" s="415"/>
      <c r="E5" s="415"/>
      <c r="F5" s="278"/>
      <c r="G5" s="415" t="s">
        <v>310</v>
      </c>
      <c r="H5" s="415"/>
      <c r="I5" s="415"/>
    </row>
    <row r="6" spans="1:10" ht="22.5" customHeight="1">
      <c r="A6" s="270"/>
      <c r="B6" s="307"/>
      <c r="C6" s="415" t="s">
        <v>309</v>
      </c>
      <c r="D6" s="415"/>
      <c r="E6" s="415"/>
      <c r="F6" s="278"/>
      <c r="G6" s="415" t="s">
        <v>309</v>
      </c>
      <c r="H6" s="415"/>
      <c r="I6" s="415"/>
    </row>
    <row r="7" spans="1:10" ht="22.5" customHeight="1">
      <c r="A7" s="267"/>
      <c r="B7" s="307"/>
      <c r="C7" s="278">
        <v>2569</v>
      </c>
      <c r="D7" s="324"/>
      <c r="E7" s="278">
        <v>2568</v>
      </c>
      <c r="F7" s="324"/>
      <c r="G7" s="278">
        <v>2569</v>
      </c>
      <c r="H7" s="324"/>
      <c r="I7" s="278">
        <v>2568</v>
      </c>
    </row>
    <row r="8" spans="1:10" ht="22.5" customHeight="1">
      <c r="A8" s="267"/>
      <c r="B8" s="307"/>
      <c r="C8" s="416" t="s">
        <v>6</v>
      </c>
      <c r="D8" s="416"/>
      <c r="E8" s="416"/>
      <c r="F8" s="416"/>
      <c r="G8" s="416"/>
      <c r="H8" s="416"/>
      <c r="I8" s="416"/>
    </row>
    <row r="9" spans="1:10" ht="22.5" customHeight="1">
      <c r="A9" s="279" t="s">
        <v>7</v>
      </c>
      <c r="B9" s="307"/>
      <c r="C9" s="269"/>
      <c r="D9" s="355"/>
      <c r="E9" s="269"/>
      <c r="F9" s="355"/>
      <c r="G9" s="355"/>
      <c r="H9" s="355"/>
      <c r="I9" s="355"/>
    </row>
    <row r="10" spans="1:10" ht="22.5" customHeight="1">
      <c r="A10" s="270" t="s">
        <v>258</v>
      </c>
      <c r="B10" s="307"/>
      <c r="C10" s="185">
        <v>190566</v>
      </c>
      <c r="D10" s="367"/>
      <c r="E10" s="296">
        <v>150810</v>
      </c>
      <c r="F10" s="185"/>
      <c r="G10" s="185">
        <v>0</v>
      </c>
      <c r="H10" s="185"/>
      <c r="I10" s="185">
        <v>0</v>
      </c>
    </row>
    <row r="11" spans="1:10" ht="22.5" customHeight="1">
      <c r="A11" s="270" t="s">
        <v>115</v>
      </c>
      <c r="B11" s="307"/>
      <c r="C11" s="185">
        <v>62546</v>
      </c>
      <c r="D11" s="367"/>
      <c r="E11" s="185">
        <v>68069</v>
      </c>
      <c r="F11" s="185"/>
      <c r="G11" s="185">
        <v>0</v>
      </c>
      <c r="H11" s="185"/>
      <c r="I11" s="185">
        <v>0</v>
      </c>
    </row>
    <row r="12" spans="1:10" ht="23.1" customHeight="1">
      <c r="A12" s="270" t="s">
        <v>270</v>
      </c>
      <c r="B12" s="307"/>
      <c r="C12" s="185">
        <v>76613</v>
      </c>
      <c r="D12" s="367"/>
      <c r="E12" s="296">
        <v>69470</v>
      </c>
      <c r="F12" s="185"/>
      <c r="G12" s="185">
        <v>0</v>
      </c>
      <c r="H12" s="185"/>
      <c r="I12" s="296">
        <v>460</v>
      </c>
      <c r="J12" s="356"/>
    </row>
    <row r="13" spans="1:10" ht="23.1" customHeight="1">
      <c r="A13" s="270" t="s">
        <v>10</v>
      </c>
      <c r="B13" s="307"/>
      <c r="C13" s="185">
        <v>32990</v>
      </c>
      <c r="D13" s="367"/>
      <c r="E13" s="296">
        <v>40350</v>
      </c>
      <c r="F13" s="185"/>
      <c r="G13" s="185">
        <v>23762</v>
      </c>
      <c r="H13" s="185"/>
      <c r="I13" s="185">
        <v>36796</v>
      </c>
    </row>
    <row r="14" spans="1:10" ht="23.1" customHeight="1">
      <c r="A14" s="270" t="s">
        <v>308</v>
      </c>
      <c r="B14" s="307"/>
      <c r="C14" s="185">
        <v>0</v>
      </c>
      <c r="D14" s="367"/>
      <c r="E14" s="185">
        <v>0</v>
      </c>
      <c r="F14" s="185"/>
      <c r="G14" s="185">
        <v>0</v>
      </c>
      <c r="H14" s="185"/>
      <c r="I14" s="185">
        <v>25650</v>
      </c>
    </row>
    <row r="15" spans="1:10" ht="23.1" customHeight="1">
      <c r="A15" s="270" t="s">
        <v>277</v>
      </c>
      <c r="B15" s="307"/>
      <c r="C15" s="185">
        <v>1877</v>
      </c>
      <c r="D15" s="367"/>
      <c r="E15" s="185">
        <v>7944</v>
      </c>
      <c r="F15" s="185"/>
      <c r="G15" s="185">
        <v>1877</v>
      </c>
      <c r="H15" s="185"/>
      <c r="I15" s="185">
        <v>7944</v>
      </c>
    </row>
    <row r="16" spans="1:10" ht="23.1" customHeight="1">
      <c r="A16" s="270" t="s">
        <v>276</v>
      </c>
      <c r="B16" s="307"/>
      <c r="C16" s="185">
        <v>0</v>
      </c>
      <c r="D16" s="367"/>
      <c r="E16" s="185">
        <v>18632</v>
      </c>
      <c r="F16" s="185"/>
      <c r="G16" s="185">
        <v>0</v>
      </c>
      <c r="H16" s="185"/>
      <c r="I16" s="185">
        <v>11877</v>
      </c>
    </row>
    <row r="17" spans="1:9" ht="23.1" customHeight="1">
      <c r="A17" s="309" t="s">
        <v>11</v>
      </c>
      <c r="B17" s="307"/>
      <c r="C17" s="196">
        <v>6549</v>
      </c>
      <c r="D17" s="367"/>
      <c r="E17" s="310">
        <v>16468</v>
      </c>
      <c r="F17" s="185"/>
      <c r="G17" s="196">
        <v>1528</v>
      </c>
      <c r="H17" s="185"/>
      <c r="I17" s="310">
        <v>1089</v>
      </c>
    </row>
    <row r="18" spans="1:9" ht="23.1" customHeight="1">
      <c r="A18" s="267" t="s">
        <v>13</v>
      </c>
      <c r="B18" s="307"/>
      <c r="C18" s="368">
        <f>SUM(C10:C17)</f>
        <v>371141</v>
      </c>
      <c r="D18" s="369"/>
      <c r="E18" s="368">
        <f>SUM(E10:E17)</f>
        <v>371743</v>
      </c>
      <c r="F18" s="369"/>
      <c r="G18" s="368">
        <f>SUM(G10:G17)</f>
        <v>27167</v>
      </c>
      <c r="H18" s="369">
        <v>10538</v>
      </c>
      <c r="I18" s="368">
        <f>SUM(I10:I17)</f>
        <v>83816</v>
      </c>
    </row>
    <row r="19" spans="1:9" ht="15" customHeight="1">
      <c r="A19" s="267"/>
      <c r="B19" s="307"/>
      <c r="C19" s="185"/>
      <c r="D19" s="367"/>
      <c r="E19" s="185"/>
      <c r="F19" s="367"/>
      <c r="G19" s="367"/>
      <c r="H19" s="367"/>
      <c r="I19" s="367"/>
    </row>
    <row r="20" spans="1:9" ht="23.1" customHeight="1">
      <c r="A20" s="279" t="s">
        <v>15</v>
      </c>
      <c r="B20" s="307"/>
      <c r="C20" s="185"/>
      <c r="D20" s="367"/>
      <c r="E20" s="185"/>
      <c r="F20" s="367"/>
      <c r="G20" s="367"/>
      <c r="H20" s="367"/>
      <c r="I20" s="367"/>
    </row>
    <row r="21" spans="1:9" ht="23.1" customHeight="1">
      <c r="A21" s="270" t="s">
        <v>259</v>
      </c>
      <c r="B21" s="265"/>
      <c r="C21" s="185">
        <v>116702</v>
      </c>
      <c r="D21" s="367"/>
      <c r="E21" s="296">
        <v>114912</v>
      </c>
      <c r="F21" s="185"/>
      <c r="G21" s="185">
        <v>0</v>
      </c>
      <c r="H21" s="185"/>
      <c r="I21" s="185">
        <v>0</v>
      </c>
    </row>
    <row r="22" spans="1:9" ht="23.1" customHeight="1">
      <c r="A22" s="270" t="s">
        <v>116</v>
      </c>
      <c r="B22" s="265"/>
      <c r="C22" s="185">
        <v>51796</v>
      </c>
      <c r="D22" s="367"/>
      <c r="E22" s="185">
        <v>53550</v>
      </c>
      <c r="F22" s="185"/>
      <c r="G22" s="185">
        <v>0</v>
      </c>
      <c r="H22" s="185"/>
      <c r="I22" s="185">
        <v>0</v>
      </c>
    </row>
    <row r="23" spans="1:9" ht="23.1" customHeight="1">
      <c r="A23" s="270" t="s">
        <v>271</v>
      </c>
      <c r="B23" s="265"/>
      <c r="C23" s="185">
        <v>46814</v>
      </c>
      <c r="D23" s="367"/>
      <c r="E23" s="296">
        <v>42262</v>
      </c>
      <c r="F23" s="185"/>
      <c r="G23" s="186">
        <v>0</v>
      </c>
      <c r="H23" s="185"/>
      <c r="I23" s="186">
        <v>414</v>
      </c>
    </row>
    <row r="24" spans="1:9" ht="23.1" customHeight="1">
      <c r="A24" s="270" t="s">
        <v>18</v>
      </c>
      <c r="B24" s="265"/>
      <c r="C24" s="185">
        <v>57866</v>
      </c>
      <c r="D24" s="367"/>
      <c r="E24" s="296">
        <v>38251</v>
      </c>
      <c r="F24" s="185"/>
      <c r="G24" s="185">
        <v>0</v>
      </c>
      <c r="H24" s="185"/>
      <c r="I24" s="185">
        <v>0</v>
      </c>
    </row>
    <row r="25" spans="1:9" ht="23.1" customHeight="1">
      <c r="A25" s="309" t="s">
        <v>19</v>
      </c>
      <c r="B25" s="265"/>
      <c r="C25" s="196">
        <v>49756</v>
      </c>
      <c r="D25" s="194"/>
      <c r="E25" s="310">
        <v>66442</v>
      </c>
      <c r="F25" s="186"/>
      <c r="G25" s="196">
        <v>13189</v>
      </c>
      <c r="H25" s="186"/>
      <c r="I25" s="310">
        <v>13693</v>
      </c>
    </row>
    <row r="26" spans="1:9" ht="23.1" customHeight="1">
      <c r="A26" s="267" t="s">
        <v>22</v>
      </c>
      <c r="B26" s="307"/>
      <c r="C26" s="368">
        <f>SUM(C21:C25)</f>
        <v>322934</v>
      </c>
      <c r="D26" s="369"/>
      <c r="E26" s="368">
        <f>SUM(E21:E25)</f>
        <v>315417</v>
      </c>
      <c r="F26" s="369"/>
      <c r="G26" s="368">
        <f>SUM(G21:G25)</f>
        <v>13189</v>
      </c>
      <c r="H26" s="369"/>
      <c r="I26" s="368">
        <f>SUM(I21:I25)</f>
        <v>14107</v>
      </c>
    </row>
    <row r="27" spans="1:9" ht="15" customHeight="1">
      <c r="A27" s="267"/>
      <c r="B27" s="307"/>
      <c r="C27" s="185"/>
      <c r="D27" s="367"/>
      <c r="E27" s="185"/>
      <c r="F27" s="367"/>
      <c r="G27" s="367"/>
      <c r="H27" s="367"/>
      <c r="I27" s="367"/>
    </row>
    <row r="28" spans="1:9" ht="21" customHeight="1">
      <c r="A28" s="267" t="s">
        <v>23</v>
      </c>
      <c r="B28" s="307"/>
      <c r="C28" s="348">
        <f>C18-C26</f>
        <v>48207</v>
      </c>
      <c r="D28" s="369"/>
      <c r="E28" s="370">
        <f>E18-E26</f>
        <v>56326</v>
      </c>
      <c r="F28" s="369"/>
      <c r="G28" s="348">
        <f>(G18-G26)</f>
        <v>13978</v>
      </c>
      <c r="H28" s="369"/>
      <c r="I28" s="370">
        <f>I18-I26</f>
        <v>69709</v>
      </c>
    </row>
    <row r="29" spans="1:9" ht="23.1" customHeight="1">
      <c r="A29" s="270" t="s">
        <v>24</v>
      </c>
      <c r="B29" s="307"/>
      <c r="C29" s="371">
        <v>-7891</v>
      </c>
      <c r="D29" s="367"/>
      <c r="E29" s="272">
        <v>-8958</v>
      </c>
      <c r="F29" s="367"/>
      <c r="G29" s="367">
        <v>-4083</v>
      </c>
      <c r="H29" s="367"/>
      <c r="I29" s="205">
        <v>-3080</v>
      </c>
    </row>
    <row r="30" spans="1:9" ht="23.1" customHeight="1">
      <c r="A30" s="270" t="s">
        <v>25</v>
      </c>
      <c r="B30" s="307"/>
      <c r="C30" s="185">
        <v>-4429</v>
      </c>
      <c r="D30" s="185"/>
      <c r="E30" s="272">
        <v>-10789</v>
      </c>
      <c r="F30" s="367"/>
      <c r="G30" s="186">
        <v>3</v>
      </c>
      <c r="H30" s="367"/>
      <c r="I30" s="296">
        <v>-7146</v>
      </c>
    </row>
    <row r="31" spans="1:9" ht="23.1" customHeight="1">
      <c r="A31" s="270" t="s">
        <v>272</v>
      </c>
      <c r="B31" s="307"/>
      <c r="C31" s="196">
        <v>-975</v>
      </c>
      <c r="D31" s="194"/>
      <c r="E31" s="196">
        <v>-1690</v>
      </c>
      <c r="F31" s="194"/>
      <c r="G31" s="198">
        <v>0</v>
      </c>
      <c r="H31" s="194"/>
      <c r="I31" s="196">
        <v>0</v>
      </c>
    </row>
    <row r="32" spans="1:9" ht="23.1" customHeight="1">
      <c r="A32" s="267" t="s">
        <v>29</v>
      </c>
      <c r="B32" s="307"/>
      <c r="C32" s="370">
        <f>SUM(C28:C31)</f>
        <v>34912</v>
      </c>
      <c r="D32" s="369"/>
      <c r="E32" s="370">
        <f>SUM(E28:E31)</f>
        <v>34889</v>
      </c>
      <c r="F32" s="369"/>
      <c r="G32" s="370">
        <f>SUM(G28:G31)</f>
        <v>9898</v>
      </c>
      <c r="H32" s="369"/>
      <c r="I32" s="370">
        <f>SUM(I28:I31)</f>
        <v>59483</v>
      </c>
    </row>
    <row r="33" spans="1:9" ht="23.1" customHeight="1">
      <c r="A33" s="270" t="s">
        <v>287</v>
      </c>
      <c r="B33" s="265"/>
      <c r="C33" s="196">
        <v>-7508</v>
      </c>
      <c r="D33" s="367"/>
      <c r="E33" s="311">
        <v>-6418</v>
      </c>
      <c r="F33" s="185"/>
      <c r="G33" s="196">
        <v>-2379</v>
      </c>
      <c r="H33" s="367"/>
      <c r="I33" s="196">
        <v>-5931</v>
      </c>
    </row>
    <row r="34" spans="1:9" ht="15" customHeight="1">
      <c r="A34" s="309"/>
      <c r="B34" s="307"/>
      <c r="C34" s="185"/>
      <c r="D34" s="372"/>
      <c r="E34" s="185"/>
      <c r="F34" s="372"/>
      <c r="G34" s="372"/>
      <c r="H34" s="372">
        <v>7889</v>
      </c>
      <c r="I34" s="372"/>
    </row>
    <row r="35" spans="1:9" ht="23.1" customHeight="1">
      <c r="A35" s="267" t="s">
        <v>31</v>
      </c>
      <c r="B35" s="307"/>
      <c r="C35" s="368">
        <f>C32+C33</f>
        <v>27404</v>
      </c>
      <c r="D35" s="369"/>
      <c r="E35" s="368">
        <f>E32+E33</f>
        <v>28471</v>
      </c>
      <c r="F35" s="369"/>
      <c r="G35" s="368">
        <f>G32+G33</f>
        <v>7519</v>
      </c>
      <c r="H35" s="369">
        <v>633</v>
      </c>
      <c r="I35" s="368">
        <f>I32+I33</f>
        <v>53552</v>
      </c>
    </row>
    <row r="36" spans="1:9" ht="23.45" customHeight="1">
      <c r="A36" s="276" t="s">
        <v>260</v>
      </c>
      <c r="B36" s="302"/>
      <c r="C36" s="266"/>
      <c r="D36" s="266"/>
      <c r="E36" s="266"/>
      <c r="F36" s="266"/>
      <c r="G36" s="266"/>
      <c r="H36" s="266"/>
      <c r="I36" s="266"/>
    </row>
    <row r="37" spans="1:9" ht="23.45" customHeight="1">
      <c r="A37" s="276" t="s">
        <v>0</v>
      </c>
      <c r="B37" s="302"/>
      <c r="C37" s="266"/>
      <c r="D37" s="266"/>
      <c r="E37" s="266"/>
      <c r="F37" s="266"/>
      <c r="G37" s="266"/>
      <c r="H37" s="266"/>
      <c r="I37" s="266"/>
    </row>
    <row r="38" spans="1:9" ht="23.45" customHeight="1">
      <c r="A38" s="304"/>
      <c r="B38" s="305"/>
      <c r="C38" s="266"/>
      <c r="D38" s="266"/>
      <c r="E38" s="266"/>
      <c r="F38" s="266"/>
      <c r="G38" s="266"/>
      <c r="H38" s="266"/>
      <c r="I38" s="266"/>
    </row>
    <row r="39" spans="1:9" ht="23.45" customHeight="1">
      <c r="A39" s="267"/>
      <c r="B39" s="307"/>
      <c r="C39" s="412" t="s">
        <v>1</v>
      </c>
      <c r="D39" s="412"/>
      <c r="E39" s="412"/>
      <c r="F39" s="8"/>
      <c r="G39" s="412" t="s">
        <v>2</v>
      </c>
      <c r="H39" s="412"/>
      <c r="I39" s="412"/>
    </row>
    <row r="40" spans="1:9" ht="23.45" customHeight="1">
      <c r="A40" s="270"/>
      <c r="B40" s="307"/>
      <c r="C40" s="415" t="s">
        <v>310</v>
      </c>
      <c r="D40" s="415"/>
      <c r="E40" s="415"/>
      <c r="F40" s="278"/>
      <c r="G40" s="415" t="s">
        <v>310</v>
      </c>
      <c r="H40" s="415"/>
      <c r="I40" s="415"/>
    </row>
    <row r="41" spans="1:9" ht="23.45" customHeight="1">
      <c r="A41" s="270"/>
      <c r="B41" s="307"/>
      <c r="C41" s="415" t="s">
        <v>309</v>
      </c>
      <c r="D41" s="415"/>
      <c r="E41" s="415"/>
      <c r="F41" s="278"/>
      <c r="G41" s="415" t="s">
        <v>309</v>
      </c>
      <c r="H41" s="415"/>
      <c r="I41" s="415"/>
    </row>
    <row r="42" spans="1:9" ht="23.45" customHeight="1">
      <c r="A42" s="267"/>
      <c r="B42" s="307" t="s">
        <v>5</v>
      </c>
      <c r="C42" s="278">
        <f>C7</f>
        <v>2569</v>
      </c>
      <c r="D42" s="278"/>
      <c r="E42" s="278">
        <f>E7</f>
        <v>2568</v>
      </c>
      <c r="F42" s="278"/>
      <c r="G42" s="278">
        <f>G7</f>
        <v>2569</v>
      </c>
      <c r="H42" s="278"/>
      <c r="I42" s="278">
        <f>I7</f>
        <v>2568</v>
      </c>
    </row>
    <row r="43" spans="1:9" ht="23.45" customHeight="1">
      <c r="A43" s="267"/>
      <c r="B43" s="307"/>
      <c r="C43" s="411" t="s">
        <v>6</v>
      </c>
      <c r="D43" s="411"/>
      <c r="E43" s="411"/>
      <c r="F43" s="411"/>
      <c r="G43" s="411"/>
      <c r="H43" s="411"/>
      <c r="I43" s="411"/>
    </row>
    <row r="44" spans="1:9" ht="23.1" customHeight="1">
      <c r="A44" s="267" t="s">
        <v>117</v>
      </c>
      <c r="B44" s="265"/>
      <c r="C44" s="185"/>
      <c r="D44" s="367"/>
      <c r="E44" s="185"/>
      <c r="F44" s="185"/>
      <c r="G44" s="185"/>
      <c r="H44" s="185"/>
      <c r="I44" s="185"/>
    </row>
    <row r="45" spans="1:9" ht="23.1" customHeight="1">
      <c r="A45" s="279" t="s">
        <v>41</v>
      </c>
      <c r="B45" s="265"/>
      <c r="C45" s="185"/>
      <c r="D45" s="367"/>
      <c r="E45" s="185"/>
      <c r="F45" s="185"/>
      <c r="G45" s="185"/>
      <c r="H45" s="185"/>
      <c r="I45" s="185"/>
    </row>
    <row r="46" spans="1:9" ht="23.1" customHeight="1">
      <c r="A46" s="270" t="s">
        <v>288</v>
      </c>
      <c r="B46" s="265"/>
      <c r="C46" s="185"/>
      <c r="D46" s="367"/>
      <c r="E46" s="185"/>
      <c r="F46" s="185"/>
      <c r="G46" s="185"/>
      <c r="H46" s="185"/>
      <c r="I46" s="185"/>
    </row>
    <row r="47" spans="1:9" ht="23.1" customHeight="1">
      <c r="A47" s="270" t="s">
        <v>43</v>
      </c>
      <c r="B47" s="265"/>
      <c r="C47" s="185">
        <v>-3200</v>
      </c>
      <c r="D47" s="367"/>
      <c r="E47" s="186">
        <v>-29624</v>
      </c>
      <c r="F47" s="185"/>
      <c r="G47" s="185">
        <v>-3200</v>
      </c>
      <c r="H47" s="367"/>
      <c r="I47" s="186">
        <v>-29624</v>
      </c>
    </row>
    <row r="48" spans="1:9" ht="23.1" customHeight="1">
      <c r="A48" s="270" t="s">
        <v>321</v>
      </c>
      <c r="B48" s="265"/>
      <c r="C48" s="185">
        <v>-20</v>
      </c>
      <c r="D48" s="367"/>
      <c r="E48" s="186">
        <v>0</v>
      </c>
      <c r="F48" s="185"/>
      <c r="G48" s="185">
        <v>0</v>
      </c>
      <c r="H48" s="367"/>
      <c r="I48" s="186">
        <v>0</v>
      </c>
    </row>
    <row r="49" spans="1:9" ht="23.1" customHeight="1">
      <c r="A49" s="270" t="s">
        <v>334</v>
      </c>
      <c r="B49" s="265"/>
      <c r="C49" s="185">
        <v>-66</v>
      </c>
      <c r="D49" s="367"/>
      <c r="E49" s="186">
        <v>0</v>
      </c>
      <c r="F49" s="185"/>
      <c r="G49" s="185">
        <v>0</v>
      </c>
      <c r="H49" s="367"/>
      <c r="I49" s="186">
        <v>0</v>
      </c>
    </row>
    <row r="50" spans="1:9" ht="23.1" customHeight="1">
      <c r="A50" s="270" t="s">
        <v>46</v>
      </c>
      <c r="B50" s="265"/>
      <c r="C50" s="185"/>
      <c r="D50" s="367"/>
      <c r="E50" s="185"/>
      <c r="F50" s="185"/>
      <c r="G50" s="185"/>
      <c r="H50" s="367"/>
      <c r="I50" s="185"/>
    </row>
    <row r="51" spans="1:9" ht="23.1" customHeight="1">
      <c r="A51" s="270" t="s">
        <v>47</v>
      </c>
      <c r="B51" s="265"/>
      <c r="C51" s="196">
        <v>643</v>
      </c>
      <c r="D51" s="367"/>
      <c r="E51" s="196">
        <v>5925</v>
      </c>
      <c r="F51" s="185"/>
      <c r="G51" s="196">
        <v>640</v>
      </c>
      <c r="H51" s="367"/>
      <c r="I51" s="196">
        <v>5925</v>
      </c>
    </row>
    <row r="52" spans="1:9" ht="23.1" customHeight="1">
      <c r="A52" s="267" t="s">
        <v>48</v>
      </c>
      <c r="B52" s="265"/>
      <c r="C52" s="185"/>
      <c r="D52" s="367"/>
      <c r="E52" s="185"/>
      <c r="F52" s="185"/>
      <c r="G52" s="185"/>
      <c r="H52" s="185"/>
      <c r="I52" s="185"/>
    </row>
    <row r="53" spans="1:9" ht="23.1" customHeight="1">
      <c r="A53" s="299" t="s">
        <v>49</v>
      </c>
      <c r="B53" s="265"/>
      <c r="C53" s="368">
        <f>SUM(C47:C51)</f>
        <v>-2643</v>
      </c>
      <c r="D53" s="369"/>
      <c r="E53" s="368">
        <f>SUM(E47:E51)</f>
        <v>-23699</v>
      </c>
      <c r="F53" s="369"/>
      <c r="G53" s="368">
        <f>SUM(G47:G51)</f>
        <v>-2560</v>
      </c>
      <c r="H53" s="369"/>
      <c r="I53" s="368">
        <f>SUM(I47:I51)</f>
        <v>-23699</v>
      </c>
    </row>
    <row r="54" spans="1:9" ht="22.5" customHeight="1">
      <c r="A54" s="299" t="s">
        <v>295</v>
      </c>
      <c r="B54" s="307"/>
      <c r="C54" s="368">
        <f>C53</f>
        <v>-2643</v>
      </c>
      <c r="D54" s="369"/>
      <c r="E54" s="368">
        <f>E53</f>
        <v>-23699</v>
      </c>
      <c r="F54" s="369"/>
      <c r="G54" s="368">
        <f>G53</f>
        <v>-2560</v>
      </c>
      <c r="H54" s="369"/>
      <c r="I54" s="368">
        <f>I53</f>
        <v>-23699</v>
      </c>
    </row>
    <row r="55" spans="1:9" ht="22.5" customHeight="1" thickBot="1">
      <c r="A55" s="267" t="s">
        <v>33</v>
      </c>
      <c r="B55" s="307"/>
      <c r="C55" s="373">
        <f>C35+C54</f>
        <v>24761</v>
      </c>
      <c r="D55" s="374"/>
      <c r="E55" s="373">
        <f>E35+E54</f>
        <v>4772</v>
      </c>
      <c r="F55" s="375"/>
      <c r="G55" s="373">
        <f>G35+G54</f>
        <v>4959</v>
      </c>
      <c r="H55" s="375"/>
      <c r="I55" s="373">
        <f>I35+I54</f>
        <v>29853</v>
      </c>
    </row>
    <row r="56" spans="1:9" ht="23.1" customHeight="1" thickTop="1">
      <c r="A56" s="299"/>
      <c r="B56" s="307"/>
      <c r="C56" s="206"/>
      <c r="D56" s="376"/>
      <c r="E56" s="206"/>
      <c r="F56" s="376"/>
      <c r="G56" s="206"/>
      <c r="H56" s="376"/>
      <c r="I56" s="206"/>
    </row>
    <row r="57" spans="1:9" ht="23.1" customHeight="1">
      <c r="A57" s="267" t="s">
        <v>118</v>
      </c>
      <c r="B57" s="307"/>
      <c r="C57" s="282"/>
      <c r="D57" s="282"/>
      <c r="E57" s="282"/>
      <c r="F57" s="282"/>
      <c r="G57" s="282"/>
      <c r="H57" s="282"/>
      <c r="I57" s="282"/>
    </row>
    <row r="58" spans="1:9" ht="23.1" customHeight="1">
      <c r="A58" s="315" t="s">
        <v>53</v>
      </c>
      <c r="B58" s="307"/>
      <c r="C58" s="202">
        <f>C60-C59</f>
        <v>27336</v>
      </c>
      <c r="D58" s="355"/>
      <c r="E58" s="21">
        <f>E60-E59</f>
        <v>29446</v>
      </c>
      <c r="F58" s="269"/>
      <c r="G58" s="202">
        <f>G60-G59</f>
        <v>7519</v>
      </c>
      <c r="H58" s="183"/>
      <c r="I58" s="21">
        <f>I60-I59</f>
        <v>53552</v>
      </c>
    </row>
    <row r="59" spans="1:9" ht="23.1" customHeight="1">
      <c r="A59" s="315" t="s">
        <v>54</v>
      </c>
      <c r="B59" s="307"/>
      <c r="C59" s="310">
        <v>68</v>
      </c>
      <c r="D59" s="355"/>
      <c r="E59" s="197">
        <v>-975</v>
      </c>
      <c r="F59" s="296"/>
      <c r="G59" s="195">
        <v>0</v>
      </c>
      <c r="H59" s="183"/>
      <c r="I59" s="195">
        <v>0</v>
      </c>
    </row>
    <row r="60" spans="1:9" ht="23.1" customHeight="1" thickBot="1">
      <c r="A60" s="267" t="s">
        <v>31</v>
      </c>
      <c r="B60" s="307"/>
      <c r="C60" s="218">
        <f>C35</f>
        <v>27404</v>
      </c>
      <c r="D60" s="209"/>
      <c r="E60" s="218">
        <f>E35</f>
        <v>28471</v>
      </c>
      <c r="F60" s="209"/>
      <c r="G60" s="218">
        <f>G35</f>
        <v>7519</v>
      </c>
      <c r="H60" s="209"/>
      <c r="I60" s="218">
        <f>I35</f>
        <v>53552</v>
      </c>
    </row>
    <row r="61" spans="1:9" ht="15" customHeight="1" thickTop="1">
      <c r="A61" s="267"/>
      <c r="B61" s="307"/>
      <c r="C61" s="282"/>
      <c r="D61" s="282"/>
      <c r="E61" s="282"/>
      <c r="F61" s="282"/>
      <c r="G61" s="282"/>
      <c r="H61" s="282"/>
      <c r="I61" s="282"/>
    </row>
    <row r="62" spans="1:9" ht="23.1" customHeight="1">
      <c r="A62" s="267" t="s">
        <v>119</v>
      </c>
      <c r="B62" s="307"/>
      <c r="C62" s="282"/>
      <c r="D62" s="282"/>
      <c r="F62" s="282"/>
      <c r="G62" s="282"/>
      <c r="H62" s="282"/>
      <c r="I62" s="282"/>
    </row>
    <row r="63" spans="1:9" ht="24" customHeight="1">
      <c r="A63" s="315" t="s">
        <v>53</v>
      </c>
      <c r="B63" s="307"/>
      <c r="C63" s="202">
        <f>C65-C64</f>
        <v>24697</v>
      </c>
      <c r="D63" s="355"/>
      <c r="E63" s="21">
        <f>E65-E64</f>
        <v>5747</v>
      </c>
      <c r="F63" s="296"/>
      <c r="G63" s="202">
        <f>G65-G64</f>
        <v>4959</v>
      </c>
      <c r="H63" s="185"/>
      <c r="I63" s="21">
        <f>I65-I64</f>
        <v>29853</v>
      </c>
    </row>
    <row r="64" spans="1:9" ht="24" customHeight="1">
      <c r="A64" s="315" t="s">
        <v>54</v>
      </c>
      <c r="B64" s="307"/>
      <c r="C64" s="197">
        <v>64</v>
      </c>
      <c r="D64" s="355"/>
      <c r="E64" s="186">
        <v>-975</v>
      </c>
      <c r="F64" s="186"/>
      <c r="G64" s="195">
        <v>0</v>
      </c>
      <c r="H64" s="211"/>
      <c r="I64" s="195">
        <v>0</v>
      </c>
    </row>
    <row r="65" spans="1:9" ht="23.1" customHeight="1" thickBot="1">
      <c r="A65" s="267" t="s">
        <v>33</v>
      </c>
      <c r="B65" s="307"/>
      <c r="C65" s="219">
        <f>C55</f>
        <v>24761</v>
      </c>
      <c r="D65" s="210">
        <v>750000</v>
      </c>
      <c r="E65" s="219">
        <f>E55</f>
        <v>4772</v>
      </c>
      <c r="F65" s="210"/>
      <c r="G65" s="219">
        <f>G55</f>
        <v>4959</v>
      </c>
      <c r="H65" s="210"/>
      <c r="I65" s="219">
        <f>I55</f>
        <v>29853</v>
      </c>
    </row>
    <row r="66" spans="1:9" ht="15" customHeight="1" thickTop="1">
      <c r="A66" s="267"/>
      <c r="B66" s="307"/>
      <c r="C66" s="282"/>
      <c r="D66" s="282"/>
      <c r="E66" s="282"/>
      <c r="F66" s="282"/>
      <c r="G66" s="282"/>
      <c r="H66" s="282"/>
      <c r="I66" s="282"/>
    </row>
    <row r="67" spans="1:9" ht="24.95" customHeight="1" thickBot="1">
      <c r="A67" s="267" t="s">
        <v>56</v>
      </c>
      <c r="B67" s="307" t="s">
        <v>57</v>
      </c>
      <c r="C67" s="377">
        <f>C58/2253765</f>
        <v>1.2129037410732707E-2</v>
      </c>
      <c r="D67" s="316"/>
      <c r="E67" s="377">
        <f>E58/2350000</f>
        <v>1.2530212765957447E-2</v>
      </c>
      <c r="F67" s="316"/>
      <c r="G67" s="377">
        <f>G58/2253765</f>
        <v>3.3361952111244961E-3</v>
      </c>
      <c r="H67" s="316"/>
      <c r="I67" s="377">
        <f>I58/2350000</f>
        <v>2.2788085106382978E-2</v>
      </c>
    </row>
    <row r="68" spans="1:9" ht="23.25" customHeight="1" thickTop="1">
      <c r="A68" s="267"/>
      <c r="B68" s="307"/>
      <c r="C68" s="282"/>
      <c r="D68" s="282"/>
      <c r="E68" s="282"/>
      <c r="F68" s="282"/>
      <c r="G68" s="282"/>
      <c r="H68" s="282"/>
      <c r="I68" s="282"/>
    </row>
    <row r="69" spans="1:9" ht="23.25" customHeight="1">
      <c r="C69" s="320"/>
      <c r="D69" s="378"/>
      <c r="E69" s="320"/>
      <c r="F69" s="316"/>
      <c r="G69" s="379"/>
      <c r="H69" s="316"/>
      <c r="I69" s="320"/>
    </row>
  </sheetData>
  <sheetProtection formatCells="0" formatColumns="0" formatRows="0" insertColumns="0" insertRows="0" insertHyperlinks="0" deleteColumns="0" deleteRows="0" sort="0" autoFilter="0" pivotTables="0"/>
  <mergeCells count="14">
    <mergeCell ref="C43:I43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74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4FB76-3A3E-4576-94A9-1FEF232A22CA}">
  <sheetPr>
    <tabColor rgb="FF0070C0"/>
  </sheetPr>
  <dimension ref="A1:IC84"/>
  <sheetViews>
    <sheetView view="pageBreakPreview" topLeftCell="F1" zoomScale="70" zoomScaleNormal="60" zoomScaleSheetLayoutView="70" workbookViewId="0">
      <selection activeCell="V19" sqref="V19"/>
    </sheetView>
  </sheetViews>
  <sheetFormatPr defaultColWidth="9.140625" defaultRowHeight="21.6" customHeight="1"/>
  <cols>
    <col min="1" max="1" width="58.42578125" style="323" customWidth="1"/>
    <col min="2" max="2" width="11.140625" style="323" customWidth="1"/>
    <col min="3" max="3" width="0.85546875" style="323" customWidth="1"/>
    <col min="4" max="4" width="16.42578125" style="323" customWidth="1"/>
    <col min="5" max="5" width="1" style="323" customWidth="1"/>
    <col min="6" max="6" width="16.7109375" style="323" customWidth="1"/>
    <col min="7" max="7" width="0.85546875" style="323" customWidth="1"/>
    <col min="8" max="8" width="20.5703125" style="323" customWidth="1"/>
    <col min="9" max="9" width="1" style="323" customWidth="1"/>
    <col min="10" max="10" width="17.42578125" style="323" customWidth="1"/>
    <col min="11" max="11" width="1" style="323" customWidth="1"/>
    <col min="12" max="12" width="16.7109375" style="323" customWidth="1"/>
    <col min="13" max="13" width="0.85546875" style="323" customWidth="1"/>
    <col min="14" max="14" width="15.140625" style="323" customWidth="1"/>
    <col min="15" max="15" width="1" style="323" customWidth="1"/>
    <col min="16" max="16" width="14.7109375" style="323" customWidth="1"/>
    <col min="17" max="17" width="1" style="323" customWidth="1"/>
    <col min="18" max="18" width="16.42578125" style="323" customWidth="1"/>
    <col min="19" max="19" width="0.85546875" style="323" customWidth="1"/>
    <col min="20" max="20" width="20.140625" style="323" customWidth="1"/>
    <col min="21" max="21" width="1.140625" style="323" customWidth="1"/>
    <col min="22" max="22" width="18.85546875" style="323" bestFit="1" customWidth="1"/>
    <col min="23" max="23" width="1" style="323" customWidth="1"/>
    <col min="24" max="24" width="15.42578125" style="323" customWidth="1"/>
    <col min="25" max="25" width="1" style="323" customWidth="1"/>
    <col min="26" max="26" width="14.140625" style="323" customWidth="1"/>
    <col min="27" max="27" width="1" style="323" customWidth="1"/>
    <col min="28" max="28" width="15.140625" style="323" customWidth="1"/>
    <col min="29" max="29" width="16.42578125" style="323" bestFit="1" customWidth="1"/>
    <col min="30" max="30" width="13" style="323" bestFit="1" customWidth="1"/>
    <col min="31" max="31" width="13.7109375" style="323" customWidth="1"/>
    <col min="32" max="32" width="9.42578125" style="323" bestFit="1" customWidth="1"/>
    <col min="33" max="16384" width="9.140625" style="323"/>
  </cols>
  <sheetData>
    <row r="1" spans="1:30" ht="23.45" customHeight="1">
      <c r="A1" s="276" t="s">
        <v>260</v>
      </c>
      <c r="B1" s="322"/>
      <c r="C1" s="322"/>
      <c r="D1" s="322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417"/>
      <c r="AA1" s="417"/>
      <c r="AB1" s="417"/>
    </row>
    <row r="2" spans="1:30" ht="23.45" customHeight="1">
      <c r="A2" s="322" t="s">
        <v>298</v>
      </c>
      <c r="B2" s="322"/>
      <c r="C2" s="322"/>
      <c r="D2" s="322"/>
      <c r="E2" s="322"/>
      <c r="F2" s="322"/>
      <c r="G2" s="322"/>
      <c r="H2" s="290"/>
      <c r="I2" s="290"/>
      <c r="J2" s="322"/>
      <c r="K2" s="290"/>
      <c r="L2" s="290"/>
      <c r="M2" s="290"/>
      <c r="N2" s="290"/>
      <c r="O2" s="290"/>
      <c r="P2" s="290"/>
      <c r="Q2" s="290"/>
      <c r="R2" s="322"/>
      <c r="S2" s="322"/>
      <c r="T2" s="290"/>
      <c r="U2" s="290"/>
      <c r="V2" s="290"/>
      <c r="W2" s="290"/>
      <c r="X2" s="290"/>
      <c r="Y2" s="290"/>
      <c r="Z2" s="418"/>
      <c r="AA2" s="418"/>
      <c r="AB2" s="418"/>
    </row>
    <row r="3" spans="1:30" s="325" customFormat="1" ht="23.45" customHeight="1">
      <c r="A3" s="277"/>
      <c r="B3" s="324"/>
      <c r="C3" s="324"/>
      <c r="D3" s="324"/>
      <c r="E3" s="278"/>
      <c r="F3" s="324"/>
      <c r="G3" s="324"/>
      <c r="H3" s="324"/>
      <c r="I3" s="324"/>
      <c r="J3" s="278"/>
      <c r="K3" s="324"/>
      <c r="L3" s="324"/>
      <c r="M3" s="324"/>
      <c r="N3" s="324"/>
      <c r="O3" s="324"/>
      <c r="P3" s="290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</row>
    <row r="4" spans="1:30" s="278" customFormat="1" ht="23.45" customHeight="1">
      <c r="A4" s="277"/>
      <c r="B4" s="277"/>
      <c r="C4" s="277"/>
      <c r="D4" s="413" t="s">
        <v>120</v>
      </c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</row>
    <row r="5" spans="1:30" s="278" customFormat="1" ht="23.45" customHeight="1">
      <c r="A5" s="277"/>
      <c r="B5" s="277"/>
      <c r="C5" s="277"/>
      <c r="D5" s="277"/>
      <c r="L5" s="419" t="s">
        <v>146</v>
      </c>
      <c r="M5" s="419"/>
      <c r="N5" s="419"/>
      <c r="O5" s="419"/>
      <c r="P5" s="419"/>
      <c r="Q5" s="266"/>
      <c r="T5" s="419" t="s">
        <v>110</v>
      </c>
      <c r="U5" s="419"/>
      <c r="V5" s="419"/>
      <c r="W5" s="419"/>
      <c r="X5" s="266"/>
    </row>
    <row r="6" spans="1:30" s="278" customFormat="1" ht="23.45" customHeight="1">
      <c r="A6" s="277"/>
      <c r="B6" s="277"/>
      <c r="C6" s="277"/>
      <c r="D6" s="277"/>
      <c r="Q6" s="266"/>
      <c r="T6" s="278" t="s">
        <v>293</v>
      </c>
      <c r="X6" s="266"/>
    </row>
    <row r="7" spans="1:30" s="278" customFormat="1" ht="23.45" customHeight="1">
      <c r="A7" s="277"/>
      <c r="B7" s="277"/>
      <c r="C7" s="277"/>
      <c r="Q7" s="266"/>
      <c r="T7" s="278" t="s">
        <v>147</v>
      </c>
      <c r="X7" s="266"/>
    </row>
    <row r="8" spans="1:30" s="278" customFormat="1" ht="23.45" customHeight="1">
      <c r="J8" s="278" t="s">
        <v>253</v>
      </c>
      <c r="T8" s="278" t="s">
        <v>148</v>
      </c>
    </row>
    <row r="9" spans="1:30" s="278" customFormat="1" ht="23.45" customHeight="1">
      <c r="H9" s="278" t="s">
        <v>121</v>
      </c>
      <c r="J9" s="278" t="s">
        <v>122</v>
      </c>
      <c r="T9" s="278" t="s">
        <v>149</v>
      </c>
      <c r="V9" s="278" t="s">
        <v>123</v>
      </c>
      <c r="Z9" s="278" t="s">
        <v>124</v>
      </c>
    </row>
    <row r="10" spans="1:30" s="278" customFormat="1" ht="23.45" customHeight="1">
      <c r="D10" s="278" t="s">
        <v>150</v>
      </c>
      <c r="F10" s="278" t="s">
        <v>125</v>
      </c>
      <c r="H10" s="278" t="s">
        <v>126</v>
      </c>
      <c r="J10" s="278" t="s">
        <v>151</v>
      </c>
      <c r="L10" s="278" t="s">
        <v>127</v>
      </c>
      <c r="N10" s="278" t="s">
        <v>128</v>
      </c>
      <c r="T10" s="278" t="s">
        <v>129</v>
      </c>
      <c r="V10" s="278" t="s">
        <v>130</v>
      </c>
      <c r="X10" s="278" t="s">
        <v>131</v>
      </c>
      <c r="Z10" s="278" t="s">
        <v>132</v>
      </c>
      <c r="AB10" s="278" t="s">
        <v>131</v>
      </c>
      <c r="AC10" s="380"/>
    </row>
    <row r="11" spans="1:30" s="278" customFormat="1" ht="23.45" customHeight="1">
      <c r="B11" s="307" t="s">
        <v>5</v>
      </c>
      <c r="C11" s="307"/>
      <c r="D11" s="278" t="s">
        <v>133</v>
      </c>
      <c r="F11" s="278" t="s">
        <v>134</v>
      </c>
      <c r="H11" s="278" t="s">
        <v>135</v>
      </c>
      <c r="J11" s="278" t="s">
        <v>152</v>
      </c>
      <c r="L11" s="278" t="s">
        <v>136</v>
      </c>
      <c r="N11" s="278" t="s">
        <v>106</v>
      </c>
      <c r="P11" s="278" t="s">
        <v>137</v>
      </c>
      <c r="R11" s="278" t="s">
        <v>106</v>
      </c>
      <c r="T11" s="278" t="s">
        <v>138</v>
      </c>
      <c r="V11" s="278" t="s">
        <v>139</v>
      </c>
      <c r="X11" s="278" t="s">
        <v>140</v>
      </c>
      <c r="Z11" s="278" t="s">
        <v>141</v>
      </c>
      <c r="AB11" s="278" t="s">
        <v>142</v>
      </c>
    </row>
    <row r="12" spans="1:30" s="278" customFormat="1" ht="23.45" customHeight="1">
      <c r="D12" s="416" t="s">
        <v>6</v>
      </c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416"/>
      <c r="X12" s="416"/>
      <c r="Y12" s="416"/>
      <c r="Z12" s="416"/>
      <c r="AA12" s="416"/>
      <c r="AB12" s="416"/>
    </row>
    <row r="13" spans="1:30" s="278" customFormat="1" ht="23.45" customHeight="1">
      <c r="A13" s="299" t="s">
        <v>311</v>
      </c>
      <c r="B13" s="326"/>
      <c r="C13" s="326"/>
      <c r="D13" s="326"/>
      <c r="E13" s="266"/>
      <c r="F13" s="326"/>
      <c r="G13" s="266"/>
      <c r="H13" s="326"/>
      <c r="I13" s="326"/>
      <c r="J13" s="266"/>
      <c r="K13" s="266"/>
      <c r="L13" s="326"/>
      <c r="M13" s="326"/>
      <c r="N13" s="326"/>
      <c r="O13" s="266"/>
      <c r="P13" s="285"/>
      <c r="Q13" s="266"/>
      <c r="R13" s="266"/>
      <c r="S13" s="266"/>
      <c r="T13" s="285"/>
      <c r="U13" s="266"/>
      <c r="V13" s="285"/>
      <c r="W13" s="266"/>
      <c r="X13" s="285"/>
      <c r="Y13" s="266"/>
      <c r="Z13" s="285"/>
      <c r="AA13" s="266"/>
      <c r="AB13" s="285"/>
    </row>
    <row r="14" spans="1:30" s="278" customFormat="1" ht="23.45" customHeight="1">
      <c r="A14" s="299" t="s">
        <v>261</v>
      </c>
      <c r="B14" s="327"/>
      <c r="C14" s="327"/>
      <c r="D14" s="220">
        <v>618068</v>
      </c>
      <c r="E14" s="327"/>
      <c r="F14" s="327">
        <v>724228</v>
      </c>
      <c r="G14" s="327"/>
      <c r="H14" s="327">
        <v>3064</v>
      </c>
      <c r="I14" s="327"/>
      <c r="J14" s="327">
        <v>2453</v>
      </c>
      <c r="K14" s="327"/>
      <c r="L14" s="327">
        <v>7500</v>
      </c>
      <c r="M14" s="327"/>
      <c r="N14" s="327">
        <v>49635</v>
      </c>
      <c r="O14" s="327"/>
      <c r="P14" s="327">
        <v>58828</v>
      </c>
      <c r="Q14" s="327"/>
      <c r="R14" s="327">
        <v>-49635</v>
      </c>
      <c r="S14" s="327"/>
      <c r="T14" s="327">
        <v>-6816</v>
      </c>
      <c r="U14" s="213"/>
      <c r="V14" s="342">
        <f>SUM(T14:U14)</f>
        <v>-6816</v>
      </c>
      <c r="W14" s="327"/>
      <c r="X14" s="342">
        <f>SUM(D14:R14,V14)</f>
        <v>1407325</v>
      </c>
      <c r="Y14" s="327"/>
      <c r="Z14" s="327">
        <v>68383</v>
      </c>
      <c r="AA14" s="327"/>
      <c r="AB14" s="342">
        <f>X14+Z14</f>
        <v>1475708</v>
      </c>
      <c r="AC14" s="334"/>
      <c r="AD14" s="188"/>
    </row>
    <row r="15" spans="1:30" s="278" customFormat="1" ht="12.6" customHeight="1">
      <c r="A15" s="299"/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  <c r="U15" s="213"/>
      <c r="V15" s="327"/>
      <c r="W15" s="327"/>
      <c r="X15" s="327"/>
      <c r="Y15" s="327"/>
      <c r="Z15" s="327"/>
      <c r="AA15" s="327"/>
      <c r="AB15" s="327"/>
      <c r="AC15" s="334"/>
      <c r="AD15" s="188"/>
    </row>
    <row r="16" spans="1:30" s="278" customFormat="1" ht="23.45" customHeight="1">
      <c r="A16" s="299" t="s">
        <v>143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213"/>
      <c r="V16" s="327"/>
      <c r="W16" s="327"/>
      <c r="X16" s="327"/>
      <c r="Y16" s="327"/>
      <c r="Z16" s="327"/>
      <c r="AA16" s="327"/>
      <c r="AB16" s="327"/>
      <c r="AC16" s="334"/>
      <c r="AD16" s="188"/>
    </row>
    <row r="17" spans="1:237" s="278" customFormat="1" ht="23.45" customHeight="1">
      <c r="A17" s="329" t="s">
        <v>248</v>
      </c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  <c r="T17" s="327"/>
      <c r="U17" s="213"/>
      <c r="V17" s="327"/>
      <c r="W17" s="327"/>
      <c r="X17" s="327"/>
      <c r="Y17" s="327"/>
      <c r="Z17" s="327"/>
      <c r="AA17" s="327"/>
      <c r="AB17" s="327"/>
      <c r="AC17" s="334"/>
      <c r="AD17" s="188"/>
    </row>
    <row r="18" spans="1:237" s="278" customFormat="1" ht="23.45" customHeight="1">
      <c r="A18" s="330" t="s">
        <v>273</v>
      </c>
      <c r="B18" s="265"/>
      <c r="C18" s="265"/>
      <c r="D18" s="185">
        <v>-30568</v>
      </c>
      <c r="E18" s="183"/>
      <c r="F18" s="183">
        <v>0</v>
      </c>
      <c r="G18" s="183"/>
      <c r="H18" s="183">
        <v>0</v>
      </c>
      <c r="I18" s="183"/>
      <c r="J18" s="183">
        <v>0</v>
      </c>
      <c r="K18" s="183"/>
      <c r="L18" s="183">
        <v>0</v>
      </c>
      <c r="M18" s="183"/>
      <c r="N18" s="185">
        <v>-49635</v>
      </c>
      <c r="O18" s="183"/>
      <c r="P18" s="185">
        <v>30568</v>
      </c>
      <c r="Q18" s="183"/>
      <c r="R18" s="185">
        <v>49635</v>
      </c>
      <c r="S18" s="183"/>
      <c r="T18" s="183">
        <v>0</v>
      </c>
      <c r="U18" s="213"/>
      <c r="V18" s="183">
        <v>0</v>
      </c>
      <c r="W18" s="183"/>
      <c r="X18" s="381">
        <f>SUM(D18:R18,V18)</f>
        <v>0</v>
      </c>
      <c r="Y18" s="183"/>
      <c r="Z18" s="183">
        <v>0</v>
      </c>
      <c r="AA18" s="183"/>
      <c r="AB18" s="381">
        <f>X18+Z18</f>
        <v>0</v>
      </c>
      <c r="AC18" s="334"/>
      <c r="AD18" s="188"/>
    </row>
    <row r="19" spans="1:237" s="278" customFormat="1" ht="23.45" customHeight="1">
      <c r="A19" s="330" t="s">
        <v>145</v>
      </c>
      <c r="B19" s="265">
        <v>14</v>
      </c>
      <c r="C19" s="265"/>
      <c r="D19" s="222">
        <v>0</v>
      </c>
      <c r="E19" s="327"/>
      <c r="F19" s="222">
        <v>0</v>
      </c>
      <c r="G19" s="327"/>
      <c r="H19" s="222">
        <v>0</v>
      </c>
      <c r="I19" s="327"/>
      <c r="J19" s="222">
        <v>0</v>
      </c>
      <c r="K19" s="327"/>
      <c r="L19" s="222">
        <v>0</v>
      </c>
      <c r="M19" s="327"/>
      <c r="N19" s="222">
        <v>0</v>
      </c>
      <c r="O19" s="327"/>
      <c r="P19" s="223">
        <v>-29374</v>
      </c>
      <c r="Q19" s="327"/>
      <c r="R19" s="222">
        <v>0</v>
      </c>
      <c r="S19" s="327"/>
      <c r="T19" s="222">
        <v>0</v>
      </c>
      <c r="U19" s="213"/>
      <c r="V19" s="222">
        <f>SUM(T19:U19)</f>
        <v>0</v>
      </c>
      <c r="W19" s="327"/>
      <c r="X19" s="223">
        <f>SUM(D19:R19,V19)</f>
        <v>-29374</v>
      </c>
      <c r="Y19" s="327"/>
      <c r="Z19" s="222">
        <v>0</v>
      </c>
      <c r="AA19" s="327"/>
      <c r="AB19" s="223">
        <f>X19+Z19</f>
        <v>-29374</v>
      </c>
      <c r="AC19" s="334"/>
      <c r="AD19" s="188"/>
    </row>
    <row r="20" spans="1:237" s="278" customFormat="1" ht="23.45" customHeight="1">
      <c r="A20" s="299" t="s">
        <v>249</v>
      </c>
      <c r="B20" s="327"/>
      <c r="C20" s="327"/>
      <c r="D20" s="215">
        <f>SUM(D18:D19)</f>
        <v>-30568</v>
      </c>
      <c r="E20" s="327"/>
      <c r="F20" s="231">
        <f>SUM(F18:F19)</f>
        <v>0</v>
      </c>
      <c r="G20" s="327"/>
      <c r="H20" s="231">
        <f>SUM(H18:H19)</f>
        <v>0</v>
      </c>
      <c r="I20" s="327"/>
      <c r="J20" s="231">
        <f>SUM(J18:J19)</f>
        <v>0</v>
      </c>
      <c r="K20" s="327"/>
      <c r="L20" s="231">
        <f>SUM(L18:L19)</f>
        <v>0</v>
      </c>
      <c r="M20" s="327"/>
      <c r="N20" s="215">
        <f>SUM(N18:N19)</f>
        <v>-49635</v>
      </c>
      <c r="O20" s="327"/>
      <c r="P20" s="215">
        <f>SUM(P18:P19)</f>
        <v>1194</v>
      </c>
      <c r="Q20" s="327"/>
      <c r="R20" s="215">
        <f>SUM(R18:R19)</f>
        <v>49635</v>
      </c>
      <c r="S20" s="327"/>
      <c r="T20" s="231">
        <f>SUM(T18:T19)</f>
        <v>0</v>
      </c>
      <c r="U20" s="213"/>
      <c r="V20" s="231">
        <f>SUM(V18:V19)</f>
        <v>0</v>
      </c>
      <c r="W20" s="327"/>
      <c r="X20" s="215">
        <f>SUM(X18:X19)</f>
        <v>-29374</v>
      </c>
      <c r="Y20" s="327"/>
      <c r="Z20" s="231">
        <f>SUM(Z18:Z19)</f>
        <v>0</v>
      </c>
      <c r="AA20" s="327"/>
      <c r="AB20" s="215">
        <f>SUM(AB18:AB19)</f>
        <v>-29374</v>
      </c>
      <c r="AC20" s="334"/>
      <c r="AD20" s="188"/>
    </row>
    <row r="21" spans="1:237" s="278" customFormat="1" ht="12.6" customHeight="1">
      <c r="A21" s="299"/>
      <c r="B21" s="327"/>
      <c r="C21" s="327"/>
      <c r="D21" s="327"/>
      <c r="E21" s="327"/>
      <c r="F21" s="327"/>
      <c r="G21" s="327"/>
      <c r="H21" s="327"/>
      <c r="I21" s="327"/>
      <c r="J21" s="327"/>
      <c r="K21" s="327"/>
      <c r="L21" s="327"/>
      <c r="M21" s="327"/>
      <c r="N21" s="327"/>
      <c r="O21" s="327"/>
      <c r="P21" s="327"/>
      <c r="Q21" s="327"/>
      <c r="R21" s="327"/>
      <c r="S21" s="327"/>
      <c r="T21" s="327"/>
      <c r="U21" s="213"/>
      <c r="V21" s="327"/>
      <c r="W21" s="327"/>
      <c r="X21" s="327"/>
      <c r="Y21" s="327"/>
      <c r="Z21" s="327"/>
      <c r="AA21" s="327"/>
      <c r="AB21" s="327"/>
      <c r="AC21" s="334"/>
      <c r="AD21" s="188"/>
    </row>
    <row r="22" spans="1:237" s="278" customFormat="1" ht="23.45" customHeight="1">
      <c r="A22" s="329" t="s">
        <v>312</v>
      </c>
      <c r="B22" s="265"/>
      <c r="C22" s="265"/>
      <c r="D22" s="213"/>
      <c r="E22" s="190"/>
      <c r="F22" s="213"/>
      <c r="G22" s="188"/>
      <c r="H22" s="213"/>
      <c r="I22" s="213"/>
      <c r="J22" s="191"/>
      <c r="K22" s="188"/>
      <c r="L22" s="213"/>
      <c r="M22" s="213"/>
      <c r="N22" s="213"/>
      <c r="O22" s="213"/>
      <c r="P22" s="280"/>
      <c r="Q22" s="334"/>
      <c r="R22" s="213"/>
      <c r="S22" s="188"/>
      <c r="T22" s="280"/>
      <c r="U22" s="213"/>
      <c r="V22" s="280"/>
      <c r="W22" s="326"/>
      <c r="X22" s="280"/>
      <c r="Y22" s="326"/>
      <c r="Z22" s="213"/>
      <c r="AA22" s="382"/>
      <c r="AB22" s="383"/>
      <c r="AC22" s="334"/>
      <c r="AD22" s="188"/>
    </row>
    <row r="23" spans="1:237" s="278" customFormat="1" ht="23.45" customHeight="1">
      <c r="A23" s="330" t="s">
        <v>274</v>
      </c>
      <c r="B23" s="265"/>
      <c r="C23" s="265"/>
      <c r="D23" s="222">
        <v>0</v>
      </c>
      <c r="E23" s="190"/>
      <c r="F23" s="222">
        <v>0</v>
      </c>
      <c r="G23" s="188"/>
      <c r="H23" s="222">
        <v>0</v>
      </c>
      <c r="I23" s="213"/>
      <c r="J23" s="223">
        <v>-2453</v>
      </c>
      <c r="K23" s="188"/>
      <c r="L23" s="222">
        <v>0</v>
      </c>
      <c r="M23" s="213"/>
      <c r="N23" s="222">
        <v>0</v>
      </c>
      <c r="O23" s="213"/>
      <c r="P23" s="222">
        <v>0</v>
      </c>
      <c r="Q23" s="334"/>
      <c r="R23" s="222">
        <v>0</v>
      </c>
      <c r="S23" s="188"/>
      <c r="T23" s="222">
        <v>0</v>
      </c>
      <c r="U23" s="213"/>
      <c r="V23" s="384">
        <f>SUM(T23:U23)</f>
        <v>0</v>
      </c>
      <c r="W23" s="326"/>
      <c r="X23" s="232">
        <f>SUM(D23:S23,V23)</f>
        <v>-2453</v>
      </c>
      <c r="Y23" s="326"/>
      <c r="Z23" s="223">
        <v>-3952</v>
      </c>
      <c r="AA23" s="382"/>
      <c r="AB23" s="201">
        <f>X23+Z23</f>
        <v>-6405</v>
      </c>
      <c r="AC23" s="334"/>
      <c r="AD23" s="188"/>
      <c r="AE23" s="385"/>
    </row>
    <row r="24" spans="1:237" s="278" customFormat="1" ht="23.45" customHeight="1">
      <c r="A24" s="299" t="s">
        <v>153</v>
      </c>
      <c r="B24" s="265"/>
      <c r="C24" s="265"/>
      <c r="D24" s="386">
        <f>SUM(D23:D23)</f>
        <v>0</v>
      </c>
      <c r="E24" s="387"/>
      <c r="F24" s="386">
        <f>SUM(F23:F23)</f>
        <v>0</v>
      </c>
      <c r="G24" s="236"/>
      <c r="H24" s="386">
        <f>SUM(H23:H23)</f>
        <v>0</v>
      </c>
      <c r="I24" s="220"/>
      <c r="J24" s="386">
        <f>SUM(J23:J23)</f>
        <v>-2453</v>
      </c>
      <c r="K24" s="236"/>
      <c r="L24" s="386">
        <f>SUM(L23:L23)</f>
        <v>0</v>
      </c>
      <c r="M24" s="220"/>
      <c r="N24" s="386">
        <f>SUM(N23:N23)</f>
        <v>0</v>
      </c>
      <c r="O24" s="220"/>
      <c r="P24" s="386">
        <f>SUM(P23:P23)</f>
        <v>0</v>
      </c>
      <c r="Q24" s="314"/>
      <c r="R24" s="386">
        <f>SUM(R23:R23)</f>
        <v>0</v>
      </c>
      <c r="S24" s="236"/>
      <c r="T24" s="386">
        <f>SUM(T23:T23)</f>
        <v>0</v>
      </c>
      <c r="U24" s="220"/>
      <c r="V24" s="386">
        <f>SUM(V23:V23)</f>
        <v>0</v>
      </c>
      <c r="W24" s="331"/>
      <c r="X24" s="386">
        <f>SUM(X23:X23)</f>
        <v>-2453</v>
      </c>
      <c r="Y24" s="331"/>
      <c r="Z24" s="386">
        <f>SUM(Z23:Z23)</f>
        <v>-3952</v>
      </c>
      <c r="AA24" s="220"/>
      <c r="AB24" s="386">
        <f>SUM(AB23:AB23)</f>
        <v>-6405</v>
      </c>
      <c r="AC24" s="334"/>
      <c r="AD24" s="188"/>
      <c r="AE24" s="385"/>
    </row>
    <row r="25" spans="1:237" s="278" customFormat="1" ht="12.6" customHeight="1">
      <c r="A25" s="299"/>
      <c r="B25" s="265"/>
      <c r="C25" s="265"/>
      <c r="D25" s="213"/>
      <c r="E25" s="190"/>
      <c r="F25" s="213"/>
      <c r="G25" s="188"/>
      <c r="H25" s="213"/>
      <c r="I25" s="213"/>
      <c r="J25" s="213"/>
      <c r="K25" s="188"/>
      <c r="L25" s="213"/>
      <c r="M25" s="213"/>
      <c r="N25" s="213"/>
      <c r="O25" s="213"/>
      <c r="P25" s="213"/>
      <c r="Q25" s="334"/>
      <c r="R25" s="213"/>
      <c r="S25" s="188"/>
      <c r="T25" s="213"/>
      <c r="U25" s="213"/>
      <c r="V25" s="213"/>
      <c r="W25" s="326"/>
      <c r="X25" s="213"/>
      <c r="Y25" s="326"/>
      <c r="Z25" s="221"/>
      <c r="AA25" s="382"/>
      <c r="AB25" s="383"/>
      <c r="AC25" s="334"/>
      <c r="AD25" s="188"/>
      <c r="AE25" s="385"/>
    </row>
    <row r="26" spans="1:237" s="278" customFormat="1" ht="23.45" customHeight="1">
      <c r="A26" s="299" t="s">
        <v>250</v>
      </c>
      <c r="B26" s="327"/>
      <c r="C26" s="327"/>
      <c r="D26" s="215">
        <f>SUM(D20,D24)</f>
        <v>-30568</v>
      </c>
      <c r="E26" s="388"/>
      <c r="F26" s="231">
        <f>SUM(F20,F24)</f>
        <v>0</v>
      </c>
      <c r="G26" s="224"/>
      <c r="H26" s="231">
        <f>SUM(H20,H24)</f>
        <v>0</v>
      </c>
      <c r="I26" s="225"/>
      <c r="J26" s="215">
        <f>SUM(J20,J24)</f>
        <v>-2453</v>
      </c>
      <c r="K26" s="224"/>
      <c r="L26" s="231">
        <f>SUM(L20,L24)</f>
        <v>0</v>
      </c>
      <c r="M26" s="225"/>
      <c r="N26" s="215">
        <f>SUM(N20,N24)</f>
        <v>-49635</v>
      </c>
      <c r="O26" s="225"/>
      <c r="P26" s="215">
        <f>SUM(P20,P24)</f>
        <v>1194</v>
      </c>
      <c r="Q26" s="314"/>
      <c r="R26" s="215">
        <f>SUM(R20,R24)</f>
        <v>49635</v>
      </c>
      <c r="S26" s="224"/>
      <c r="T26" s="231">
        <f>SUM(T20,T24)</f>
        <v>0</v>
      </c>
      <c r="U26" s="225"/>
      <c r="V26" s="231">
        <f>SUM(V20,V24)</f>
        <v>0</v>
      </c>
      <c r="W26" s="335"/>
      <c r="X26" s="215">
        <f>SUM(X20,X24)</f>
        <v>-31827</v>
      </c>
      <c r="Y26" s="335"/>
      <c r="Z26" s="215">
        <f>SUM(Z20,Z24)</f>
        <v>-3952</v>
      </c>
      <c r="AA26" s="226"/>
      <c r="AB26" s="215">
        <f>SUM(AB20,AB24)</f>
        <v>-35779</v>
      </c>
      <c r="AC26" s="334"/>
      <c r="AD26" s="188"/>
      <c r="AF26" s="328"/>
    </row>
    <row r="27" spans="1:237" s="278" customFormat="1" ht="12.6" customHeight="1">
      <c r="A27" s="299"/>
      <c r="B27" s="327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27"/>
      <c r="O27" s="327"/>
      <c r="P27" s="327"/>
      <c r="Q27" s="327"/>
      <c r="R27" s="327"/>
      <c r="S27" s="327"/>
      <c r="T27" s="327"/>
      <c r="U27" s="213"/>
      <c r="V27" s="327"/>
      <c r="W27" s="327"/>
      <c r="X27" s="327"/>
      <c r="Y27" s="327"/>
      <c r="Z27" s="327"/>
      <c r="AA27" s="327"/>
      <c r="AB27" s="327"/>
      <c r="AC27" s="334"/>
      <c r="AD27" s="188"/>
    </row>
    <row r="28" spans="1:237" s="266" customFormat="1" ht="23.45" customHeight="1">
      <c r="A28" s="332" t="s">
        <v>296</v>
      </c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  <c r="T28" s="333"/>
      <c r="U28" s="333"/>
      <c r="V28" s="333"/>
      <c r="W28" s="333"/>
      <c r="X28" s="333"/>
      <c r="Y28" s="333"/>
      <c r="Z28" s="333"/>
      <c r="AA28" s="333"/>
      <c r="AB28" s="333"/>
      <c r="AC28" s="332"/>
      <c r="AD28" s="335"/>
      <c r="AE28" s="389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332"/>
      <c r="AY28" s="332"/>
      <c r="AZ28" s="332"/>
      <c r="BA28" s="332"/>
      <c r="BB28" s="332"/>
      <c r="BC28" s="332"/>
      <c r="BD28" s="332"/>
      <c r="BE28" s="332"/>
      <c r="BF28" s="332"/>
      <c r="BG28" s="332"/>
      <c r="BH28" s="332"/>
      <c r="BI28" s="332"/>
      <c r="BJ28" s="332"/>
      <c r="BK28" s="332"/>
      <c r="BL28" s="332"/>
      <c r="BM28" s="332"/>
      <c r="BN28" s="332"/>
      <c r="BO28" s="332"/>
      <c r="BP28" s="332"/>
      <c r="BQ28" s="332"/>
      <c r="BR28" s="332"/>
      <c r="BS28" s="332"/>
      <c r="BT28" s="332"/>
      <c r="BU28" s="332"/>
      <c r="BV28" s="332"/>
      <c r="BW28" s="332"/>
      <c r="BX28" s="332"/>
      <c r="BY28" s="332"/>
      <c r="BZ28" s="332"/>
      <c r="CA28" s="332"/>
      <c r="CB28" s="332"/>
      <c r="CC28" s="332"/>
      <c r="CD28" s="332"/>
      <c r="CE28" s="332"/>
      <c r="CF28" s="332"/>
      <c r="CG28" s="332"/>
      <c r="CH28" s="332"/>
      <c r="CI28" s="332"/>
      <c r="CJ28" s="332"/>
      <c r="CK28" s="332"/>
      <c r="CL28" s="332"/>
      <c r="CM28" s="332"/>
      <c r="CN28" s="332"/>
      <c r="CO28" s="332"/>
      <c r="CP28" s="332"/>
      <c r="CQ28" s="332"/>
      <c r="CR28" s="332"/>
      <c r="CS28" s="332"/>
      <c r="CT28" s="332"/>
      <c r="CU28" s="332"/>
      <c r="CV28" s="332"/>
      <c r="CW28" s="332"/>
      <c r="CX28" s="332"/>
      <c r="CY28" s="332"/>
      <c r="CZ28" s="332"/>
      <c r="DA28" s="332"/>
      <c r="DB28" s="332"/>
      <c r="DC28" s="332"/>
      <c r="DD28" s="332"/>
      <c r="DE28" s="332"/>
      <c r="DF28" s="332"/>
      <c r="DG28" s="332"/>
      <c r="DH28" s="332"/>
      <c r="DI28" s="332"/>
      <c r="DJ28" s="332"/>
      <c r="DK28" s="332"/>
      <c r="DL28" s="332"/>
      <c r="DM28" s="332"/>
      <c r="DN28" s="332"/>
      <c r="DO28" s="332"/>
      <c r="DP28" s="332"/>
      <c r="DQ28" s="332"/>
      <c r="DR28" s="332"/>
      <c r="DS28" s="332"/>
      <c r="DT28" s="332"/>
      <c r="DU28" s="332"/>
      <c r="DV28" s="332"/>
      <c r="DW28" s="332"/>
      <c r="DX28" s="332"/>
      <c r="DY28" s="332"/>
      <c r="DZ28" s="332"/>
      <c r="EA28" s="332"/>
      <c r="EB28" s="332"/>
      <c r="EC28" s="332"/>
      <c r="ED28" s="332"/>
      <c r="EE28" s="332"/>
      <c r="EF28" s="332"/>
      <c r="EG28" s="332"/>
      <c r="EH28" s="332"/>
      <c r="EI28" s="332"/>
      <c r="EJ28" s="332"/>
      <c r="EK28" s="332"/>
      <c r="EL28" s="332"/>
      <c r="EM28" s="332"/>
      <c r="EN28" s="332"/>
      <c r="EO28" s="332"/>
      <c r="EP28" s="332"/>
      <c r="EQ28" s="332"/>
      <c r="ER28" s="332"/>
      <c r="ES28" s="332"/>
      <c r="ET28" s="332"/>
      <c r="EU28" s="332"/>
      <c r="EV28" s="332"/>
      <c r="EW28" s="332"/>
      <c r="EX28" s="332"/>
      <c r="EY28" s="332"/>
      <c r="EZ28" s="332"/>
      <c r="FA28" s="332"/>
      <c r="FB28" s="332"/>
      <c r="FC28" s="332"/>
      <c r="FD28" s="332"/>
      <c r="FE28" s="332"/>
      <c r="FF28" s="332"/>
      <c r="FG28" s="332"/>
      <c r="FH28" s="332"/>
      <c r="FI28" s="332"/>
      <c r="FJ28" s="332"/>
      <c r="FK28" s="332"/>
      <c r="FL28" s="332"/>
      <c r="FM28" s="332"/>
      <c r="FN28" s="332"/>
      <c r="FO28" s="332"/>
      <c r="FP28" s="332"/>
      <c r="FQ28" s="332"/>
      <c r="FR28" s="332"/>
      <c r="FS28" s="332"/>
      <c r="FT28" s="332"/>
      <c r="FU28" s="332"/>
      <c r="FV28" s="332"/>
      <c r="FW28" s="332"/>
      <c r="FX28" s="332"/>
      <c r="FY28" s="332"/>
      <c r="FZ28" s="332"/>
      <c r="GA28" s="332"/>
      <c r="GB28" s="332"/>
      <c r="GC28" s="332"/>
      <c r="GD28" s="332"/>
      <c r="GE28" s="332"/>
      <c r="GF28" s="332"/>
      <c r="GG28" s="332"/>
      <c r="GH28" s="332"/>
      <c r="GI28" s="332"/>
      <c r="GJ28" s="332"/>
      <c r="GK28" s="332"/>
      <c r="GL28" s="332"/>
      <c r="GM28" s="332"/>
      <c r="GN28" s="332"/>
      <c r="GO28" s="332"/>
      <c r="GP28" s="332"/>
      <c r="GQ28" s="332"/>
      <c r="GR28" s="332"/>
      <c r="GS28" s="332"/>
      <c r="GT28" s="332"/>
      <c r="GU28" s="332"/>
      <c r="GV28" s="332"/>
      <c r="GW28" s="332"/>
      <c r="GX28" s="332"/>
      <c r="GY28" s="332"/>
      <c r="GZ28" s="332"/>
      <c r="HA28" s="332"/>
      <c r="HB28" s="332"/>
      <c r="HC28" s="332"/>
      <c r="HD28" s="332"/>
      <c r="HE28" s="332"/>
      <c r="HF28" s="332"/>
      <c r="HG28" s="332"/>
      <c r="HH28" s="332"/>
      <c r="HI28" s="332"/>
      <c r="HJ28" s="332"/>
      <c r="HK28" s="332"/>
      <c r="HL28" s="332"/>
      <c r="HM28" s="332"/>
      <c r="HN28" s="332"/>
      <c r="HO28" s="332"/>
      <c r="HP28" s="332"/>
      <c r="HQ28" s="332"/>
      <c r="HR28" s="332"/>
      <c r="HS28" s="332"/>
      <c r="HT28" s="332"/>
      <c r="HU28" s="332"/>
      <c r="HV28" s="332"/>
      <c r="HW28" s="332"/>
      <c r="HX28" s="332"/>
      <c r="HY28" s="332"/>
      <c r="HZ28" s="332"/>
      <c r="IA28" s="332"/>
      <c r="IB28" s="332"/>
      <c r="IC28" s="332"/>
    </row>
    <row r="29" spans="1:237" s="266" customFormat="1" ht="23.45" customHeight="1">
      <c r="A29" s="266" t="s">
        <v>254</v>
      </c>
      <c r="B29" s="213"/>
      <c r="C29" s="213"/>
      <c r="D29" s="213">
        <v>0</v>
      </c>
      <c r="E29" s="190"/>
      <c r="F29" s="213">
        <v>0</v>
      </c>
      <c r="G29" s="188"/>
      <c r="H29" s="213">
        <v>0</v>
      </c>
      <c r="I29" s="213"/>
      <c r="J29" s="213">
        <v>0</v>
      </c>
      <c r="K29" s="188"/>
      <c r="L29" s="213">
        <v>0</v>
      </c>
      <c r="M29" s="213"/>
      <c r="N29" s="213">
        <v>0</v>
      </c>
      <c r="O29" s="213"/>
      <c r="P29" s="51">
        <f>'PL 8-9 6M'!E58</f>
        <v>29446</v>
      </c>
      <c r="Q29" s="328"/>
      <c r="R29" s="213">
        <v>0</v>
      </c>
      <c r="S29" s="188"/>
      <c r="T29" s="213">
        <v>0</v>
      </c>
      <c r="U29" s="221"/>
      <c r="V29" s="384">
        <f>SUM(T29:U29)</f>
        <v>0</v>
      </c>
      <c r="W29" s="271"/>
      <c r="X29" s="232">
        <f>SUM(D29:S29,V29)</f>
        <v>29446</v>
      </c>
      <c r="Y29" s="271"/>
      <c r="Z29" s="232">
        <f>'PL 8-9 6M'!E59</f>
        <v>-975</v>
      </c>
      <c r="AA29" s="221"/>
      <c r="AB29" s="201">
        <f>X29+Z29</f>
        <v>28471</v>
      </c>
      <c r="AC29" s="285"/>
      <c r="AF29" s="326"/>
    </row>
    <row r="30" spans="1:237" s="332" customFormat="1" ht="23.45" customHeight="1">
      <c r="A30" s="266" t="s">
        <v>252</v>
      </c>
      <c r="B30" s="188"/>
      <c r="C30" s="188"/>
      <c r="D30" s="222">
        <v>0</v>
      </c>
      <c r="E30" s="190"/>
      <c r="F30" s="222">
        <v>0</v>
      </c>
      <c r="G30" s="188"/>
      <c r="H30" s="222">
        <v>0</v>
      </c>
      <c r="I30" s="213"/>
      <c r="J30" s="222">
        <v>0</v>
      </c>
      <c r="K30" s="188"/>
      <c r="L30" s="222">
        <v>0</v>
      </c>
      <c r="M30" s="188"/>
      <c r="N30" s="222">
        <v>0</v>
      </c>
      <c r="O30" s="188">
        <v>0</v>
      </c>
      <c r="P30" s="187">
        <v>0</v>
      </c>
      <c r="Q30" s="334"/>
      <c r="R30" s="222">
        <v>0</v>
      </c>
      <c r="S30" s="188"/>
      <c r="T30" s="234">
        <f>'PL 8-9 6M'!E54</f>
        <v>-23699</v>
      </c>
      <c r="U30" s="334"/>
      <c r="V30" s="51">
        <f>SUM(T30:U30)</f>
        <v>-23699</v>
      </c>
      <c r="W30" s="334"/>
      <c r="X30" s="232">
        <f>SUM(D30:S30,V30)</f>
        <v>-23699</v>
      </c>
      <c r="Y30" s="326"/>
      <c r="Z30" s="188">
        <v>0</v>
      </c>
      <c r="AA30" s="382"/>
      <c r="AB30" s="201">
        <f>X30+Z30</f>
        <v>-23699</v>
      </c>
      <c r="AC30" s="285"/>
      <c r="AD30" s="271"/>
      <c r="AE30" s="271"/>
      <c r="AF30" s="266"/>
      <c r="AG30" s="266"/>
      <c r="AH30" s="266"/>
      <c r="AI30" s="266"/>
      <c r="AJ30" s="266"/>
      <c r="AK30" s="266"/>
      <c r="AL30" s="266"/>
      <c r="AM30" s="266"/>
      <c r="AN30" s="266"/>
      <c r="AO30" s="266"/>
      <c r="AP30" s="266"/>
      <c r="AQ30" s="266"/>
      <c r="AR30" s="266"/>
      <c r="AS30" s="266"/>
      <c r="AT30" s="266"/>
      <c r="AU30" s="266"/>
      <c r="AV30" s="266"/>
      <c r="AW30" s="266"/>
      <c r="AX30" s="266"/>
      <c r="AY30" s="266"/>
      <c r="AZ30" s="266"/>
      <c r="BA30" s="266"/>
      <c r="BB30" s="266"/>
      <c r="BC30" s="266"/>
      <c r="BD30" s="266"/>
      <c r="BE30" s="266"/>
      <c r="BF30" s="266"/>
      <c r="BG30" s="266"/>
      <c r="BH30" s="266"/>
      <c r="BI30" s="266"/>
      <c r="BJ30" s="266"/>
      <c r="BK30" s="266"/>
      <c r="BL30" s="266"/>
      <c r="BM30" s="266"/>
      <c r="BN30" s="266"/>
      <c r="BO30" s="266"/>
      <c r="BP30" s="266"/>
      <c r="BQ30" s="266"/>
      <c r="BR30" s="266"/>
      <c r="BS30" s="266"/>
      <c r="BT30" s="266"/>
      <c r="BU30" s="266"/>
      <c r="BV30" s="266"/>
      <c r="BW30" s="266"/>
      <c r="BX30" s="266"/>
      <c r="BY30" s="266"/>
      <c r="BZ30" s="266"/>
      <c r="CA30" s="266"/>
      <c r="CB30" s="266"/>
      <c r="CC30" s="266"/>
      <c r="CD30" s="266"/>
      <c r="CE30" s="266"/>
      <c r="CF30" s="266"/>
      <c r="CG30" s="266"/>
      <c r="CH30" s="266"/>
      <c r="CI30" s="266"/>
      <c r="CJ30" s="266"/>
      <c r="CK30" s="266"/>
      <c r="CL30" s="266"/>
      <c r="CM30" s="266"/>
      <c r="CN30" s="266"/>
      <c r="CO30" s="266"/>
      <c r="CP30" s="266"/>
      <c r="CQ30" s="266"/>
      <c r="CR30" s="266"/>
      <c r="CS30" s="266"/>
      <c r="CT30" s="266"/>
      <c r="CU30" s="266"/>
      <c r="CV30" s="266"/>
      <c r="CW30" s="266"/>
      <c r="CX30" s="266"/>
      <c r="CY30" s="266"/>
      <c r="CZ30" s="266"/>
      <c r="DA30" s="266"/>
      <c r="DB30" s="266"/>
      <c r="DC30" s="266"/>
      <c r="DD30" s="266"/>
      <c r="DE30" s="266"/>
      <c r="DF30" s="266"/>
      <c r="DG30" s="266"/>
      <c r="DH30" s="266"/>
      <c r="DI30" s="266"/>
      <c r="DJ30" s="266"/>
      <c r="DK30" s="266"/>
      <c r="DL30" s="266"/>
      <c r="DM30" s="266"/>
      <c r="DN30" s="266"/>
      <c r="DO30" s="266"/>
      <c r="DP30" s="266"/>
      <c r="DQ30" s="266"/>
      <c r="DR30" s="266"/>
      <c r="DS30" s="266"/>
      <c r="DT30" s="266"/>
      <c r="DU30" s="266"/>
      <c r="DV30" s="266"/>
      <c r="DW30" s="266"/>
      <c r="DX30" s="266"/>
      <c r="DY30" s="266"/>
      <c r="DZ30" s="266"/>
      <c r="EA30" s="266"/>
      <c r="EB30" s="266"/>
      <c r="EC30" s="266"/>
      <c r="ED30" s="266"/>
      <c r="EE30" s="266"/>
      <c r="EF30" s="266"/>
      <c r="EG30" s="266"/>
      <c r="EH30" s="266"/>
      <c r="EI30" s="266"/>
      <c r="EJ30" s="266"/>
      <c r="EK30" s="266"/>
      <c r="EL30" s="266"/>
      <c r="EM30" s="266"/>
      <c r="EN30" s="266"/>
      <c r="EO30" s="266"/>
      <c r="EP30" s="266"/>
      <c r="EQ30" s="266"/>
      <c r="ER30" s="266"/>
      <c r="ES30" s="266"/>
      <c r="ET30" s="266"/>
      <c r="EU30" s="266"/>
      <c r="EV30" s="266"/>
      <c r="EW30" s="266"/>
      <c r="EX30" s="266"/>
      <c r="EY30" s="266"/>
      <c r="EZ30" s="266"/>
      <c r="FA30" s="266"/>
      <c r="FB30" s="266"/>
      <c r="FC30" s="266"/>
      <c r="FD30" s="266"/>
      <c r="FE30" s="266"/>
      <c r="FF30" s="266"/>
      <c r="FG30" s="266"/>
      <c r="FH30" s="266"/>
      <c r="FI30" s="266"/>
      <c r="FJ30" s="266"/>
      <c r="FK30" s="266"/>
      <c r="FL30" s="266"/>
      <c r="FM30" s="266"/>
      <c r="FN30" s="266"/>
      <c r="FO30" s="266"/>
      <c r="FP30" s="266"/>
      <c r="FQ30" s="266"/>
      <c r="FR30" s="266"/>
      <c r="FS30" s="266"/>
      <c r="FT30" s="266"/>
      <c r="FU30" s="266"/>
      <c r="FV30" s="266"/>
      <c r="FW30" s="266"/>
      <c r="FX30" s="266"/>
      <c r="FY30" s="266"/>
      <c r="FZ30" s="266"/>
      <c r="GA30" s="266"/>
      <c r="GB30" s="266"/>
      <c r="GC30" s="266"/>
      <c r="GD30" s="266"/>
      <c r="GE30" s="266"/>
      <c r="GF30" s="266"/>
      <c r="GG30" s="266"/>
      <c r="GH30" s="266"/>
      <c r="GI30" s="266"/>
      <c r="GJ30" s="266"/>
      <c r="GK30" s="266"/>
      <c r="GL30" s="266"/>
      <c r="GM30" s="266"/>
      <c r="GN30" s="266"/>
      <c r="GO30" s="266"/>
      <c r="GP30" s="266"/>
      <c r="GQ30" s="266"/>
      <c r="GR30" s="266"/>
      <c r="GS30" s="266"/>
      <c r="GT30" s="266"/>
      <c r="GU30" s="266"/>
      <c r="GV30" s="266"/>
      <c r="GW30" s="266"/>
      <c r="GX30" s="266"/>
      <c r="GY30" s="266"/>
      <c r="GZ30" s="266"/>
      <c r="HA30" s="266"/>
      <c r="HB30" s="266"/>
      <c r="HC30" s="266"/>
      <c r="HD30" s="266"/>
      <c r="HE30" s="266"/>
      <c r="HF30" s="266"/>
      <c r="HG30" s="266"/>
      <c r="HH30" s="266"/>
      <c r="HI30" s="266"/>
      <c r="HJ30" s="266"/>
      <c r="HK30" s="266"/>
      <c r="HL30" s="266"/>
      <c r="HM30" s="266"/>
      <c r="HN30" s="266"/>
      <c r="HO30" s="266"/>
      <c r="HP30" s="266"/>
      <c r="HQ30" s="266"/>
      <c r="HR30" s="266"/>
      <c r="HS30" s="266"/>
      <c r="HT30" s="266"/>
      <c r="HU30" s="266"/>
      <c r="HV30" s="266"/>
      <c r="HW30" s="266"/>
      <c r="HX30" s="266"/>
      <c r="HY30" s="266"/>
      <c r="HZ30" s="266"/>
      <c r="IA30" s="266"/>
      <c r="IB30" s="266"/>
      <c r="IC30" s="266"/>
    </row>
    <row r="31" spans="1:237" s="266" customFormat="1" ht="23.45" customHeight="1">
      <c r="A31" s="332" t="s">
        <v>297</v>
      </c>
      <c r="B31" s="209"/>
      <c r="C31" s="209"/>
      <c r="D31" s="200">
        <f>SUM(D29:D30)</f>
        <v>0</v>
      </c>
      <c r="E31" s="388"/>
      <c r="F31" s="200">
        <f>SUM(F29:F30)</f>
        <v>0</v>
      </c>
      <c r="G31" s="224"/>
      <c r="H31" s="200">
        <f>SUM(H29:H30)</f>
        <v>0</v>
      </c>
      <c r="I31" s="209"/>
      <c r="J31" s="200">
        <f>SUM(J29:J30)</f>
        <v>0</v>
      </c>
      <c r="K31" s="224"/>
      <c r="L31" s="200">
        <f>SUM(L29:L30)</f>
        <v>0</v>
      </c>
      <c r="M31" s="209"/>
      <c r="N31" s="200">
        <f>SUM(N29:N30)</f>
        <v>0</v>
      </c>
      <c r="O31" s="227">
        <v>0</v>
      </c>
      <c r="P31" s="200">
        <f>SUM(P29:P30)</f>
        <v>29446</v>
      </c>
      <c r="Q31" s="333"/>
      <c r="R31" s="200">
        <f>SUM(R29:R30)</f>
        <v>0</v>
      </c>
      <c r="S31" s="224"/>
      <c r="T31" s="200">
        <f>SUM(T29:T30)</f>
        <v>-23699</v>
      </c>
      <c r="U31" s="228"/>
      <c r="V31" s="200">
        <f>SUM(V29:V30)</f>
        <v>-23699</v>
      </c>
      <c r="W31" s="228"/>
      <c r="X31" s="200">
        <f>SUM(X29:X30)</f>
        <v>5747</v>
      </c>
      <c r="Y31" s="335"/>
      <c r="Z31" s="200">
        <f>SUM(Z29:Z30)</f>
        <v>-975</v>
      </c>
      <c r="AA31" s="226"/>
      <c r="AB31" s="200">
        <f>SUM(AB29:AB30)</f>
        <v>4772</v>
      </c>
      <c r="AC31" s="350"/>
      <c r="AD31" s="331"/>
      <c r="AE31" s="332"/>
      <c r="AF31" s="332"/>
      <c r="AG31" s="332"/>
      <c r="AH31" s="332"/>
      <c r="AI31" s="332"/>
      <c r="AJ31" s="332"/>
      <c r="AK31" s="332"/>
      <c r="AL31" s="332"/>
      <c r="AM31" s="332"/>
      <c r="AN31" s="332"/>
      <c r="AO31" s="332"/>
      <c r="AP31" s="332"/>
      <c r="AQ31" s="332"/>
      <c r="AR31" s="332"/>
      <c r="AS31" s="332"/>
      <c r="AT31" s="332"/>
      <c r="AU31" s="332"/>
      <c r="AV31" s="332"/>
      <c r="AW31" s="332"/>
      <c r="AX31" s="332"/>
      <c r="AY31" s="332"/>
      <c r="AZ31" s="332"/>
      <c r="BA31" s="332"/>
      <c r="BB31" s="332"/>
      <c r="BC31" s="332"/>
      <c r="BD31" s="332"/>
      <c r="BE31" s="332"/>
      <c r="BF31" s="332"/>
      <c r="BG31" s="332"/>
      <c r="BH31" s="332"/>
      <c r="BI31" s="332"/>
      <c r="BJ31" s="332"/>
      <c r="BK31" s="332"/>
      <c r="BL31" s="332"/>
      <c r="BM31" s="332"/>
      <c r="BN31" s="332"/>
      <c r="BO31" s="332"/>
      <c r="BP31" s="332"/>
      <c r="BQ31" s="332"/>
      <c r="BR31" s="332"/>
      <c r="BS31" s="332"/>
      <c r="BT31" s="332"/>
      <c r="BU31" s="332"/>
      <c r="BV31" s="332"/>
      <c r="BW31" s="332"/>
      <c r="BX31" s="332"/>
      <c r="BY31" s="332"/>
      <c r="BZ31" s="332"/>
      <c r="CA31" s="332"/>
      <c r="CB31" s="332"/>
      <c r="CC31" s="332"/>
      <c r="CD31" s="332"/>
      <c r="CE31" s="332"/>
      <c r="CF31" s="332"/>
      <c r="CG31" s="332"/>
      <c r="CH31" s="332"/>
      <c r="CI31" s="332"/>
      <c r="CJ31" s="332"/>
      <c r="CK31" s="332"/>
      <c r="CL31" s="332"/>
      <c r="CM31" s="332"/>
      <c r="CN31" s="332"/>
      <c r="CO31" s="332"/>
      <c r="CP31" s="332"/>
      <c r="CQ31" s="332"/>
      <c r="CR31" s="332"/>
      <c r="CS31" s="332"/>
      <c r="CT31" s="332"/>
      <c r="CU31" s="332"/>
      <c r="CV31" s="332"/>
      <c r="CW31" s="332"/>
      <c r="CX31" s="332"/>
      <c r="CY31" s="332"/>
      <c r="CZ31" s="332"/>
      <c r="DA31" s="332"/>
      <c r="DB31" s="332"/>
      <c r="DC31" s="332"/>
      <c r="DD31" s="332"/>
      <c r="DE31" s="332"/>
      <c r="DF31" s="332"/>
      <c r="DG31" s="332"/>
      <c r="DH31" s="332"/>
      <c r="DI31" s="332"/>
      <c r="DJ31" s="332"/>
      <c r="DK31" s="332"/>
      <c r="DL31" s="332"/>
      <c r="DM31" s="332"/>
      <c r="DN31" s="332"/>
      <c r="DO31" s="332"/>
      <c r="DP31" s="332"/>
      <c r="DQ31" s="332"/>
      <c r="DR31" s="332"/>
      <c r="DS31" s="332"/>
      <c r="DT31" s="332"/>
      <c r="DU31" s="332"/>
      <c r="DV31" s="332"/>
      <c r="DW31" s="332"/>
      <c r="DX31" s="332"/>
      <c r="DY31" s="332"/>
      <c r="DZ31" s="332"/>
      <c r="EA31" s="332"/>
      <c r="EB31" s="332"/>
      <c r="EC31" s="332"/>
      <c r="ED31" s="332"/>
      <c r="EE31" s="332"/>
      <c r="EF31" s="332"/>
      <c r="EG31" s="332"/>
      <c r="EH31" s="332"/>
      <c r="EI31" s="332"/>
      <c r="EJ31" s="332"/>
      <c r="EK31" s="332"/>
      <c r="EL31" s="332"/>
      <c r="EM31" s="332"/>
      <c r="EN31" s="332"/>
      <c r="EO31" s="332"/>
      <c r="EP31" s="332"/>
      <c r="EQ31" s="332"/>
      <c r="ER31" s="332"/>
      <c r="ES31" s="332"/>
      <c r="ET31" s="332"/>
      <c r="EU31" s="332"/>
      <c r="EV31" s="332"/>
      <c r="EW31" s="332"/>
      <c r="EX31" s="332"/>
      <c r="EY31" s="332"/>
      <c r="EZ31" s="332"/>
      <c r="FA31" s="332"/>
      <c r="FB31" s="332"/>
      <c r="FC31" s="332"/>
      <c r="FD31" s="332"/>
      <c r="FE31" s="332"/>
      <c r="FF31" s="332"/>
      <c r="FG31" s="332"/>
      <c r="FH31" s="332"/>
      <c r="FI31" s="332"/>
      <c r="FJ31" s="332"/>
      <c r="FK31" s="332"/>
      <c r="FL31" s="332"/>
      <c r="FM31" s="332"/>
      <c r="FN31" s="332"/>
      <c r="FO31" s="332"/>
      <c r="FP31" s="332"/>
      <c r="FQ31" s="332"/>
      <c r="FR31" s="332"/>
      <c r="FS31" s="332"/>
      <c r="FT31" s="332"/>
      <c r="FU31" s="332"/>
      <c r="FV31" s="332"/>
      <c r="FW31" s="332"/>
      <c r="FX31" s="332"/>
      <c r="FY31" s="332"/>
      <c r="FZ31" s="332"/>
      <c r="GA31" s="332"/>
      <c r="GB31" s="332"/>
      <c r="GC31" s="332"/>
      <c r="GD31" s="332"/>
      <c r="GE31" s="332"/>
      <c r="GF31" s="332"/>
      <c r="GG31" s="332"/>
      <c r="GH31" s="332"/>
      <c r="GI31" s="332"/>
      <c r="GJ31" s="332"/>
      <c r="GK31" s="332"/>
      <c r="GL31" s="332"/>
      <c r="GM31" s="332"/>
      <c r="GN31" s="332"/>
      <c r="GO31" s="332"/>
      <c r="GP31" s="332"/>
      <c r="GQ31" s="332"/>
      <c r="GR31" s="332"/>
      <c r="GS31" s="332"/>
      <c r="GT31" s="332"/>
      <c r="GU31" s="332"/>
      <c r="GV31" s="332"/>
      <c r="GW31" s="332"/>
      <c r="GX31" s="332"/>
      <c r="GY31" s="332"/>
      <c r="GZ31" s="332"/>
      <c r="HA31" s="332"/>
      <c r="HB31" s="332"/>
      <c r="HC31" s="332"/>
      <c r="HD31" s="332"/>
      <c r="HE31" s="332"/>
      <c r="HF31" s="332"/>
      <c r="HG31" s="332"/>
      <c r="HH31" s="332"/>
      <c r="HI31" s="332"/>
      <c r="HJ31" s="332"/>
      <c r="HK31" s="332"/>
      <c r="HL31" s="332"/>
      <c r="HM31" s="332"/>
      <c r="HN31" s="332"/>
      <c r="HO31" s="332"/>
      <c r="HP31" s="332"/>
      <c r="HQ31" s="332"/>
      <c r="HR31" s="332"/>
      <c r="HS31" s="332"/>
      <c r="HT31" s="332"/>
      <c r="HU31" s="332"/>
      <c r="HV31" s="332"/>
      <c r="HW31" s="332"/>
      <c r="HX31" s="332"/>
      <c r="HY31" s="332"/>
      <c r="HZ31" s="332"/>
      <c r="IA31" s="332"/>
      <c r="IB31" s="332"/>
      <c r="IC31" s="332"/>
    </row>
    <row r="32" spans="1:237" s="278" customFormat="1" ht="12.6" customHeight="1">
      <c r="A32" s="299"/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  <c r="P32" s="327"/>
      <c r="Q32" s="327"/>
      <c r="R32" s="327"/>
      <c r="S32" s="327"/>
      <c r="T32" s="327"/>
      <c r="U32" s="213"/>
      <c r="V32" s="327"/>
      <c r="W32" s="327"/>
      <c r="X32" s="327"/>
      <c r="Y32" s="327"/>
      <c r="Z32" s="327"/>
      <c r="AA32" s="327"/>
      <c r="AB32" s="327"/>
      <c r="AC32" s="334"/>
      <c r="AD32" s="188"/>
    </row>
    <row r="33" spans="1:237" s="266" customFormat="1" ht="23.45" customHeight="1" thickBot="1">
      <c r="A33" s="336" t="s">
        <v>313</v>
      </c>
      <c r="B33" s="327"/>
      <c r="C33" s="327"/>
      <c r="D33" s="337">
        <f>SUM(D14,D26,D31)</f>
        <v>587500</v>
      </c>
      <c r="E33" s="327"/>
      <c r="F33" s="337">
        <f>SUM(F14,F26,F31)</f>
        <v>724228</v>
      </c>
      <c r="G33" s="327"/>
      <c r="H33" s="337">
        <f>SUM(H14,H26,H31)</f>
        <v>3064</v>
      </c>
      <c r="I33" s="327"/>
      <c r="J33" s="390">
        <f>SUM(J14,J26,J31)</f>
        <v>0</v>
      </c>
      <c r="K33" s="327"/>
      <c r="L33" s="337">
        <f>SUM(L14,L26,L31)</f>
        <v>7500</v>
      </c>
      <c r="M33" s="327"/>
      <c r="N33" s="390">
        <f>SUM(N14,N26,N31)</f>
        <v>0</v>
      </c>
      <c r="O33" s="327"/>
      <c r="P33" s="337">
        <f>SUM(P14,P26,P31)</f>
        <v>89468</v>
      </c>
      <c r="Q33" s="327"/>
      <c r="R33" s="390">
        <f>SUM(R14,R26,R31)</f>
        <v>0</v>
      </c>
      <c r="S33" s="327"/>
      <c r="T33" s="337">
        <f>SUM(T14,T26,T31)</f>
        <v>-30515</v>
      </c>
      <c r="U33" s="228"/>
      <c r="V33" s="337">
        <f>SUM(V14,V26,V31)</f>
        <v>-30515</v>
      </c>
      <c r="W33" s="327"/>
      <c r="X33" s="337">
        <f>SUM(X14,X26,X31)</f>
        <v>1381245</v>
      </c>
      <c r="Y33" s="327"/>
      <c r="Z33" s="337">
        <f>SUM(Z14,Z26,Z31)</f>
        <v>63456</v>
      </c>
      <c r="AA33" s="327"/>
      <c r="AB33" s="337">
        <f>SUM(AB14,AB26,AB31)</f>
        <v>1444701</v>
      </c>
      <c r="AC33" s="235"/>
      <c r="AD33" s="272"/>
      <c r="AE33" s="272"/>
      <c r="AF33" s="272"/>
      <c r="AG33" s="272"/>
      <c r="AH33" s="272"/>
      <c r="AI33" s="272"/>
      <c r="AJ33" s="272"/>
      <c r="AK33" s="272"/>
      <c r="AL33" s="272"/>
      <c r="AM33" s="272"/>
      <c r="AN33" s="272"/>
      <c r="AO33" s="272"/>
      <c r="AP33" s="272"/>
      <c r="AQ33" s="272"/>
      <c r="AR33" s="272"/>
      <c r="AS33" s="272"/>
      <c r="AT33" s="272"/>
      <c r="AU33" s="272"/>
      <c r="AV33" s="272"/>
      <c r="AW33" s="272"/>
      <c r="AX33" s="272"/>
      <c r="AY33" s="272"/>
      <c r="AZ33" s="272"/>
      <c r="BA33" s="272"/>
      <c r="BB33" s="272"/>
      <c r="BC33" s="272"/>
      <c r="BD33" s="272"/>
      <c r="BE33" s="272"/>
      <c r="BF33" s="272"/>
      <c r="BG33" s="272"/>
      <c r="BH33" s="272"/>
      <c r="BI33" s="272"/>
      <c r="BJ33" s="272"/>
      <c r="BK33" s="272"/>
      <c r="BL33" s="272"/>
      <c r="BM33" s="272"/>
      <c r="BN33" s="272"/>
      <c r="BO33" s="272"/>
      <c r="BP33" s="272"/>
      <c r="BQ33" s="272"/>
      <c r="BR33" s="272"/>
      <c r="BS33" s="272"/>
      <c r="BT33" s="272"/>
      <c r="BU33" s="272"/>
      <c r="BV33" s="272"/>
      <c r="BW33" s="272"/>
      <c r="BX33" s="272"/>
      <c r="BY33" s="272"/>
      <c r="BZ33" s="272"/>
      <c r="CA33" s="272"/>
      <c r="CB33" s="272"/>
      <c r="CC33" s="272"/>
      <c r="CD33" s="272"/>
      <c r="CE33" s="272"/>
      <c r="CF33" s="272"/>
      <c r="CG33" s="272"/>
      <c r="CH33" s="272"/>
      <c r="CI33" s="272"/>
      <c r="CJ33" s="272"/>
      <c r="CK33" s="272"/>
      <c r="CL33" s="272"/>
      <c r="CM33" s="272"/>
      <c r="CN33" s="272"/>
      <c r="CO33" s="272"/>
      <c r="CP33" s="272"/>
      <c r="CQ33" s="272"/>
      <c r="CR33" s="272"/>
      <c r="CS33" s="272"/>
      <c r="CT33" s="272"/>
      <c r="CU33" s="272"/>
      <c r="CV33" s="272"/>
      <c r="CW33" s="272"/>
      <c r="CX33" s="272"/>
      <c r="CY33" s="272"/>
      <c r="CZ33" s="272"/>
      <c r="DA33" s="272"/>
      <c r="DB33" s="272"/>
      <c r="DC33" s="272"/>
      <c r="DD33" s="272"/>
      <c r="DE33" s="272"/>
      <c r="DF33" s="272"/>
      <c r="DG33" s="272"/>
      <c r="DH33" s="272"/>
      <c r="DI33" s="272"/>
      <c r="DJ33" s="272"/>
      <c r="DK33" s="272"/>
      <c r="DL33" s="272"/>
      <c r="DM33" s="272"/>
      <c r="DN33" s="272"/>
      <c r="DO33" s="272"/>
      <c r="DP33" s="272"/>
      <c r="DQ33" s="272"/>
      <c r="DR33" s="272"/>
      <c r="DS33" s="272"/>
      <c r="DT33" s="272"/>
      <c r="DU33" s="272"/>
      <c r="DV33" s="272"/>
      <c r="DW33" s="272"/>
      <c r="DX33" s="272"/>
      <c r="DY33" s="272"/>
      <c r="DZ33" s="272"/>
      <c r="EA33" s="272"/>
      <c r="EB33" s="272"/>
      <c r="EC33" s="272"/>
      <c r="ED33" s="272"/>
      <c r="EE33" s="272"/>
      <c r="EF33" s="272"/>
      <c r="EG33" s="272"/>
      <c r="EH33" s="272"/>
      <c r="EI33" s="272"/>
      <c r="EJ33" s="272"/>
      <c r="EK33" s="272"/>
      <c r="EL33" s="272"/>
      <c r="EM33" s="272"/>
      <c r="EN33" s="272"/>
      <c r="EO33" s="272"/>
      <c r="EP33" s="272"/>
      <c r="EQ33" s="272"/>
      <c r="ER33" s="272"/>
      <c r="ES33" s="272"/>
      <c r="ET33" s="272"/>
      <c r="EU33" s="272"/>
      <c r="EV33" s="272"/>
      <c r="EW33" s="272"/>
      <c r="EX33" s="272"/>
      <c r="EY33" s="272"/>
      <c r="EZ33" s="272"/>
      <c r="FA33" s="272"/>
      <c r="FB33" s="272"/>
      <c r="FC33" s="272"/>
      <c r="FD33" s="272"/>
      <c r="FE33" s="272"/>
      <c r="FF33" s="272"/>
      <c r="FG33" s="272"/>
      <c r="FH33" s="272"/>
      <c r="FI33" s="272"/>
      <c r="FJ33" s="272"/>
      <c r="FK33" s="272"/>
      <c r="FL33" s="272"/>
      <c r="FM33" s="272"/>
      <c r="FN33" s="272"/>
      <c r="FO33" s="272"/>
      <c r="FP33" s="272"/>
      <c r="FQ33" s="272"/>
      <c r="FR33" s="272"/>
      <c r="FS33" s="272"/>
      <c r="FT33" s="272"/>
      <c r="FU33" s="272"/>
      <c r="FV33" s="272"/>
      <c r="FW33" s="272"/>
      <c r="FX33" s="272"/>
      <c r="FY33" s="272"/>
      <c r="FZ33" s="272"/>
      <c r="GA33" s="272"/>
      <c r="GB33" s="272"/>
      <c r="GC33" s="272"/>
      <c r="GD33" s="272"/>
      <c r="GE33" s="272"/>
      <c r="GF33" s="272"/>
      <c r="GG33" s="272"/>
      <c r="GH33" s="272"/>
      <c r="GI33" s="272"/>
      <c r="GJ33" s="272"/>
      <c r="GK33" s="272"/>
      <c r="GL33" s="272"/>
      <c r="GM33" s="272"/>
      <c r="GN33" s="272"/>
      <c r="GO33" s="272"/>
      <c r="GP33" s="272"/>
      <c r="GQ33" s="272"/>
      <c r="GR33" s="272"/>
      <c r="GS33" s="272"/>
      <c r="GT33" s="272"/>
      <c r="GU33" s="272"/>
      <c r="GV33" s="272"/>
      <c r="GW33" s="272"/>
      <c r="GX33" s="272"/>
      <c r="GY33" s="272"/>
      <c r="GZ33" s="272"/>
      <c r="HA33" s="272"/>
      <c r="HB33" s="272"/>
      <c r="HC33" s="272"/>
      <c r="HD33" s="272"/>
      <c r="HE33" s="272"/>
      <c r="HF33" s="272"/>
      <c r="HG33" s="272"/>
      <c r="HH33" s="272"/>
      <c r="HI33" s="272"/>
      <c r="HJ33" s="272"/>
      <c r="HK33" s="272"/>
      <c r="HL33" s="272"/>
      <c r="HM33" s="272"/>
      <c r="HN33" s="272"/>
      <c r="HO33" s="272"/>
      <c r="HP33" s="272"/>
      <c r="HQ33" s="272"/>
      <c r="HR33" s="272"/>
      <c r="HS33" s="272"/>
      <c r="HT33" s="272"/>
      <c r="HU33" s="272"/>
      <c r="HV33" s="272"/>
      <c r="HW33" s="272"/>
      <c r="HX33" s="272"/>
      <c r="HY33" s="272"/>
      <c r="HZ33" s="272"/>
      <c r="IA33" s="272"/>
      <c r="IB33" s="272"/>
      <c r="IC33" s="272"/>
    </row>
    <row r="34" spans="1:237" ht="21.6" customHeight="1" thickTop="1">
      <c r="P34" s="338"/>
      <c r="T34" s="338"/>
      <c r="V34" s="338"/>
      <c r="X34" s="338"/>
      <c r="Z34" s="338"/>
      <c r="AB34" s="338"/>
      <c r="AE34" s="339"/>
    </row>
    <row r="35" spans="1:237" ht="21.6" customHeight="1">
      <c r="D35" s="339"/>
      <c r="F35" s="339"/>
      <c r="H35" s="339"/>
      <c r="I35" s="339"/>
      <c r="J35" s="339"/>
      <c r="L35" s="339"/>
      <c r="N35" s="339"/>
      <c r="P35" s="274"/>
      <c r="R35" s="339"/>
      <c r="T35" s="338"/>
      <c r="V35" s="338"/>
      <c r="X35" s="274"/>
      <c r="Z35" s="274"/>
      <c r="AB35" s="391"/>
      <c r="AE35" s="339"/>
    </row>
    <row r="36" spans="1:237" ht="21.6" customHeight="1">
      <c r="B36" s="339"/>
      <c r="C36" s="339"/>
      <c r="D36" s="339"/>
      <c r="F36" s="339"/>
      <c r="H36" s="339"/>
      <c r="I36" s="339"/>
      <c r="L36" s="339"/>
      <c r="M36" s="339"/>
      <c r="N36" s="339"/>
      <c r="P36" s="338"/>
      <c r="T36" s="338"/>
      <c r="V36" s="338"/>
      <c r="X36" s="338"/>
      <c r="Z36" s="338"/>
      <c r="AB36" s="338"/>
      <c r="AC36" s="230"/>
      <c r="AE36" s="339"/>
    </row>
    <row r="37" spans="1:237" ht="21.6" customHeight="1">
      <c r="D37" s="339"/>
      <c r="F37" s="339"/>
      <c r="H37" s="339"/>
      <c r="I37" s="339"/>
      <c r="J37" s="339"/>
      <c r="L37" s="339"/>
      <c r="N37" s="339"/>
      <c r="P37" s="339"/>
      <c r="R37" s="339"/>
      <c r="X37" s="339"/>
      <c r="Z37" s="339"/>
      <c r="AB37" s="339"/>
      <c r="AC37" s="392"/>
      <c r="AE37" s="339"/>
      <c r="AF37" s="393"/>
    </row>
    <row r="38" spans="1:237" ht="21.6" customHeight="1">
      <c r="D38" s="230"/>
      <c r="E38" s="274"/>
      <c r="F38" s="230"/>
      <c r="G38" s="230"/>
      <c r="H38" s="230"/>
      <c r="I38" s="230"/>
      <c r="J38" s="274"/>
      <c r="K38" s="230"/>
      <c r="L38" s="230"/>
      <c r="M38" s="230"/>
      <c r="N38" s="230"/>
      <c r="O38" s="229"/>
      <c r="P38" s="230"/>
      <c r="Q38" s="229"/>
      <c r="R38" s="230"/>
      <c r="S38" s="230"/>
      <c r="T38" s="230"/>
      <c r="U38" s="229"/>
      <c r="V38" s="230"/>
      <c r="W38" s="229"/>
      <c r="X38" s="230"/>
      <c r="Y38" s="229"/>
      <c r="Z38" s="230"/>
      <c r="AA38" s="229"/>
      <c r="AB38" s="230"/>
      <c r="AC38" s="394"/>
      <c r="AE38" s="393"/>
    </row>
    <row r="39" spans="1:237" ht="21.6" customHeight="1">
      <c r="P39" s="395"/>
    </row>
    <row r="40" spans="1:237" ht="21.6" customHeight="1">
      <c r="P40" s="396"/>
    </row>
    <row r="41" spans="1:237" ht="21.6" customHeight="1">
      <c r="N41" s="230"/>
      <c r="P41" s="396"/>
      <c r="T41" s="274"/>
    </row>
    <row r="42" spans="1:237" ht="21.6" customHeight="1">
      <c r="N42" s="230"/>
      <c r="P42" s="395"/>
    </row>
    <row r="43" spans="1:237" ht="21.6" customHeight="1">
      <c r="N43" s="230"/>
      <c r="P43" s="229"/>
    </row>
    <row r="44" spans="1:237" ht="21.6" customHeight="1">
      <c r="N44" s="230"/>
      <c r="P44" s="229"/>
    </row>
    <row r="45" spans="1:237" ht="21.6" customHeight="1">
      <c r="N45" s="230"/>
    </row>
    <row r="56" spans="17:17" ht="21.6" customHeight="1">
      <c r="Q56" s="323">
        <f>D56-H56</f>
        <v>0</v>
      </c>
    </row>
    <row r="84" spans="4:4" ht="21.6" customHeight="1">
      <c r="D84" s="323">
        <v>750000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12:AB12"/>
    <mergeCell ref="Z1:AB1"/>
    <mergeCell ref="Z2:AB2"/>
    <mergeCell ref="D4:AB4"/>
    <mergeCell ref="L5:P5"/>
    <mergeCell ref="T5:W5"/>
  </mergeCells>
  <pageMargins left="0.7" right="0.5" top="0.48" bottom="0.5" header="0.5" footer="0.5"/>
  <pageSetup paperSize="9" scale="51" firstPageNumber="10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BBB9-44E9-439A-9B76-912E3E7A87C1}">
  <sheetPr>
    <tabColor rgb="FF002060"/>
  </sheetPr>
  <dimension ref="A1:HT110"/>
  <sheetViews>
    <sheetView view="pageBreakPreview" zoomScale="70" zoomScaleNormal="74" zoomScaleSheetLayoutView="70" workbookViewId="0">
      <selection activeCell="P8" sqref="P8"/>
    </sheetView>
  </sheetViews>
  <sheetFormatPr defaultColWidth="9.140625" defaultRowHeight="21.6" customHeight="1"/>
  <cols>
    <col min="1" max="1" width="53" style="323" customWidth="1"/>
    <col min="2" max="2" width="10.42578125" style="323" customWidth="1"/>
    <col min="3" max="3" width="0.85546875" style="323" customWidth="1"/>
    <col min="4" max="4" width="16.42578125" style="323" customWidth="1"/>
    <col min="5" max="5" width="0.85546875" style="323" customWidth="1"/>
    <col min="6" max="6" width="16.7109375" style="323" customWidth="1"/>
    <col min="7" max="7" width="0.85546875" style="323" customWidth="1"/>
    <col min="8" max="8" width="18.85546875" style="323" customWidth="1"/>
    <col min="9" max="9" width="1" style="323" customWidth="1"/>
    <col min="10" max="10" width="15.85546875" style="323" customWidth="1"/>
    <col min="11" max="11" width="0.85546875" style="323" customWidth="1"/>
    <col min="12" max="12" width="14.7109375" style="323" customWidth="1"/>
    <col min="13" max="13" width="1" style="323" customWidth="1"/>
    <col min="14" max="14" width="16" style="323" customWidth="1"/>
    <col min="15" max="15" width="0.85546875" style="323" customWidth="1"/>
    <col min="16" max="16" width="16" style="323" customWidth="1"/>
    <col min="17" max="17" width="1" style="323" customWidth="1"/>
    <col min="18" max="18" width="22.42578125" style="323" customWidth="1"/>
    <col min="19" max="19" width="0.85546875" style="323" customWidth="1"/>
    <col min="20" max="20" width="19.5703125" style="323" customWidth="1"/>
    <col min="21" max="21" width="0.85546875" style="323" customWidth="1"/>
    <col min="22" max="22" width="19.140625" style="323" customWidth="1"/>
    <col min="23" max="23" width="1" style="323" customWidth="1"/>
    <col min="24" max="24" width="18" style="323" customWidth="1"/>
    <col min="25" max="25" width="1" style="323" customWidth="1"/>
    <col min="26" max="26" width="14.140625" style="323" customWidth="1"/>
    <col min="27" max="27" width="1" style="323" customWidth="1"/>
    <col min="28" max="28" width="16.85546875" style="323" customWidth="1"/>
    <col min="29" max="29" width="9.140625" style="323"/>
    <col min="30" max="30" width="18.140625" style="323" customWidth="1"/>
    <col min="31" max="31" width="9.5703125" style="323" bestFit="1" customWidth="1"/>
    <col min="32" max="16384" width="9.140625" style="323"/>
  </cols>
  <sheetData>
    <row r="1" spans="1:31" ht="23.45" customHeight="1">
      <c r="A1" s="276" t="s">
        <v>260</v>
      </c>
      <c r="B1" s="322"/>
      <c r="C1" s="290"/>
      <c r="D1" s="322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417"/>
      <c r="AA1" s="417"/>
      <c r="AB1" s="417"/>
    </row>
    <row r="2" spans="1:31" ht="23.45" customHeight="1">
      <c r="A2" s="322" t="s">
        <v>298</v>
      </c>
      <c r="B2" s="322"/>
      <c r="C2" s="322"/>
      <c r="D2" s="322"/>
      <c r="E2" s="322"/>
      <c r="F2" s="322"/>
      <c r="G2" s="322"/>
      <c r="H2" s="290"/>
      <c r="I2" s="290"/>
      <c r="J2" s="290"/>
      <c r="K2" s="290"/>
      <c r="L2" s="290"/>
      <c r="M2" s="290"/>
      <c r="N2" s="290"/>
      <c r="O2" s="322"/>
      <c r="P2" s="322"/>
      <c r="Q2" s="290"/>
      <c r="R2" s="290"/>
      <c r="S2" s="290"/>
      <c r="T2" s="290"/>
      <c r="U2" s="290"/>
      <c r="V2" s="290"/>
      <c r="W2" s="290"/>
      <c r="X2" s="290"/>
      <c r="Y2" s="290"/>
      <c r="Z2" s="418"/>
      <c r="AA2" s="418"/>
      <c r="AB2" s="418"/>
    </row>
    <row r="3" spans="1:31" s="325" customFormat="1" ht="23.45" customHeight="1">
      <c r="A3" s="277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290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</row>
    <row r="4" spans="1:31" s="278" customFormat="1" ht="23.45" customHeight="1">
      <c r="A4" s="277"/>
      <c r="B4" s="277"/>
      <c r="C4" s="277"/>
      <c r="D4" s="413" t="s">
        <v>120</v>
      </c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</row>
    <row r="5" spans="1:31" s="278" customFormat="1" ht="23.45" customHeight="1">
      <c r="A5" s="277"/>
      <c r="B5" s="277"/>
      <c r="D5" s="277"/>
      <c r="J5" s="419" t="s">
        <v>146</v>
      </c>
      <c r="K5" s="419"/>
      <c r="L5" s="419"/>
      <c r="M5" s="419"/>
      <c r="N5" s="419"/>
      <c r="Q5" s="266"/>
      <c r="R5" s="419" t="s">
        <v>110</v>
      </c>
      <c r="S5" s="419"/>
      <c r="T5" s="419"/>
      <c r="U5" s="419"/>
      <c r="V5" s="419"/>
      <c r="W5" s="266"/>
      <c r="X5" s="266"/>
    </row>
    <row r="6" spans="1:31" s="278" customFormat="1" ht="23.45" customHeight="1">
      <c r="A6" s="277"/>
      <c r="B6" s="277"/>
      <c r="D6" s="277"/>
      <c r="Q6" s="266"/>
      <c r="R6" s="278" t="s">
        <v>293</v>
      </c>
      <c r="W6" s="266"/>
      <c r="X6" s="266"/>
    </row>
    <row r="7" spans="1:31" s="278" customFormat="1" ht="23.45" customHeight="1">
      <c r="A7" s="277"/>
      <c r="B7" s="277"/>
      <c r="D7" s="277"/>
      <c r="Q7" s="266"/>
      <c r="R7" s="278" t="s">
        <v>147</v>
      </c>
      <c r="W7" s="266"/>
      <c r="X7" s="266"/>
    </row>
    <row r="8" spans="1:31" s="278" customFormat="1" ht="23.45" customHeight="1">
      <c r="R8" s="278" t="s">
        <v>148</v>
      </c>
      <c r="T8" s="278" t="s">
        <v>335</v>
      </c>
    </row>
    <row r="9" spans="1:31" s="278" customFormat="1" ht="23.45" customHeight="1">
      <c r="H9" s="278" t="s">
        <v>121</v>
      </c>
      <c r="R9" s="278" t="s">
        <v>149</v>
      </c>
      <c r="T9" s="278" t="s">
        <v>138</v>
      </c>
      <c r="V9" s="278" t="s">
        <v>123</v>
      </c>
      <c r="Z9" s="278" t="s">
        <v>124</v>
      </c>
    </row>
    <row r="10" spans="1:31" s="278" customFormat="1" ht="23.45" customHeight="1">
      <c r="D10" s="278" t="s">
        <v>150</v>
      </c>
      <c r="F10" s="278" t="s">
        <v>125</v>
      </c>
      <c r="H10" s="278" t="s">
        <v>126</v>
      </c>
      <c r="J10" s="278" t="s">
        <v>127</v>
      </c>
      <c r="L10" s="278" t="s">
        <v>128</v>
      </c>
      <c r="R10" s="278" t="s">
        <v>129</v>
      </c>
      <c r="T10" s="278" t="s">
        <v>284</v>
      </c>
      <c r="V10" s="278" t="s">
        <v>130</v>
      </c>
      <c r="X10" s="278" t="s">
        <v>131</v>
      </c>
      <c r="Z10" s="278" t="s">
        <v>132</v>
      </c>
      <c r="AB10" s="278" t="s">
        <v>131</v>
      </c>
    </row>
    <row r="11" spans="1:31" s="278" customFormat="1" ht="23.45" customHeight="1">
      <c r="B11" s="307" t="s">
        <v>5</v>
      </c>
      <c r="D11" s="278" t="s">
        <v>133</v>
      </c>
      <c r="F11" s="278" t="s">
        <v>134</v>
      </c>
      <c r="H11" s="278" t="s">
        <v>135</v>
      </c>
      <c r="J11" s="278" t="s">
        <v>136</v>
      </c>
      <c r="L11" s="278" t="s">
        <v>106</v>
      </c>
      <c r="N11" s="278" t="s">
        <v>137</v>
      </c>
      <c r="P11" s="278" t="s">
        <v>106</v>
      </c>
      <c r="R11" s="278" t="s">
        <v>138</v>
      </c>
      <c r="T11" s="278" t="s">
        <v>285</v>
      </c>
      <c r="V11" s="278" t="s">
        <v>139</v>
      </c>
      <c r="X11" s="278" t="s">
        <v>140</v>
      </c>
      <c r="Z11" s="278" t="s">
        <v>141</v>
      </c>
      <c r="AB11" s="278" t="s">
        <v>142</v>
      </c>
    </row>
    <row r="12" spans="1:31" s="278" customFormat="1" ht="23.45" customHeight="1">
      <c r="D12" s="416" t="s">
        <v>6</v>
      </c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416"/>
      <c r="X12" s="416"/>
      <c r="Y12" s="416"/>
      <c r="Z12" s="416"/>
      <c r="AA12" s="416"/>
      <c r="AB12" s="416"/>
    </row>
    <row r="13" spans="1:31" s="278" customFormat="1" ht="23.45" customHeight="1">
      <c r="A13" s="299" t="s">
        <v>314</v>
      </c>
      <c r="B13" s="326"/>
      <c r="C13" s="266"/>
      <c r="D13" s="326"/>
      <c r="E13" s="266"/>
      <c r="F13" s="326"/>
      <c r="G13" s="266"/>
      <c r="H13" s="326"/>
      <c r="I13" s="326"/>
      <c r="J13" s="326"/>
      <c r="K13" s="326"/>
      <c r="L13" s="326"/>
      <c r="M13" s="266"/>
      <c r="N13" s="285"/>
      <c r="O13" s="266"/>
      <c r="P13" s="266"/>
      <c r="Q13" s="266"/>
      <c r="R13" s="326"/>
      <c r="S13" s="266"/>
      <c r="T13" s="266"/>
      <c r="U13" s="266"/>
      <c r="V13" s="285"/>
      <c r="W13" s="266"/>
      <c r="X13" s="285"/>
      <c r="Y13" s="266"/>
      <c r="Z13" s="285"/>
      <c r="AA13" s="266"/>
      <c r="AB13" s="285"/>
    </row>
    <row r="14" spans="1:31" s="278" customFormat="1" ht="23.45" customHeight="1">
      <c r="A14" s="299" t="s">
        <v>299</v>
      </c>
      <c r="B14" s="327"/>
      <c r="C14" s="327"/>
      <c r="D14" s="342">
        <v>587500</v>
      </c>
      <c r="E14" s="327"/>
      <c r="F14" s="342">
        <v>724228</v>
      </c>
      <c r="G14" s="327"/>
      <c r="H14" s="342">
        <v>3064</v>
      </c>
      <c r="I14" s="327"/>
      <c r="J14" s="342">
        <v>11000</v>
      </c>
      <c r="K14" s="327"/>
      <c r="L14" s="342">
        <v>21167</v>
      </c>
      <c r="M14" s="327"/>
      <c r="N14" s="342">
        <f>79785+1</f>
        <v>79786</v>
      </c>
      <c r="O14" s="327"/>
      <c r="P14" s="342">
        <f>-L14</f>
        <v>-21167</v>
      </c>
      <c r="Q14" s="327"/>
      <c r="R14" s="342">
        <v>-36276</v>
      </c>
      <c r="S14" s="327"/>
      <c r="T14" s="294">
        <v>24</v>
      </c>
      <c r="U14" s="327"/>
      <c r="V14" s="342">
        <f>SUM(R14,T14)</f>
        <v>-36252</v>
      </c>
      <c r="W14" s="327"/>
      <c r="X14" s="294">
        <f>SUM(D14:P14,V14)</f>
        <v>1369326</v>
      </c>
      <c r="Y14" s="327"/>
      <c r="Z14" s="342">
        <v>63855</v>
      </c>
      <c r="AA14" s="327"/>
      <c r="AB14" s="342">
        <f>Z14+X14</f>
        <v>1433181</v>
      </c>
      <c r="AE14" s="328"/>
    </row>
    <row r="15" spans="1:31" s="278" customFormat="1" ht="12.6" customHeight="1">
      <c r="A15" s="299"/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213"/>
      <c r="S15" s="213"/>
      <c r="T15" s="213"/>
      <c r="U15" s="213"/>
      <c r="V15" s="213"/>
      <c r="W15" s="327"/>
      <c r="X15" s="327"/>
      <c r="Y15" s="327"/>
      <c r="Z15" s="327"/>
      <c r="AA15" s="327"/>
      <c r="AB15" s="327"/>
    </row>
    <row r="16" spans="1:31" s="278" customFormat="1" ht="23.45" customHeight="1">
      <c r="A16" s="299" t="s">
        <v>143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213"/>
      <c r="S16" s="213"/>
      <c r="T16" s="213"/>
      <c r="U16" s="213"/>
      <c r="V16" s="213"/>
      <c r="W16" s="327"/>
      <c r="X16" s="327"/>
      <c r="Y16" s="327"/>
      <c r="Z16" s="327"/>
      <c r="AA16" s="327"/>
      <c r="AB16" s="327"/>
    </row>
    <row r="17" spans="1:228" s="278" customFormat="1" ht="23.45" customHeight="1">
      <c r="A17" s="329" t="s">
        <v>248</v>
      </c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08"/>
      <c r="O17" s="327"/>
      <c r="P17" s="327"/>
      <c r="Q17" s="327"/>
      <c r="R17" s="213"/>
      <c r="S17" s="213"/>
      <c r="T17" s="213"/>
      <c r="U17" s="213"/>
      <c r="V17" s="213"/>
      <c r="W17" s="327"/>
      <c r="X17" s="327"/>
      <c r="Y17" s="327"/>
      <c r="Z17" s="327"/>
      <c r="AA17" s="327"/>
      <c r="AB17" s="327"/>
    </row>
    <row r="18" spans="1:228" s="278" customFormat="1" ht="23.45" customHeight="1">
      <c r="A18" s="330" t="s">
        <v>273</v>
      </c>
      <c r="B18" s="265">
        <v>11</v>
      </c>
      <c r="C18" s="327"/>
      <c r="D18" s="221">
        <v>-25000</v>
      </c>
      <c r="E18" s="187"/>
      <c r="F18" s="221">
        <v>0</v>
      </c>
      <c r="G18" s="187"/>
      <c r="H18" s="221">
        <v>0</v>
      </c>
      <c r="I18" s="221"/>
      <c r="J18" s="221">
        <v>0</v>
      </c>
      <c r="K18" s="221"/>
      <c r="L18" s="308">
        <v>-27917</v>
      </c>
      <c r="M18" s="221"/>
      <c r="N18" s="308">
        <f>-D18</f>
        <v>25000</v>
      </c>
      <c r="O18" s="187"/>
      <c r="P18" s="308">
        <v>27917</v>
      </c>
      <c r="Q18" s="328"/>
      <c r="R18" s="221">
        <v>0</v>
      </c>
      <c r="S18" s="221"/>
      <c r="T18" s="221">
        <v>0</v>
      </c>
      <c r="U18" s="221"/>
      <c r="V18" s="221">
        <f>SUM(R18:T18)</f>
        <v>0</v>
      </c>
      <c r="W18" s="271"/>
      <c r="X18" s="51">
        <f>SUM(D18:P18,V18)</f>
        <v>0</v>
      </c>
      <c r="Y18" s="271"/>
      <c r="Z18" s="221">
        <v>0</v>
      </c>
      <c r="AA18" s="221"/>
      <c r="AB18" s="201">
        <f>SUM(X18:Z18)</f>
        <v>0</v>
      </c>
    </row>
    <row r="19" spans="1:228" s="278" customFormat="1" ht="23.45" customHeight="1">
      <c r="A19" s="330" t="s">
        <v>144</v>
      </c>
      <c r="B19" s="265">
        <v>11</v>
      </c>
      <c r="C19" s="327"/>
      <c r="D19" s="213">
        <v>0</v>
      </c>
      <c r="E19" s="188"/>
      <c r="F19" s="213">
        <v>0</v>
      </c>
      <c r="G19" s="188"/>
      <c r="H19" s="213">
        <v>0</v>
      </c>
      <c r="I19" s="213"/>
      <c r="J19" s="213">
        <v>0</v>
      </c>
      <c r="K19" s="213"/>
      <c r="L19" s="280">
        <v>6750</v>
      </c>
      <c r="M19" s="213"/>
      <c r="N19" s="280">
        <v>-6750</v>
      </c>
      <c r="O19" s="188"/>
      <c r="P19" s="280">
        <v>-6750</v>
      </c>
      <c r="Q19" s="334"/>
      <c r="R19" s="213">
        <v>0</v>
      </c>
      <c r="S19" s="213"/>
      <c r="T19" s="213">
        <v>0</v>
      </c>
      <c r="U19" s="213"/>
      <c r="V19" s="213">
        <f>SUM(R19:T19)</f>
        <v>0</v>
      </c>
      <c r="W19" s="326"/>
      <c r="X19" s="51">
        <f>SUM(D19:P19,V19)</f>
        <v>-6750</v>
      </c>
      <c r="Y19" s="271"/>
      <c r="Z19" s="221">
        <v>0</v>
      </c>
      <c r="AA19" s="221"/>
      <c r="AB19" s="201">
        <f>SUM(X19:Z19)</f>
        <v>-6750</v>
      </c>
    </row>
    <row r="20" spans="1:228" s="278" customFormat="1" ht="23.45" customHeight="1">
      <c r="A20" s="330" t="s">
        <v>145</v>
      </c>
      <c r="B20" s="265">
        <v>14</v>
      </c>
      <c r="C20" s="327"/>
      <c r="D20" s="222">
        <v>0</v>
      </c>
      <c r="E20" s="188"/>
      <c r="F20" s="222">
        <v>0</v>
      </c>
      <c r="G20" s="188"/>
      <c r="H20" s="222">
        <v>0</v>
      </c>
      <c r="I20" s="213"/>
      <c r="J20" s="222">
        <v>0</v>
      </c>
      <c r="K20" s="213"/>
      <c r="L20" s="222">
        <v>0</v>
      </c>
      <c r="M20" s="213"/>
      <c r="N20" s="343">
        <v>-28124</v>
      </c>
      <c r="O20" s="188"/>
      <c r="P20" s="222">
        <v>0</v>
      </c>
      <c r="Q20" s="334"/>
      <c r="R20" s="222">
        <v>0</v>
      </c>
      <c r="S20" s="213"/>
      <c r="T20" s="222">
        <v>0</v>
      </c>
      <c r="U20" s="213"/>
      <c r="V20" s="345">
        <f>SUM(R20:T20)</f>
        <v>0</v>
      </c>
      <c r="W20" s="326"/>
      <c r="X20" s="344">
        <f>SUM(D20:P20,V20)</f>
        <v>-28124</v>
      </c>
      <c r="Y20" s="271"/>
      <c r="Z20" s="223">
        <v>0</v>
      </c>
      <c r="AA20" s="221"/>
      <c r="AB20" s="204">
        <f>SUM(X20:Z20)</f>
        <v>-28124</v>
      </c>
    </row>
    <row r="21" spans="1:228" s="278" customFormat="1" ht="23.45" customHeight="1">
      <c r="A21" s="299" t="s">
        <v>249</v>
      </c>
      <c r="B21" s="265"/>
      <c r="C21" s="327"/>
      <c r="D21" s="215">
        <f>SUM(D18:D20)</f>
        <v>-25000</v>
      </c>
      <c r="E21" s="224"/>
      <c r="F21" s="215">
        <f>SUM(F18:F20)</f>
        <v>0</v>
      </c>
      <c r="G21" s="224"/>
      <c r="H21" s="215">
        <f>SUM(H18:H20)</f>
        <v>0</v>
      </c>
      <c r="I21" s="225"/>
      <c r="J21" s="215">
        <f>SUM(J18:J20)</f>
        <v>0</v>
      </c>
      <c r="K21" s="225"/>
      <c r="L21" s="215">
        <f>SUM(L18:L20)</f>
        <v>-21167</v>
      </c>
      <c r="M21" s="225"/>
      <c r="N21" s="215">
        <f>SUM(N18:N20)</f>
        <v>-9874</v>
      </c>
      <c r="O21" s="224"/>
      <c r="P21" s="215">
        <f>SUM(P18:P20)</f>
        <v>21167</v>
      </c>
      <c r="Q21" s="333"/>
      <c r="R21" s="215">
        <f>SUM(R18:R20)</f>
        <v>0</v>
      </c>
      <c r="S21" s="225"/>
      <c r="T21" s="215">
        <f>SUM(T18:T20)</f>
        <v>0</v>
      </c>
      <c r="U21" s="225"/>
      <c r="V21" s="215">
        <f>SUM(V18:V20)</f>
        <v>0</v>
      </c>
      <c r="W21" s="335"/>
      <c r="X21" s="215">
        <f>SUM(X18:X20)</f>
        <v>-34874</v>
      </c>
      <c r="Y21" s="331"/>
      <c r="Z21" s="215">
        <f>SUM(Z18:Z20)</f>
        <v>0</v>
      </c>
      <c r="AA21" s="220"/>
      <c r="AB21" s="215">
        <f>SUM(AB18:AB20)</f>
        <v>-34874</v>
      </c>
    </row>
    <row r="22" spans="1:228" s="278" customFormat="1" ht="12.6" customHeight="1">
      <c r="A22" s="299"/>
      <c r="B22" s="327"/>
      <c r="C22" s="327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213"/>
      <c r="S22" s="213"/>
      <c r="T22" s="213"/>
      <c r="U22" s="213"/>
      <c r="V22" s="213"/>
      <c r="W22" s="327"/>
      <c r="X22" s="327"/>
      <c r="Y22" s="327"/>
      <c r="Z22" s="327"/>
      <c r="AA22" s="327"/>
      <c r="AB22" s="327"/>
    </row>
    <row r="23" spans="1:228" s="278" customFormat="1" ht="23.45" customHeight="1">
      <c r="A23" s="299" t="s">
        <v>250</v>
      </c>
      <c r="B23" s="327"/>
      <c r="C23" s="327"/>
      <c r="D23" s="215">
        <f>D21</f>
        <v>-25000</v>
      </c>
      <c r="E23" s="224"/>
      <c r="F23" s="215">
        <f>F21</f>
        <v>0</v>
      </c>
      <c r="G23" s="224"/>
      <c r="H23" s="215">
        <f>H21</f>
        <v>0</v>
      </c>
      <c r="I23" s="225"/>
      <c r="J23" s="215">
        <f>J21</f>
        <v>0</v>
      </c>
      <c r="K23" s="225"/>
      <c r="L23" s="215">
        <f>L21</f>
        <v>-21167</v>
      </c>
      <c r="M23" s="225"/>
      <c r="N23" s="215">
        <f>N21</f>
        <v>-9874</v>
      </c>
      <c r="O23" s="224"/>
      <c r="P23" s="215">
        <f>P21</f>
        <v>21167</v>
      </c>
      <c r="Q23" s="333"/>
      <c r="R23" s="215">
        <f>R21</f>
        <v>0</v>
      </c>
      <c r="S23" s="225"/>
      <c r="T23" s="215">
        <f>T21</f>
        <v>0</v>
      </c>
      <c r="U23" s="225"/>
      <c r="V23" s="215">
        <f>V21</f>
        <v>0</v>
      </c>
      <c r="W23" s="335"/>
      <c r="X23" s="215">
        <f>X21</f>
        <v>-34874</v>
      </c>
      <c r="Y23" s="335"/>
      <c r="Z23" s="215">
        <f>Z21</f>
        <v>0</v>
      </c>
      <c r="AA23" s="226"/>
      <c r="AB23" s="215">
        <f>AB21</f>
        <v>-34874</v>
      </c>
    </row>
    <row r="24" spans="1:228" s="278" customFormat="1" ht="12.6" customHeight="1">
      <c r="A24" s="299"/>
      <c r="B24" s="327"/>
      <c r="C24" s="327"/>
      <c r="D24" s="327"/>
      <c r="E24" s="327"/>
      <c r="F24" s="327"/>
      <c r="G24" s="327"/>
      <c r="H24" s="327"/>
      <c r="I24" s="327"/>
      <c r="J24" s="327"/>
      <c r="K24" s="327"/>
      <c r="L24" s="327"/>
      <c r="M24" s="327"/>
      <c r="N24" s="327"/>
      <c r="O24" s="327"/>
      <c r="P24" s="327"/>
      <c r="Q24" s="327"/>
      <c r="R24" s="213"/>
      <c r="S24" s="213"/>
      <c r="T24" s="213"/>
      <c r="U24" s="213"/>
      <c r="V24" s="213"/>
      <c r="W24" s="327"/>
      <c r="X24" s="327"/>
      <c r="Y24" s="327"/>
      <c r="Z24" s="327"/>
      <c r="AA24" s="327"/>
      <c r="AB24" s="327"/>
    </row>
    <row r="25" spans="1:228" s="266" customFormat="1" ht="23.45" customHeight="1">
      <c r="A25" s="332" t="s">
        <v>296</v>
      </c>
      <c r="B25" s="333"/>
      <c r="C25" s="333"/>
      <c r="D25" s="333"/>
      <c r="E25" s="333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  <c r="T25" s="333"/>
      <c r="U25" s="333"/>
      <c r="V25" s="333"/>
      <c r="W25" s="333"/>
      <c r="X25" s="333"/>
      <c r="Y25" s="333"/>
      <c r="Z25" s="333"/>
      <c r="AA25" s="333"/>
      <c r="AB25" s="333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32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  <c r="CM25" s="332"/>
      <c r="CN25" s="332"/>
      <c r="CO25" s="332"/>
      <c r="CP25" s="332"/>
      <c r="CQ25" s="332"/>
      <c r="CR25" s="332"/>
      <c r="CS25" s="332"/>
      <c r="CT25" s="332"/>
      <c r="CU25" s="332"/>
      <c r="CV25" s="332"/>
      <c r="CW25" s="332"/>
      <c r="CX25" s="332"/>
      <c r="CY25" s="332"/>
      <c r="CZ25" s="332"/>
      <c r="DA25" s="332"/>
      <c r="DB25" s="332"/>
      <c r="DC25" s="332"/>
      <c r="DD25" s="332"/>
      <c r="DE25" s="332"/>
      <c r="DF25" s="332"/>
      <c r="DG25" s="332"/>
      <c r="DH25" s="332"/>
      <c r="DI25" s="332"/>
      <c r="DJ25" s="332"/>
      <c r="DK25" s="332"/>
      <c r="DL25" s="332"/>
      <c r="DM25" s="332"/>
      <c r="DN25" s="332"/>
      <c r="DO25" s="332"/>
      <c r="DP25" s="332"/>
      <c r="DQ25" s="332"/>
      <c r="DR25" s="332"/>
      <c r="DS25" s="332"/>
      <c r="DT25" s="332"/>
      <c r="DU25" s="332"/>
      <c r="DV25" s="332"/>
      <c r="DW25" s="332"/>
      <c r="DX25" s="332"/>
      <c r="DY25" s="332"/>
      <c r="DZ25" s="332"/>
      <c r="EA25" s="332"/>
      <c r="EB25" s="332"/>
      <c r="EC25" s="332"/>
      <c r="ED25" s="332"/>
      <c r="EE25" s="332"/>
      <c r="EF25" s="332"/>
      <c r="EG25" s="332"/>
      <c r="EH25" s="332"/>
      <c r="EI25" s="332"/>
      <c r="EJ25" s="332"/>
      <c r="EK25" s="332"/>
      <c r="EL25" s="332"/>
      <c r="EM25" s="332"/>
      <c r="EN25" s="332"/>
      <c r="EO25" s="332"/>
      <c r="EP25" s="332"/>
      <c r="EQ25" s="332"/>
      <c r="ER25" s="332"/>
      <c r="ES25" s="332"/>
      <c r="ET25" s="332"/>
      <c r="EU25" s="332"/>
      <c r="EV25" s="332"/>
      <c r="EW25" s="332"/>
      <c r="EX25" s="332"/>
      <c r="EY25" s="332"/>
      <c r="EZ25" s="332"/>
      <c r="FA25" s="332"/>
      <c r="FB25" s="332"/>
      <c r="FC25" s="332"/>
      <c r="FD25" s="332"/>
      <c r="FE25" s="332"/>
      <c r="FF25" s="332"/>
      <c r="FG25" s="332"/>
      <c r="FH25" s="332"/>
      <c r="FI25" s="332"/>
      <c r="FJ25" s="332"/>
      <c r="FK25" s="332"/>
      <c r="FL25" s="332"/>
      <c r="FM25" s="332"/>
      <c r="FN25" s="332"/>
      <c r="FO25" s="332"/>
      <c r="FP25" s="332"/>
      <c r="FQ25" s="332"/>
      <c r="FR25" s="332"/>
      <c r="FS25" s="332"/>
      <c r="FT25" s="332"/>
      <c r="FU25" s="332"/>
      <c r="FV25" s="332"/>
      <c r="FW25" s="332"/>
      <c r="FX25" s="332"/>
      <c r="FY25" s="332"/>
      <c r="FZ25" s="332"/>
      <c r="GA25" s="332"/>
      <c r="GB25" s="332"/>
      <c r="GC25" s="332"/>
      <c r="GD25" s="332"/>
      <c r="GE25" s="332"/>
      <c r="GF25" s="332"/>
      <c r="GG25" s="332"/>
      <c r="GH25" s="332"/>
      <c r="GI25" s="332"/>
      <c r="GJ25" s="332"/>
      <c r="GK25" s="332"/>
      <c r="GL25" s="332"/>
      <c r="GM25" s="332"/>
      <c r="GN25" s="332"/>
      <c r="GO25" s="332"/>
      <c r="GP25" s="332"/>
      <c r="GQ25" s="332"/>
      <c r="GR25" s="332"/>
      <c r="GS25" s="332"/>
      <c r="GT25" s="332"/>
      <c r="GU25" s="332"/>
      <c r="GV25" s="332"/>
      <c r="GW25" s="332"/>
      <c r="GX25" s="332"/>
      <c r="GY25" s="332"/>
      <c r="GZ25" s="332"/>
      <c r="HA25" s="332"/>
      <c r="HB25" s="332"/>
      <c r="HC25" s="332"/>
      <c r="HD25" s="332"/>
      <c r="HE25" s="332"/>
      <c r="HF25" s="332"/>
      <c r="HG25" s="332"/>
      <c r="HH25" s="332"/>
      <c r="HI25" s="332"/>
      <c r="HJ25" s="332"/>
      <c r="HK25" s="332"/>
      <c r="HL25" s="332"/>
      <c r="HM25" s="332"/>
      <c r="HN25" s="332"/>
      <c r="HO25" s="332"/>
      <c r="HP25" s="332"/>
      <c r="HQ25" s="332"/>
      <c r="HR25" s="332"/>
      <c r="HS25" s="332"/>
      <c r="HT25" s="332"/>
    </row>
    <row r="26" spans="1:228" s="266" customFormat="1" ht="23.45" customHeight="1">
      <c r="A26" s="266" t="s">
        <v>154</v>
      </c>
      <c r="B26" s="213"/>
      <c r="C26" s="188"/>
      <c r="D26" s="213">
        <v>0</v>
      </c>
      <c r="E26" s="188"/>
      <c r="F26" s="213">
        <v>0</v>
      </c>
      <c r="G26" s="188"/>
      <c r="H26" s="213">
        <v>0</v>
      </c>
      <c r="I26" s="213"/>
      <c r="J26" s="213">
        <v>0</v>
      </c>
      <c r="K26" s="213"/>
      <c r="L26" s="213">
        <v>0</v>
      </c>
      <c r="M26" s="213"/>
      <c r="N26" s="51">
        <f>'PL 8-9 6M'!C58</f>
        <v>27336</v>
      </c>
      <c r="O26" s="188"/>
      <c r="P26" s="213">
        <v>0</v>
      </c>
      <c r="Q26" s="334"/>
      <c r="R26" s="213">
        <v>0</v>
      </c>
      <c r="S26" s="213"/>
      <c r="T26" s="213">
        <v>0</v>
      </c>
      <c r="U26" s="213"/>
      <c r="V26" s="234">
        <f>SUM(R26:T26)</f>
        <v>0</v>
      </c>
      <c r="W26" s="326"/>
      <c r="X26" s="51">
        <f>SUM(D26:P26,V26)</f>
        <v>27336</v>
      </c>
      <c r="Y26" s="271"/>
      <c r="Z26" s="232">
        <f>'PL 8-9 6M'!C59</f>
        <v>68</v>
      </c>
      <c r="AA26" s="221"/>
      <c r="AB26" s="201">
        <f>X26+Z26</f>
        <v>27404</v>
      </c>
      <c r="AE26" s="326"/>
    </row>
    <row r="27" spans="1:228" s="332" customFormat="1" ht="23.45" customHeight="1">
      <c r="A27" s="266" t="s">
        <v>252</v>
      </c>
      <c r="B27" s="188"/>
      <c r="C27" s="188"/>
      <c r="D27" s="188">
        <v>0</v>
      </c>
      <c r="E27" s="188"/>
      <c r="F27" s="188">
        <v>0</v>
      </c>
      <c r="G27" s="188"/>
      <c r="H27" s="188">
        <v>0</v>
      </c>
      <c r="I27" s="188"/>
      <c r="J27" s="188">
        <v>0</v>
      </c>
      <c r="K27" s="188"/>
      <c r="L27" s="188">
        <v>0</v>
      </c>
      <c r="M27" s="188">
        <v>0</v>
      </c>
      <c r="N27" s="233">
        <f>('PL 8-9 6M'!C48*0.8)-Z27-1</f>
        <v>-13</v>
      </c>
      <c r="O27" s="188"/>
      <c r="P27" s="188">
        <v>0</v>
      </c>
      <c r="Q27" s="334">
        <v>0</v>
      </c>
      <c r="R27" s="234">
        <f>'PL 8-9 6M'!C47*0.8</f>
        <v>-2560</v>
      </c>
      <c r="S27" s="334"/>
      <c r="T27" s="234">
        <f>'PL 8-9 6M'!C49</f>
        <v>-66</v>
      </c>
      <c r="U27" s="334"/>
      <c r="V27" s="234">
        <f>SUM(R27:T27)</f>
        <v>-2626</v>
      </c>
      <c r="W27" s="334"/>
      <c r="X27" s="51">
        <f>SUM(D27:Q27,V27)</f>
        <v>-2639</v>
      </c>
      <c r="Y27" s="271"/>
      <c r="Z27" s="406">
        <v>-4</v>
      </c>
      <c r="AA27" s="221"/>
      <c r="AB27" s="201">
        <f>X27+Z27</f>
        <v>-2643</v>
      </c>
      <c r="AC27" s="189">
        <f>AB27-'PL 8-9 6M'!C53</f>
        <v>0</v>
      </c>
      <c r="AD27" s="291"/>
      <c r="AE27" s="266"/>
      <c r="AF27" s="266"/>
      <c r="AG27" s="266"/>
      <c r="AH27" s="266"/>
      <c r="AI27" s="266"/>
      <c r="AJ27" s="266"/>
      <c r="AK27" s="266"/>
      <c r="AL27" s="266"/>
      <c r="AM27" s="266"/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6"/>
      <c r="AY27" s="266"/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6"/>
      <c r="BK27" s="266"/>
      <c r="BL27" s="266"/>
      <c r="BM27" s="266"/>
      <c r="BN27" s="266"/>
      <c r="BO27" s="266"/>
      <c r="BP27" s="266"/>
      <c r="BQ27" s="266"/>
      <c r="BR27" s="266"/>
      <c r="BS27" s="266"/>
      <c r="BT27" s="266"/>
      <c r="BU27" s="266"/>
      <c r="BV27" s="266"/>
      <c r="BW27" s="266"/>
      <c r="BX27" s="266"/>
      <c r="BY27" s="266"/>
      <c r="BZ27" s="266"/>
      <c r="CA27" s="266"/>
      <c r="CB27" s="266"/>
      <c r="CC27" s="266"/>
      <c r="CD27" s="266"/>
      <c r="CE27" s="266"/>
      <c r="CF27" s="266"/>
      <c r="CG27" s="266"/>
      <c r="CH27" s="266"/>
      <c r="CI27" s="266"/>
      <c r="CJ27" s="266"/>
      <c r="CK27" s="266"/>
      <c r="CL27" s="266"/>
      <c r="CM27" s="266"/>
      <c r="CN27" s="266"/>
      <c r="CO27" s="266"/>
      <c r="CP27" s="266"/>
      <c r="CQ27" s="266"/>
      <c r="CR27" s="266"/>
      <c r="CS27" s="266"/>
      <c r="CT27" s="266"/>
      <c r="CU27" s="266"/>
      <c r="CV27" s="266"/>
      <c r="CW27" s="266"/>
      <c r="CX27" s="266"/>
      <c r="CY27" s="266"/>
      <c r="CZ27" s="266"/>
      <c r="DA27" s="266"/>
      <c r="DB27" s="266"/>
      <c r="DC27" s="266"/>
      <c r="DD27" s="266"/>
      <c r="DE27" s="266"/>
      <c r="DF27" s="266"/>
      <c r="DG27" s="266"/>
      <c r="DH27" s="266"/>
      <c r="DI27" s="266"/>
      <c r="DJ27" s="266"/>
      <c r="DK27" s="266"/>
      <c r="DL27" s="266"/>
      <c r="DM27" s="266"/>
      <c r="DN27" s="266"/>
      <c r="DO27" s="266"/>
      <c r="DP27" s="266"/>
      <c r="DQ27" s="266"/>
      <c r="DR27" s="266"/>
      <c r="DS27" s="266"/>
      <c r="DT27" s="266"/>
      <c r="DU27" s="266"/>
      <c r="DV27" s="266"/>
      <c r="DW27" s="266"/>
      <c r="DX27" s="266"/>
      <c r="DY27" s="266"/>
      <c r="DZ27" s="266"/>
      <c r="EA27" s="266"/>
      <c r="EB27" s="266"/>
      <c r="EC27" s="266"/>
      <c r="ED27" s="266"/>
      <c r="EE27" s="266"/>
      <c r="EF27" s="266"/>
      <c r="EG27" s="266"/>
      <c r="EH27" s="266"/>
      <c r="EI27" s="266"/>
      <c r="EJ27" s="266"/>
      <c r="EK27" s="266"/>
      <c r="EL27" s="266"/>
      <c r="EM27" s="266"/>
      <c r="EN27" s="266"/>
      <c r="EO27" s="266"/>
      <c r="EP27" s="266"/>
      <c r="EQ27" s="266"/>
      <c r="ER27" s="266"/>
      <c r="ES27" s="266"/>
      <c r="ET27" s="266"/>
      <c r="EU27" s="266"/>
      <c r="EV27" s="266"/>
      <c r="EW27" s="266"/>
      <c r="EX27" s="266"/>
      <c r="EY27" s="266"/>
      <c r="EZ27" s="266"/>
      <c r="FA27" s="266"/>
      <c r="FB27" s="266"/>
      <c r="FC27" s="266"/>
      <c r="FD27" s="266"/>
      <c r="FE27" s="266"/>
      <c r="FF27" s="266"/>
      <c r="FG27" s="266"/>
      <c r="FH27" s="266"/>
      <c r="FI27" s="266"/>
      <c r="FJ27" s="266"/>
      <c r="FK27" s="266"/>
      <c r="FL27" s="266"/>
      <c r="FM27" s="266"/>
      <c r="FN27" s="266"/>
      <c r="FO27" s="266"/>
      <c r="FP27" s="266"/>
      <c r="FQ27" s="266"/>
      <c r="FR27" s="266"/>
      <c r="FS27" s="266"/>
      <c r="FT27" s="266"/>
      <c r="FU27" s="266"/>
      <c r="FV27" s="266"/>
      <c r="FW27" s="266"/>
      <c r="FX27" s="266"/>
      <c r="FY27" s="266"/>
      <c r="FZ27" s="266"/>
      <c r="GA27" s="266"/>
      <c r="GB27" s="266"/>
      <c r="GC27" s="266"/>
      <c r="GD27" s="266"/>
      <c r="GE27" s="266"/>
      <c r="GF27" s="266"/>
      <c r="GG27" s="266"/>
      <c r="GH27" s="266"/>
      <c r="GI27" s="266"/>
      <c r="GJ27" s="266"/>
      <c r="GK27" s="266"/>
      <c r="GL27" s="266"/>
      <c r="GM27" s="266"/>
      <c r="GN27" s="266"/>
      <c r="GO27" s="266"/>
      <c r="GP27" s="266"/>
      <c r="GQ27" s="266"/>
      <c r="GR27" s="266"/>
      <c r="GS27" s="266"/>
      <c r="GT27" s="266"/>
      <c r="GU27" s="266"/>
      <c r="GV27" s="266"/>
      <c r="GW27" s="266"/>
      <c r="GX27" s="266"/>
      <c r="GY27" s="266"/>
      <c r="GZ27" s="266"/>
      <c r="HA27" s="266"/>
      <c r="HB27" s="266"/>
      <c r="HC27" s="266"/>
      <c r="HD27" s="266"/>
      <c r="HE27" s="266"/>
      <c r="HF27" s="266"/>
      <c r="HG27" s="266"/>
      <c r="HH27" s="266"/>
      <c r="HI27" s="266"/>
      <c r="HJ27" s="266"/>
      <c r="HK27" s="266"/>
      <c r="HL27" s="266"/>
      <c r="HM27" s="266"/>
      <c r="HN27" s="266"/>
      <c r="HO27" s="266"/>
      <c r="HP27" s="266"/>
      <c r="HQ27" s="266"/>
      <c r="HR27" s="266"/>
      <c r="HS27" s="266"/>
      <c r="HT27" s="266"/>
    </row>
    <row r="28" spans="1:228" s="266" customFormat="1" ht="23.45" customHeight="1">
      <c r="A28" s="332" t="s">
        <v>297</v>
      </c>
      <c r="B28" s="209"/>
      <c r="C28" s="224"/>
      <c r="D28" s="200">
        <f>SUM(D26:D27)</f>
        <v>0</v>
      </c>
      <c r="E28" s="224"/>
      <c r="F28" s="200">
        <f>SUM(F26:F27)</f>
        <v>0</v>
      </c>
      <c r="G28" s="224"/>
      <c r="H28" s="200">
        <f>SUM(H26:H27)</f>
        <v>0</v>
      </c>
      <c r="I28" s="209"/>
      <c r="J28" s="200">
        <f>SUM(J26:J27)</f>
        <v>0</v>
      </c>
      <c r="K28" s="209"/>
      <c r="L28" s="200">
        <f>SUM(L26:L27)</f>
        <v>0</v>
      </c>
      <c r="M28" s="227"/>
      <c r="N28" s="200">
        <f>SUM(N26:N27)</f>
        <v>27323</v>
      </c>
      <c r="O28" s="224"/>
      <c r="P28" s="200">
        <f>SUM(P26:P27)</f>
        <v>0</v>
      </c>
      <c r="Q28" s="333"/>
      <c r="R28" s="200">
        <f>SUM(R26:R27)</f>
        <v>-2560</v>
      </c>
      <c r="S28" s="228"/>
      <c r="T28" s="200">
        <f>SUM(T26:T27)</f>
        <v>-66</v>
      </c>
      <c r="U28" s="228"/>
      <c r="V28" s="200">
        <f>SUM(V26:V27)</f>
        <v>-2626</v>
      </c>
      <c r="W28" s="228"/>
      <c r="X28" s="200">
        <f>SUM(X26:X27)</f>
        <v>24697</v>
      </c>
      <c r="Y28" s="335"/>
      <c r="Z28" s="200">
        <f>SUM(Z26:Z27)</f>
        <v>64</v>
      </c>
      <c r="AA28" s="226"/>
      <c r="AB28" s="200">
        <f>SUM(AB26:AB27)</f>
        <v>24761</v>
      </c>
      <c r="AC28" s="331">
        <f>AB28-'PL 8-9 6M'!C55</f>
        <v>0</v>
      </c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332"/>
      <c r="AV28" s="332"/>
      <c r="AW28" s="332"/>
      <c r="AX28" s="332"/>
      <c r="AY28" s="332"/>
      <c r="AZ28" s="332"/>
      <c r="BA28" s="332"/>
      <c r="BB28" s="332"/>
      <c r="BC28" s="332"/>
      <c r="BD28" s="332"/>
      <c r="BE28" s="332"/>
      <c r="BF28" s="332"/>
      <c r="BG28" s="332"/>
      <c r="BH28" s="332"/>
      <c r="BI28" s="332"/>
      <c r="BJ28" s="332"/>
      <c r="BK28" s="332"/>
      <c r="BL28" s="332"/>
      <c r="BM28" s="332"/>
      <c r="BN28" s="332"/>
      <c r="BO28" s="332"/>
      <c r="BP28" s="332"/>
      <c r="BQ28" s="332"/>
      <c r="BR28" s="332"/>
      <c r="BS28" s="332"/>
      <c r="BT28" s="332"/>
      <c r="BU28" s="332"/>
      <c r="BV28" s="332"/>
      <c r="BW28" s="332"/>
      <c r="BX28" s="332"/>
      <c r="BY28" s="332"/>
      <c r="BZ28" s="332"/>
      <c r="CA28" s="332"/>
      <c r="CB28" s="332"/>
      <c r="CC28" s="332"/>
      <c r="CD28" s="332"/>
      <c r="CE28" s="332"/>
      <c r="CF28" s="332"/>
      <c r="CG28" s="332"/>
      <c r="CH28" s="332"/>
      <c r="CI28" s="332"/>
      <c r="CJ28" s="332"/>
      <c r="CK28" s="332"/>
      <c r="CL28" s="332"/>
      <c r="CM28" s="332"/>
      <c r="CN28" s="332"/>
      <c r="CO28" s="332"/>
      <c r="CP28" s="332"/>
      <c r="CQ28" s="332"/>
      <c r="CR28" s="332"/>
      <c r="CS28" s="332"/>
      <c r="CT28" s="332"/>
      <c r="CU28" s="332"/>
      <c r="CV28" s="332"/>
      <c r="CW28" s="332"/>
      <c r="CX28" s="332"/>
      <c r="CY28" s="332"/>
      <c r="CZ28" s="332"/>
      <c r="DA28" s="332"/>
      <c r="DB28" s="332"/>
      <c r="DC28" s="332"/>
      <c r="DD28" s="332"/>
      <c r="DE28" s="332"/>
      <c r="DF28" s="332"/>
      <c r="DG28" s="332"/>
      <c r="DH28" s="332"/>
      <c r="DI28" s="332"/>
      <c r="DJ28" s="332"/>
      <c r="DK28" s="332"/>
      <c r="DL28" s="332"/>
      <c r="DM28" s="332"/>
      <c r="DN28" s="332"/>
      <c r="DO28" s="332"/>
      <c r="DP28" s="332"/>
      <c r="DQ28" s="332"/>
      <c r="DR28" s="332"/>
      <c r="DS28" s="332"/>
      <c r="DT28" s="332"/>
      <c r="DU28" s="332"/>
      <c r="DV28" s="332"/>
      <c r="DW28" s="332"/>
      <c r="DX28" s="332"/>
      <c r="DY28" s="332"/>
      <c r="DZ28" s="332"/>
      <c r="EA28" s="332"/>
      <c r="EB28" s="332"/>
      <c r="EC28" s="332"/>
      <c r="ED28" s="332"/>
      <c r="EE28" s="332"/>
      <c r="EF28" s="332"/>
      <c r="EG28" s="332"/>
      <c r="EH28" s="332"/>
      <c r="EI28" s="332"/>
      <c r="EJ28" s="332"/>
      <c r="EK28" s="332"/>
      <c r="EL28" s="332"/>
      <c r="EM28" s="332"/>
      <c r="EN28" s="332"/>
      <c r="EO28" s="332"/>
      <c r="EP28" s="332"/>
      <c r="EQ28" s="332"/>
      <c r="ER28" s="332"/>
      <c r="ES28" s="332"/>
      <c r="ET28" s="332"/>
      <c r="EU28" s="332"/>
      <c r="EV28" s="332"/>
      <c r="EW28" s="332"/>
      <c r="EX28" s="332"/>
      <c r="EY28" s="332"/>
      <c r="EZ28" s="332"/>
      <c r="FA28" s="332"/>
      <c r="FB28" s="332"/>
      <c r="FC28" s="332"/>
      <c r="FD28" s="332"/>
      <c r="FE28" s="332"/>
      <c r="FF28" s="332"/>
      <c r="FG28" s="332"/>
      <c r="FH28" s="332"/>
      <c r="FI28" s="332"/>
      <c r="FJ28" s="332"/>
      <c r="FK28" s="332"/>
      <c r="FL28" s="332"/>
      <c r="FM28" s="332"/>
      <c r="FN28" s="332"/>
      <c r="FO28" s="332"/>
      <c r="FP28" s="332"/>
      <c r="FQ28" s="332"/>
      <c r="FR28" s="332"/>
      <c r="FS28" s="332"/>
      <c r="FT28" s="332"/>
      <c r="FU28" s="332"/>
      <c r="FV28" s="332"/>
      <c r="FW28" s="332"/>
      <c r="FX28" s="332"/>
      <c r="FY28" s="332"/>
      <c r="FZ28" s="332"/>
      <c r="GA28" s="332"/>
      <c r="GB28" s="332"/>
      <c r="GC28" s="332"/>
      <c r="GD28" s="332"/>
      <c r="GE28" s="332"/>
      <c r="GF28" s="332"/>
      <c r="GG28" s="332"/>
      <c r="GH28" s="332"/>
      <c r="GI28" s="332"/>
      <c r="GJ28" s="332"/>
      <c r="GK28" s="332"/>
      <c r="GL28" s="332"/>
      <c r="GM28" s="332"/>
      <c r="GN28" s="332"/>
      <c r="GO28" s="332"/>
      <c r="GP28" s="332"/>
      <c r="GQ28" s="332"/>
      <c r="GR28" s="332"/>
      <c r="GS28" s="332"/>
      <c r="GT28" s="332"/>
      <c r="GU28" s="332"/>
      <c r="GV28" s="332"/>
      <c r="GW28" s="332"/>
      <c r="GX28" s="332"/>
      <c r="GY28" s="332"/>
      <c r="GZ28" s="332"/>
      <c r="HA28" s="332"/>
      <c r="HB28" s="332"/>
      <c r="HC28" s="332"/>
      <c r="HD28" s="332"/>
      <c r="HE28" s="332"/>
      <c r="HF28" s="332"/>
      <c r="HG28" s="332"/>
      <c r="HH28" s="332"/>
      <c r="HI28" s="332"/>
      <c r="HJ28" s="332"/>
      <c r="HK28" s="332"/>
      <c r="HL28" s="332"/>
      <c r="HM28" s="332"/>
      <c r="HN28" s="332"/>
      <c r="HO28" s="332"/>
      <c r="HP28" s="332"/>
      <c r="HQ28" s="332"/>
      <c r="HR28" s="332"/>
      <c r="HS28" s="332"/>
      <c r="HT28" s="332"/>
    </row>
    <row r="29" spans="1:228" s="278" customFormat="1" ht="12.6" customHeight="1">
      <c r="A29" s="299"/>
      <c r="B29" s="327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27"/>
      <c r="O29" s="327"/>
      <c r="P29" s="327"/>
      <c r="Q29" s="327"/>
      <c r="R29" s="213"/>
      <c r="S29" s="213"/>
      <c r="T29" s="213"/>
      <c r="U29" s="213"/>
      <c r="V29" s="213"/>
      <c r="W29" s="327"/>
      <c r="X29" s="327"/>
      <c r="Y29" s="327"/>
      <c r="Z29" s="327"/>
      <c r="AA29" s="327"/>
      <c r="AB29" s="327"/>
    </row>
    <row r="30" spans="1:228" s="266" customFormat="1" ht="23.45" customHeight="1" thickBot="1">
      <c r="A30" s="336" t="s">
        <v>315</v>
      </c>
      <c r="B30" s="327"/>
      <c r="C30" s="327"/>
      <c r="D30" s="337">
        <f>SUM(D14,D23,D28)</f>
        <v>562500</v>
      </c>
      <c r="E30" s="327"/>
      <c r="F30" s="337">
        <f>SUM(F14,F23,F28)</f>
        <v>724228</v>
      </c>
      <c r="G30" s="327"/>
      <c r="H30" s="337">
        <f>SUM(H14,H23,H28)</f>
        <v>3064</v>
      </c>
      <c r="I30" s="327"/>
      <c r="J30" s="337">
        <f>SUM(J14,J23,J28)</f>
        <v>11000</v>
      </c>
      <c r="K30" s="327"/>
      <c r="L30" s="405">
        <f>SUM(L14,L23,L28)</f>
        <v>0</v>
      </c>
      <c r="M30" s="327"/>
      <c r="N30" s="337">
        <f>SUM(N14,N23,N28)</f>
        <v>97235</v>
      </c>
      <c r="O30" s="327"/>
      <c r="P30" s="405">
        <f>SUM(P14,P23,P28)</f>
        <v>0</v>
      </c>
      <c r="Q30" s="327"/>
      <c r="R30" s="337">
        <f>SUM(R14,R23,R28)</f>
        <v>-38836</v>
      </c>
      <c r="S30" s="228"/>
      <c r="T30" s="337">
        <f>SUM(T14,T23,T28)</f>
        <v>-42</v>
      </c>
      <c r="U30" s="228"/>
      <c r="V30" s="337">
        <f>SUM(V14,V23,V28)</f>
        <v>-38878</v>
      </c>
      <c r="W30" s="327"/>
      <c r="X30" s="337">
        <f>SUM(X14,X23,X28)</f>
        <v>1359149</v>
      </c>
      <c r="Y30" s="327"/>
      <c r="Z30" s="337">
        <f>SUM(Z14,Z23,Z28)</f>
        <v>63919</v>
      </c>
      <c r="AA30" s="327"/>
      <c r="AB30" s="337">
        <f>SUM(AB14,AB23,AB28)</f>
        <v>1423068</v>
      </c>
      <c r="AC30" s="272"/>
      <c r="AD30" s="273"/>
      <c r="AE30" s="272"/>
      <c r="AF30" s="272"/>
      <c r="AG30" s="272"/>
      <c r="AH30" s="272"/>
      <c r="AI30" s="272"/>
      <c r="AJ30" s="272"/>
      <c r="AK30" s="272"/>
      <c r="AL30" s="272"/>
      <c r="AM30" s="272"/>
      <c r="AN30" s="272"/>
      <c r="AO30" s="272"/>
      <c r="AP30" s="272"/>
      <c r="AQ30" s="272"/>
      <c r="AR30" s="272"/>
      <c r="AS30" s="272"/>
      <c r="AT30" s="272"/>
      <c r="AU30" s="272"/>
      <c r="AV30" s="272"/>
      <c r="AW30" s="272"/>
      <c r="AX30" s="272"/>
      <c r="AY30" s="272"/>
      <c r="AZ30" s="272"/>
      <c r="BA30" s="272"/>
      <c r="BB30" s="272"/>
      <c r="BC30" s="272"/>
      <c r="BD30" s="272"/>
      <c r="BE30" s="272"/>
      <c r="BF30" s="272"/>
      <c r="BG30" s="272"/>
      <c r="BH30" s="272"/>
      <c r="BI30" s="272"/>
      <c r="BJ30" s="272"/>
      <c r="BK30" s="272"/>
      <c r="BL30" s="272"/>
      <c r="BM30" s="272"/>
      <c r="BN30" s="272"/>
      <c r="BO30" s="272"/>
      <c r="BP30" s="272"/>
      <c r="BQ30" s="272"/>
      <c r="BR30" s="272"/>
      <c r="BS30" s="272"/>
      <c r="BT30" s="272"/>
      <c r="BU30" s="272"/>
      <c r="BV30" s="272"/>
      <c r="BW30" s="272"/>
      <c r="BX30" s="272"/>
      <c r="BY30" s="272"/>
      <c r="BZ30" s="272"/>
      <c r="CA30" s="272"/>
      <c r="CB30" s="272"/>
      <c r="CC30" s="272"/>
      <c r="CD30" s="272"/>
      <c r="CE30" s="272"/>
      <c r="CF30" s="272"/>
      <c r="CG30" s="272"/>
      <c r="CH30" s="272"/>
      <c r="CI30" s="272"/>
      <c r="CJ30" s="272"/>
      <c r="CK30" s="272"/>
      <c r="CL30" s="272"/>
      <c r="CM30" s="272"/>
      <c r="CN30" s="272"/>
      <c r="CO30" s="272"/>
      <c r="CP30" s="272"/>
      <c r="CQ30" s="272"/>
      <c r="CR30" s="272"/>
      <c r="CS30" s="272"/>
      <c r="CT30" s="272"/>
      <c r="CU30" s="272"/>
      <c r="CV30" s="272"/>
      <c r="CW30" s="272"/>
      <c r="CX30" s="272"/>
      <c r="CY30" s="272"/>
      <c r="CZ30" s="272"/>
      <c r="DA30" s="272"/>
      <c r="DB30" s="272"/>
      <c r="DC30" s="272"/>
      <c r="DD30" s="272"/>
      <c r="DE30" s="272"/>
      <c r="DF30" s="272"/>
      <c r="DG30" s="272"/>
      <c r="DH30" s="272"/>
      <c r="DI30" s="272"/>
      <c r="DJ30" s="272"/>
      <c r="DK30" s="272"/>
      <c r="DL30" s="272"/>
      <c r="DM30" s="272"/>
      <c r="DN30" s="272"/>
      <c r="DO30" s="272"/>
      <c r="DP30" s="272"/>
      <c r="DQ30" s="272"/>
      <c r="DR30" s="272"/>
      <c r="DS30" s="272"/>
      <c r="DT30" s="272"/>
      <c r="DU30" s="272"/>
      <c r="DV30" s="272"/>
      <c r="DW30" s="272"/>
      <c r="DX30" s="272"/>
      <c r="DY30" s="272"/>
      <c r="DZ30" s="272"/>
      <c r="EA30" s="272"/>
      <c r="EB30" s="272"/>
      <c r="EC30" s="272"/>
      <c r="ED30" s="272"/>
      <c r="EE30" s="272"/>
      <c r="EF30" s="272"/>
      <c r="EG30" s="272"/>
      <c r="EH30" s="272"/>
      <c r="EI30" s="272"/>
      <c r="EJ30" s="272"/>
      <c r="EK30" s="272"/>
      <c r="EL30" s="272"/>
      <c r="EM30" s="272"/>
      <c r="EN30" s="272"/>
      <c r="EO30" s="272"/>
      <c r="EP30" s="272"/>
      <c r="EQ30" s="272"/>
      <c r="ER30" s="272"/>
      <c r="ES30" s="272"/>
      <c r="ET30" s="272"/>
      <c r="EU30" s="272"/>
      <c r="EV30" s="272"/>
      <c r="EW30" s="272"/>
      <c r="EX30" s="272"/>
      <c r="EY30" s="272"/>
      <c r="EZ30" s="272"/>
      <c r="FA30" s="272"/>
      <c r="FB30" s="272"/>
      <c r="FC30" s="272"/>
      <c r="FD30" s="272"/>
      <c r="FE30" s="272"/>
      <c r="FF30" s="272"/>
      <c r="FG30" s="272"/>
      <c r="FH30" s="272"/>
      <c r="FI30" s="272"/>
      <c r="FJ30" s="272"/>
      <c r="FK30" s="272"/>
      <c r="FL30" s="272"/>
      <c r="FM30" s="272"/>
      <c r="FN30" s="272"/>
      <c r="FO30" s="272"/>
      <c r="FP30" s="272"/>
      <c r="FQ30" s="272"/>
      <c r="FR30" s="272"/>
      <c r="FS30" s="272"/>
      <c r="FT30" s="272"/>
      <c r="FU30" s="272"/>
      <c r="FV30" s="272"/>
      <c r="FW30" s="272"/>
      <c r="FX30" s="272"/>
      <c r="FY30" s="272"/>
      <c r="FZ30" s="272"/>
      <c r="GA30" s="272"/>
      <c r="GB30" s="272"/>
      <c r="GC30" s="272"/>
      <c r="GD30" s="272"/>
      <c r="GE30" s="272"/>
      <c r="GF30" s="272"/>
      <c r="GG30" s="272"/>
      <c r="GH30" s="272"/>
      <c r="GI30" s="272"/>
      <c r="GJ30" s="272"/>
      <c r="GK30" s="272"/>
      <c r="GL30" s="272"/>
      <c r="GM30" s="272"/>
      <c r="GN30" s="272"/>
      <c r="GO30" s="272"/>
      <c r="GP30" s="272"/>
      <c r="GQ30" s="272"/>
      <c r="GR30" s="272"/>
      <c r="GS30" s="272"/>
      <c r="GT30" s="272"/>
      <c r="GU30" s="272"/>
      <c r="GV30" s="272"/>
      <c r="GW30" s="272"/>
      <c r="GX30" s="272"/>
      <c r="GY30" s="272"/>
      <c r="GZ30" s="272"/>
      <c r="HA30" s="272"/>
      <c r="HB30" s="272"/>
      <c r="HC30" s="272"/>
      <c r="HD30" s="272"/>
      <c r="HE30" s="272"/>
      <c r="HF30" s="272"/>
      <c r="HG30" s="272"/>
      <c r="HH30" s="272"/>
      <c r="HI30" s="272"/>
      <c r="HJ30" s="272"/>
      <c r="HK30" s="272"/>
      <c r="HL30" s="272"/>
      <c r="HM30" s="272"/>
      <c r="HN30" s="272"/>
      <c r="HO30" s="272"/>
      <c r="HP30" s="272"/>
      <c r="HQ30" s="272"/>
      <c r="HR30" s="272"/>
      <c r="HS30" s="272"/>
      <c r="HT30" s="272"/>
    </row>
    <row r="31" spans="1:228" ht="21.6" customHeight="1" thickTop="1">
      <c r="N31" s="338"/>
      <c r="V31" s="338"/>
      <c r="X31" s="338"/>
      <c r="Z31" s="338"/>
      <c r="AB31" s="338"/>
    </row>
    <row r="32" spans="1:228" ht="21.6" customHeight="1">
      <c r="B32" s="229"/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29"/>
      <c r="N32" s="230"/>
      <c r="O32" s="230"/>
      <c r="P32" s="230"/>
      <c r="Q32" s="229"/>
      <c r="R32" s="230"/>
      <c r="S32" s="229"/>
      <c r="T32" s="229"/>
      <c r="U32" s="229"/>
      <c r="V32" s="230"/>
      <c r="W32" s="229"/>
      <c r="X32" s="230"/>
      <c r="Y32" s="229"/>
      <c r="Z32" s="230"/>
      <c r="AA32" s="229"/>
      <c r="AB32" s="264">
        <f>AB30-'BS 3-5'!D97</f>
        <v>0</v>
      </c>
    </row>
    <row r="33" spans="2:28" ht="21.6" customHeight="1">
      <c r="B33" s="339"/>
      <c r="D33" s="339"/>
      <c r="F33" s="339"/>
      <c r="H33" s="339"/>
      <c r="I33" s="339"/>
      <c r="J33" s="339"/>
      <c r="K33" s="339"/>
      <c r="L33" s="339"/>
      <c r="N33" s="339"/>
      <c r="P33" s="339"/>
      <c r="R33" s="339"/>
      <c r="T33" s="339"/>
      <c r="V33" s="339"/>
      <c r="X33" s="339"/>
      <c r="Z33" s="339"/>
      <c r="AB33" s="339"/>
    </row>
    <row r="34" spans="2:28" ht="21.6" customHeight="1">
      <c r="D34" s="339"/>
      <c r="F34" s="339"/>
      <c r="H34" s="339"/>
      <c r="J34" s="339"/>
      <c r="L34" s="339"/>
      <c r="N34" s="339"/>
      <c r="P34" s="339"/>
      <c r="R34" s="339"/>
      <c r="T34" s="339"/>
      <c r="V34" s="339"/>
      <c r="X34" s="339"/>
      <c r="Z34" s="339"/>
      <c r="AB34" s="339"/>
    </row>
    <row r="35" spans="2:28" ht="21.6" customHeight="1">
      <c r="L35" s="230"/>
      <c r="N35" s="229"/>
    </row>
    <row r="36" spans="2:28" ht="21.6" customHeight="1">
      <c r="L36" s="230"/>
      <c r="N36" s="229"/>
    </row>
    <row r="37" spans="2:28" ht="21.6" customHeight="1">
      <c r="L37" s="230"/>
    </row>
    <row r="48" spans="2:28" ht="21.6" customHeight="1">
      <c r="Q48" s="323">
        <f>D48-H48</f>
        <v>0</v>
      </c>
    </row>
    <row r="110" spans="3:15" ht="21.6" customHeight="1">
      <c r="C110" s="323">
        <v>10376103</v>
      </c>
      <c r="O110" s="323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12:AB12"/>
    <mergeCell ref="Z1:AB1"/>
    <mergeCell ref="Z2:AB2"/>
    <mergeCell ref="D4:AB4"/>
    <mergeCell ref="J5:N5"/>
    <mergeCell ref="R5:V5"/>
  </mergeCells>
  <pageMargins left="0.7" right="0.5" top="0.48" bottom="0.5" header="0.5" footer="0.5"/>
  <pageSetup paperSize="9" scale="51" firstPageNumber="11" fitToWidth="0" orientation="landscape" useFirstPageNumber="1" r:id="rId1"/>
  <headerFooter>
    <oddFooter>&amp;L&amp;20หมายเหตุประกอบงบการเงินเป็นส่วนหนึ่งของงบการเงินระหว่างกาลนี้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5D61F-8EB2-4C52-8523-D74198F60794}">
  <sheetPr>
    <tabColor rgb="FF0070C0"/>
  </sheetPr>
  <dimension ref="A1:IQ88"/>
  <sheetViews>
    <sheetView view="pageBreakPreview" zoomScale="70" zoomScaleNormal="70" zoomScaleSheetLayoutView="70" workbookViewId="0">
      <selection activeCell="X5" sqref="X5"/>
    </sheetView>
  </sheetViews>
  <sheetFormatPr defaultColWidth="9.140625" defaultRowHeight="22.5" customHeight="1"/>
  <cols>
    <col min="1" max="1" width="53.42578125" style="266" customWidth="1"/>
    <col min="2" max="2" width="11.42578125" style="266" customWidth="1"/>
    <col min="3" max="3" width="0.85546875" style="266" customWidth="1"/>
    <col min="4" max="4" width="14.42578125" style="266" customWidth="1"/>
    <col min="5" max="5" width="0.85546875" style="266" customWidth="1"/>
    <col min="6" max="6" width="14.42578125" style="266" customWidth="1"/>
    <col min="7" max="7" width="0.85546875" style="266" customWidth="1"/>
    <col min="8" max="8" width="18.140625" style="266" bestFit="1" customWidth="1"/>
    <col min="9" max="9" width="0.85546875" style="266" customWidth="1"/>
    <col min="10" max="10" width="13.7109375" style="266" customWidth="1"/>
    <col min="11" max="11" width="1.140625" style="266" customWidth="1"/>
    <col min="12" max="12" width="13.7109375" style="266" customWidth="1"/>
    <col min="13" max="13" width="0.85546875" style="266" customWidth="1"/>
    <col min="14" max="14" width="13.7109375" style="266" customWidth="1"/>
    <col min="15" max="15" width="1" style="266" customWidth="1"/>
    <col min="16" max="16" width="14.42578125" style="266" customWidth="1"/>
    <col min="17" max="17" width="0.85546875" style="266" customWidth="1"/>
    <col min="18" max="18" width="19.42578125" style="266" customWidth="1"/>
    <col min="19" max="19" width="0.85546875" style="266" customWidth="1"/>
    <col min="20" max="20" width="17.7109375" style="266" customWidth="1"/>
    <col min="21" max="21" width="0.85546875" style="266" customWidth="1"/>
    <col min="22" max="22" width="15.7109375" style="266" customWidth="1"/>
    <col min="23" max="16384" width="9.140625" style="266"/>
  </cols>
  <sheetData>
    <row r="1" spans="1:251" s="290" customFormat="1" ht="23.45" customHeight="1">
      <c r="A1" s="276" t="s">
        <v>260</v>
      </c>
      <c r="B1" s="322"/>
      <c r="D1" s="322"/>
      <c r="E1" s="322"/>
      <c r="P1" s="322"/>
      <c r="V1" s="340"/>
    </row>
    <row r="2" spans="1:251" s="290" customFormat="1" ht="23.45" customHeight="1">
      <c r="A2" s="322" t="s">
        <v>298</v>
      </c>
      <c r="B2" s="322"/>
      <c r="C2" s="322"/>
      <c r="D2" s="322"/>
      <c r="E2" s="322"/>
      <c r="F2" s="322"/>
      <c r="G2" s="322"/>
      <c r="P2" s="322"/>
      <c r="Q2" s="322"/>
      <c r="V2" s="341"/>
    </row>
    <row r="3" spans="1:251" s="324" customFormat="1" ht="23.45" customHeight="1">
      <c r="A3" s="277"/>
      <c r="B3" s="277"/>
      <c r="C3" s="277"/>
      <c r="D3" s="277"/>
      <c r="E3" s="277"/>
      <c r="F3" s="277"/>
      <c r="G3" s="277"/>
      <c r="H3" s="278"/>
      <c r="I3" s="277"/>
      <c r="J3" s="332"/>
      <c r="K3" s="332"/>
      <c r="L3" s="332"/>
      <c r="M3" s="332"/>
      <c r="N3" s="290"/>
      <c r="O3" s="332"/>
      <c r="P3" s="277"/>
      <c r="Q3" s="277"/>
      <c r="R3" s="346"/>
      <c r="S3" s="346"/>
      <c r="T3" s="346"/>
      <c r="U3" s="277"/>
      <c r="V3" s="277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  <c r="AO3" s="278"/>
      <c r="AP3" s="278"/>
      <c r="AQ3" s="278"/>
      <c r="AR3" s="278"/>
      <c r="AS3" s="278"/>
      <c r="AT3" s="278"/>
      <c r="AU3" s="278"/>
      <c r="AV3" s="278"/>
      <c r="AW3" s="278"/>
      <c r="AX3" s="278"/>
      <c r="AY3" s="278"/>
      <c r="AZ3" s="278"/>
      <c r="BA3" s="278"/>
      <c r="BB3" s="278"/>
      <c r="BC3" s="278"/>
      <c r="BD3" s="278"/>
      <c r="BE3" s="278"/>
      <c r="BF3" s="278"/>
      <c r="BG3" s="278"/>
      <c r="BH3" s="278"/>
      <c r="BI3" s="278"/>
      <c r="BJ3" s="278"/>
      <c r="BK3" s="278"/>
      <c r="BL3" s="278"/>
      <c r="BM3" s="278"/>
      <c r="BN3" s="278"/>
      <c r="BO3" s="278"/>
      <c r="BP3" s="278"/>
      <c r="BQ3" s="278"/>
      <c r="BR3" s="278"/>
      <c r="BS3" s="278"/>
      <c r="BT3" s="278"/>
      <c r="BU3" s="278"/>
      <c r="BV3" s="278"/>
      <c r="BW3" s="278"/>
      <c r="BX3" s="278"/>
      <c r="BY3" s="278"/>
      <c r="BZ3" s="278"/>
      <c r="CA3" s="278"/>
      <c r="CB3" s="278"/>
      <c r="CC3" s="278"/>
      <c r="CD3" s="278"/>
      <c r="CE3" s="278"/>
      <c r="CF3" s="278"/>
      <c r="CG3" s="278"/>
      <c r="CH3" s="278"/>
      <c r="CI3" s="278"/>
      <c r="CJ3" s="278"/>
      <c r="CK3" s="278"/>
      <c r="CL3" s="278"/>
      <c r="CM3" s="278"/>
      <c r="CN3" s="278"/>
      <c r="CO3" s="278"/>
      <c r="CP3" s="278"/>
      <c r="CQ3" s="278"/>
      <c r="CR3" s="278"/>
      <c r="CS3" s="278"/>
      <c r="CT3" s="278"/>
      <c r="CU3" s="278"/>
      <c r="CV3" s="278"/>
      <c r="CW3" s="278"/>
      <c r="CX3" s="278"/>
      <c r="CY3" s="278"/>
      <c r="CZ3" s="278"/>
      <c r="DA3" s="278"/>
      <c r="DB3" s="278"/>
      <c r="DC3" s="278"/>
      <c r="DD3" s="278"/>
      <c r="DE3" s="278"/>
      <c r="DF3" s="278"/>
      <c r="DG3" s="278"/>
      <c r="DH3" s="278"/>
      <c r="DI3" s="278"/>
      <c r="DJ3" s="278"/>
      <c r="DK3" s="278"/>
      <c r="DL3" s="278"/>
      <c r="DM3" s="278"/>
      <c r="DN3" s="278"/>
      <c r="DO3" s="278"/>
      <c r="DP3" s="278"/>
      <c r="DQ3" s="278"/>
      <c r="DR3" s="278"/>
      <c r="DS3" s="278"/>
      <c r="DT3" s="278"/>
      <c r="DU3" s="278"/>
      <c r="DV3" s="278"/>
      <c r="DW3" s="278"/>
      <c r="DX3" s="278"/>
      <c r="DY3" s="278"/>
      <c r="DZ3" s="278"/>
      <c r="EA3" s="278"/>
      <c r="EB3" s="278"/>
      <c r="EC3" s="278"/>
      <c r="ED3" s="278"/>
      <c r="EE3" s="278"/>
      <c r="EF3" s="278"/>
      <c r="EG3" s="278"/>
      <c r="EH3" s="278"/>
      <c r="EI3" s="278"/>
      <c r="EJ3" s="278"/>
      <c r="EK3" s="278"/>
      <c r="EL3" s="278"/>
      <c r="EM3" s="278"/>
      <c r="EN3" s="278"/>
      <c r="EO3" s="278"/>
      <c r="EP3" s="278"/>
      <c r="EQ3" s="278"/>
      <c r="ER3" s="278"/>
      <c r="ES3" s="278"/>
      <c r="ET3" s="278"/>
      <c r="EU3" s="278"/>
      <c r="EV3" s="278"/>
      <c r="EW3" s="278"/>
      <c r="EX3" s="278"/>
      <c r="EY3" s="278"/>
      <c r="EZ3" s="278"/>
      <c r="FA3" s="278"/>
      <c r="FB3" s="278"/>
      <c r="FC3" s="278"/>
      <c r="FD3" s="278"/>
      <c r="FE3" s="278"/>
      <c r="FF3" s="278"/>
      <c r="FG3" s="278"/>
      <c r="FH3" s="278"/>
      <c r="FI3" s="278"/>
      <c r="FJ3" s="278"/>
      <c r="FK3" s="278"/>
      <c r="FL3" s="278"/>
      <c r="FM3" s="278"/>
      <c r="FN3" s="278"/>
      <c r="FO3" s="278"/>
      <c r="FP3" s="278"/>
      <c r="FQ3" s="278"/>
      <c r="FR3" s="278"/>
      <c r="FS3" s="278"/>
      <c r="FT3" s="278"/>
      <c r="FU3" s="278"/>
      <c r="FV3" s="278"/>
      <c r="FW3" s="278"/>
      <c r="FX3" s="278"/>
      <c r="FY3" s="278"/>
      <c r="FZ3" s="278"/>
      <c r="GA3" s="278"/>
      <c r="GB3" s="278"/>
      <c r="GC3" s="278"/>
      <c r="GD3" s="278"/>
      <c r="GE3" s="278"/>
      <c r="GF3" s="278"/>
      <c r="GG3" s="278"/>
      <c r="GH3" s="278"/>
      <c r="GI3" s="278"/>
      <c r="GJ3" s="278"/>
      <c r="GK3" s="278"/>
      <c r="GL3" s="278"/>
      <c r="GM3" s="278"/>
      <c r="GN3" s="278"/>
      <c r="GO3" s="278"/>
      <c r="GP3" s="278"/>
      <c r="GQ3" s="278"/>
      <c r="GR3" s="278"/>
      <c r="GS3" s="278"/>
      <c r="GT3" s="278"/>
      <c r="GU3" s="278"/>
      <c r="GV3" s="278"/>
      <c r="GW3" s="278"/>
      <c r="GX3" s="278"/>
      <c r="GY3" s="278"/>
      <c r="GZ3" s="278"/>
      <c r="HA3" s="278"/>
      <c r="HB3" s="278"/>
      <c r="HC3" s="278"/>
      <c r="HD3" s="278"/>
      <c r="HE3" s="278"/>
      <c r="HF3" s="278"/>
      <c r="HG3" s="278"/>
      <c r="HH3" s="278"/>
      <c r="HI3" s="278"/>
      <c r="HJ3" s="278"/>
      <c r="HK3" s="278"/>
      <c r="HL3" s="278"/>
      <c r="HM3" s="278"/>
      <c r="HN3" s="278"/>
      <c r="HO3" s="278"/>
      <c r="HP3" s="278"/>
      <c r="HQ3" s="278"/>
      <c r="HR3" s="278"/>
      <c r="HS3" s="278"/>
      <c r="HT3" s="278"/>
      <c r="HU3" s="278"/>
      <c r="HV3" s="278"/>
      <c r="HW3" s="278"/>
      <c r="HX3" s="278"/>
      <c r="HY3" s="278"/>
      <c r="HZ3" s="278"/>
      <c r="IA3" s="278"/>
      <c r="IB3" s="278"/>
      <c r="IC3" s="278"/>
      <c r="ID3" s="278"/>
      <c r="IE3" s="278"/>
      <c r="IF3" s="278"/>
      <c r="IG3" s="278"/>
      <c r="IH3" s="278"/>
      <c r="II3" s="278"/>
      <c r="IJ3" s="278"/>
      <c r="IK3" s="278"/>
      <c r="IL3" s="278"/>
      <c r="IM3" s="278"/>
      <c r="IN3" s="278"/>
      <c r="IO3" s="278"/>
      <c r="IP3" s="278"/>
      <c r="IQ3" s="278"/>
    </row>
    <row r="4" spans="1:251" s="324" customFormat="1" ht="23.45" customHeight="1">
      <c r="A4" s="277"/>
      <c r="B4" s="277"/>
      <c r="C4" s="277"/>
      <c r="D4" s="413" t="s">
        <v>2</v>
      </c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  <c r="AM4" s="278"/>
      <c r="AN4" s="278"/>
      <c r="AO4" s="278"/>
      <c r="AP4" s="278"/>
      <c r="AQ4" s="278"/>
      <c r="AR4" s="278"/>
      <c r="AS4" s="278"/>
      <c r="AT4" s="278"/>
      <c r="AU4" s="278"/>
      <c r="AV4" s="278"/>
      <c r="AW4" s="278"/>
      <c r="AX4" s="278"/>
      <c r="AY4" s="278"/>
      <c r="AZ4" s="278"/>
      <c r="BA4" s="278"/>
      <c r="BB4" s="278"/>
      <c r="BC4" s="278"/>
      <c r="BD4" s="278"/>
      <c r="BE4" s="278"/>
      <c r="BF4" s="278"/>
      <c r="BG4" s="278"/>
      <c r="BH4" s="278"/>
      <c r="BI4" s="278"/>
      <c r="BJ4" s="278"/>
      <c r="BK4" s="278"/>
      <c r="BL4" s="278"/>
      <c r="BM4" s="278"/>
      <c r="BN4" s="278"/>
      <c r="BO4" s="278"/>
      <c r="BP4" s="278"/>
      <c r="BQ4" s="278"/>
      <c r="BR4" s="278"/>
      <c r="BS4" s="278"/>
      <c r="BT4" s="278"/>
      <c r="BU4" s="278"/>
      <c r="BV4" s="278"/>
      <c r="BW4" s="278"/>
      <c r="BX4" s="278"/>
      <c r="BY4" s="278"/>
      <c r="BZ4" s="278"/>
      <c r="CA4" s="278"/>
      <c r="CB4" s="278"/>
      <c r="CC4" s="278"/>
      <c r="CD4" s="278"/>
      <c r="CE4" s="278"/>
      <c r="CF4" s="278"/>
      <c r="CG4" s="278"/>
      <c r="CH4" s="278"/>
      <c r="CI4" s="278"/>
      <c r="CJ4" s="278"/>
      <c r="CK4" s="278"/>
      <c r="CL4" s="278"/>
      <c r="CM4" s="278"/>
      <c r="CN4" s="278"/>
      <c r="CO4" s="278"/>
      <c r="CP4" s="278"/>
      <c r="CQ4" s="278"/>
      <c r="CR4" s="278"/>
      <c r="CS4" s="278"/>
      <c r="CT4" s="278"/>
      <c r="CU4" s="278"/>
      <c r="CV4" s="278"/>
      <c r="CW4" s="278"/>
      <c r="CX4" s="278"/>
      <c r="CY4" s="278"/>
      <c r="CZ4" s="278"/>
      <c r="DA4" s="278"/>
      <c r="DB4" s="278"/>
      <c r="DC4" s="278"/>
      <c r="DD4" s="278"/>
      <c r="DE4" s="278"/>
      <c r="DF4" s="278"/>
      <c r="DG4" s="278"/>
      <c r="DH4" s="278"/>
      <c r="DI4" s="278"/>
      <c r="DJ4" s="278"/>
      <c r="DK4" s="278"/>
      <c r="DL4" s="278"/>
      <c r="DM4" s="278"/>
      <c r="DN4" s="278"/>
      <c r="DO4" s="278"/>
      <c r="DP4" s="278"/>
      <c r="DQ4" s="278"/>
      <c r="DR4" s="278"/>
      <c r="DS4" s="278"/>
      <c r="DT4" s="278"/>
      <c r="DU4" s="278"/>
      <c r="DV4" s="278"/>
      <c r="DW4" s="278"/>
      <c r="DX4" s="278"/>
      <c r="DY4" s="278"/>
      <c r="DZ4" s="278"/>
      <c r="EA4" s="278"/>
      <c r="EB4" s="278"/>
      <c r="EC4" s="278"/>
      <c r="ED4" s="278"/>
      <c r="EE4" s="278"/>
      <c r="EF4" s="278"/>
      <c r="EG4" s="278"/>
      <c r="EH4" s="278"/>
      <c r="EI4" s="278"/>
      <c r="EJ4" s="278"/>
      <c r="EK4" s="278"/>
      <c r="EL4" s="278"/>
      <c r="EM4" s="278"/>
      <c r="EN4" s="278"/>
      <c r="EO4" s="278"/>
      <c r="EP4" s="278"/>
      <c r="EQ4" s="278"/>
      <c r="ER4" s="278"/>
      <c r="ES4" s="278"/>
      <c r="ET4" s="278"/>
      <c r="EU4" s="278"/>
      <c r="EV4" s="278"/>
      <c r="EW4" s="278"/>
      <c r="EX4" s="278"/>
      <c r="EY4" s="278"/>
      <c r="EZ4" s="278"/>
      <c r="FA4" s="278"/>
      <c r="FB4" s="278"/>
      <c r="FC4" s="278"/>
      <c r="FD4" s="278"/>
      <c r="FE4" s="278"/>
      <c r="FF4" s="278"/>
      <c r="FG4" s="278"/>
      <c r="FH4" s="278"/>
      <c r="FI4" s="278"/>
      <c r="FJ4" s="278"/>
      <c r="FK4" s="278"/>
      <c r="FL4" s="278"/>
      <c r="FM4" s="278"/>
      <c r="FN4" s="278"/>
      <c r="FO4" s="278"/>
      <c r="FP4" s="278"/>
      <c r="FQ4" s="278"/>
      <c r="FR4" s="278"/>
      <c r="FS4" s="278"/>
      <c r="FT4" s="278"/>
      <c r="FU4" s="278"/>
      <c r="FV4" s="278"/>
      <c r="FW4" s="278"/>
      <c r="FX4" s="278"/>
      <c r="FY4" s="278"/>
      <c r="FZ4" s="278"/>
      <c r="GA4" s="278"/>
      <c r="GB4" s="278"/>
      <c r="GC4" s="278"/>
      <c r="GD4" s="278"/>
      <c r="GE4" s="278"/>
      <c r="GF4" s="278"/>
      <c r="GG4" s="278"/>
      <c r="GH4" s="278"/>
      <c r="GI4" s="278"/>
      <c r="GJ4" s="278"/>
      <c r="GK4" s="278"/>
      <c r="GL4" s="278"/>
      <c r="GM4" s="278"/>
      <c r="GN4" s="278"/>
      <c r="GO4" s="278"/>
      <c r="GP4" s="278"/>
      <c r="GQ4" s="278"/>
      <c r="GR4" s="278"/>
      <c r="GS4" s="278"/>
      <c r="GT4" s="278"/>
      <c r="GU4" s="278"/>
      <c r="GV4" s="278"/>
      <c r="GW4" s="278"/>
      <c r="GX4" s="278"/>
      <c r="GY4" s="278"/>
      <c r="GZ4" s="278"/>
      <c r="HA4" s="278"/>
      <c r="HB4" s="278"/>
      <c r="HC4" s="278"/>
      <c r="HD4" s="278"/>
      <c r="HE4" s="278"/>
      <c r="HF4" s="278"/>
      <c r="HG4" s="278"/>
      <c r="HH4" s="278"/>
      <c r="HI4" s="278"/>
      <c r="HJ4" s="278"/>
      <c r="HK4" s="278"/>
      <c r="HL4" s="278"/>
      <c r="HM4" s="278"/>
      <c r="HN4" s="278"/>
      <c r="HO4" s="278"/>
      <c r="HP4" s="278"/>
      <c r="HQ4" s="278"/>
      <c r="HR4" s="278"/>
      <c r="HS4" s="278"/>
      <c r="HT4" s="278"/>
      <c r="HU4" s="278"/>
      <c r="HV4" s="278"/>
      <c r="HW4" s="278"/>
      <c r="HX4" s="278"/>
      <c r="HY4" s="278"/>
      <c r="HZ4" s="278"/>
      <c r="IA4" s="278"/>
      <c r="IB4" s="278"/>
      <c r="IC4" s="278"/>
      <c r="ID4" s="278"/>
      <c r="IE4" s="278"/>
      <c r="IF4" s="278"/>
      <c r="IG4" s="278"/>
      <c r="IH4" s="278"/>
      <c r="II4" s="278"/>
      <c r="IJ4" s="278"/>
      <c r="IK4" s="278"/>
      <c r="IL4" s="278"/>
      <c r="IM4" s="278"/>
      <c r="IN4" s="278"/>
      <c r="IO4" s="278"/>
      <c r="IP4" s="278"/>
      <c r="IQ4" s="278"/>
    </row>
    <row r="5" spans="1:251" s="324" customFormat="1" ht="23.45" customHeight="1">
      <c r="A5" s="277"/>
      <c r="B5" s="277"/>
      <c r="C5" s="278"/>
      <c r="D5" s="277"/>
      <c r="E5" s="277"/>
      <c r="F5" s="278"/>
      <c r="G5" s="278"/>
      <c r="H5" s="278"/>
      <c r="I5" s="278"/>
      <c r="J5" s="419" t="s">
        <v>146</v>
      </c>
      <c r="K5" s="419"/>
      <c r="L5" s="419"/>
      <c r="M5" s="419"/>
      <c r="N5" s="419"/>
      <c r="O5" s="266"/>
      <c r="P5" s="277"/>
      <c r="Q5" s="278"/>
      <c r="R5" s="419" t="s">
        <v>110</v>
      </c>
      <c r="S5" s="419"/>
      <c r="T5" s="419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  <c r="AW5" s="278"/>
      <c r="AX5" s="278"/>
      <c r="AY5" s="278"/>
      <c r="AZ5" s="278"/>
      <c r="BA5" s="278"/>
      <c r="BB5" s="278"/>
      <c r="BC5" s="278"/>
      <c r="BD5" s="278"/>
      <c r="BE5" s="278"/>
      <c r="BF5" s="278"/>
      <c r="BG5" s="278"/>
      <c r="BH5" s="278"/>
      <c r="BI5" s="278"/>
      <c r="BJ5" s="278"/>
      <c r="BK5" s="278"/>
      <c r="BL5" s="278"/>
      <c r="BM5" s="278"/>
      <c r="BN5" s="278"/>
      <c r="BO5" s="278"/>
      <c r="BP5" s="278"/>
      <c r="BQ5" s="278"/>
      <c r="BR5" s="278"/>
      <c r="BS5" s="278"/>
      <c r="BT5" s="278"/>
      <c r="BU5" s="278"/>
      <c r="BV5" s="278"/>
      <c r="BW5" s="278"/>
      <c r="BX5" s="278"/>
      <c r="BY5" s="278"/>
      <c r="BZ5" s="278"/>
      <c r="CA5" s="278"/>
      <c r="CB5" s="278"/>
      <c r="CC5" s="278"/>
      <c r="CD5" s="278"/>
      <c r="CE5" s="278"/>
      <c r="CF5" s="278"/>
      <c r="CG5" s="278"/>
      <c r="CH5" s="278"/>
      <c r="CI5" s="278"/>
      <c r="CJ5" s="278"/>
      <c r="CK5" s="278"/>
      <c r="CL5" s="278"/>
      <c r="CM5" s="278"/>
      <c r="CN5" s="278"/>
      <c r="CO5" s="278"/>
      <c r="CP5" s="278"/>
      <c r="CQ5" s="278"/>
      <c r="CR5" s="278"/>
      <c r="CS5" s="278"/>
      <c r="CT5" s="278"/>
      <c r="CU5" s="278"/>
      <c r="CV5" s="278"/>
      <c r="CW5" s="278"/>
      <c r="CX5" s="278"/>
      <c r="CY5" s="278"/>
      <c r="CZ5" s="278"/>
      <c r="DA5" s="278"/>
      <c r="DB5" s="278"/>
      <c r="DC5" s="278"/>
      <c r="DD5" s="278"/>
      <c r="DE5" s="278"/>
      <c r="DF5" s="278"/>
      <c r="DG5" s="278"/>
      <c r="DH5" s="278"/>
      <c r="DI5" s="278"/>
      <c r="DJ5" s="278"/>
      <c r="DK5" s="278"/>
      <c r="DL5" s="278"/>
      <c r="DM5" s="278"/>
      <c r="DN5" s="278"/>
      <c r="DO5" s="278"/>
      <c r="DP5" s="278"/>
      <c r="DQ5" s="278"/>
      <c r="DR5" s="278"/>
      <c r="DS5" s="278"/>
      <c r="DT5" s="278"/>
      <c r="DU5" s="278"/>
      <c r="DV5" s="278"/>
      <c r="DW5" s="278"/>
      <c r="DX5" s="278"/>
      <c r="DY5" s="278"/>
      <c r="DZ5" s="278"/>
      <c r="EA5" s="278"/>
      <c r="EB5" s="278"/>
      <c r="EC5" s="278"/>
      <c r="ED5" s="278"/>
      <c r="EE5" s="278"/>
      <c r="EF5" s="278"/>
      <c r="EG5" s="278"/>
      <c r="EH5" s="278"/>
      <c r="EI5" s="278"/>
      <c r="EJ5" s="278"/>
      <c r="EK5" s="278"/>
      <c r="EL5" s="278"/>
      <c r="EM5" s="278"/>
      <c r="EN5" s="278"/>
      <c r="EO5" s="278"/>
      <c r="EP5" s="278"/>
      <c r="EQ5" s="278"/>
      <c r="ER5" s="278"/>
      <c r="ES5" s="278"/>
      <c r="ET5" s="278"/>
      <c r="EU5" s="278"/>
      <c r="EV5" s="278"/>
      <c r="EW5" s="278"/>
      <c r="EX5" s="278"/>
      <c r="EY5" s="278"/>
      <c r="EZ5" s="278"/>
      <c r="FA5" s="278"/>
      <c r="FB5" s="278"/>
      <c r="FC5" s="278"/>
      <c r="FD5" s="278"/>
      <c r="FE5" s="278"/>
      <c r="FF5" s="278"/>
      <c r="FG5" s="278"/>
      <c r="FH5" s="278"/>
      <c r="FI5" s="278"/>
      <c r="FJ5" s="278"/>
      <c r="FK5" s="278"/>
      <c r="FL5" s="278"/>
      <c r="FM5" s="278"/>
      <c r="FN5" s="278"/>
      <c r="FO5" s="278"/>
      <c r="FP5" s="278"/>
      <c r="FQ5" s="278"/>
      <c r="FR5" s="278"/>
      <c r="FS5" s="278"/>
      <c r="FT5" s="278"/>
      <c r="FU5" s="278"/>
      <c r="FV5" s="278"/>
      <c r="FW5" s="278"/>
      <c r="FX5" s="278"/>
      <c r="FY5" s="278"/>
      <c r="FZ5" s="278"/>
      <c r="GA5" s="278"/>
      <c r="GB5" s="278"/>
      <c r="GC5" s="278"/>
      <c r="GD5" s="278"/>
      <c r="GE5" s="278"/>
      <c r="GF5" s="278"/>
      <c r="GG5" s="278"/>
      <c r="GH5" s="278"/>
      <c r="GI5" s="278"/>
      <c r="GJ5" s="278"/>
      <c r="GK5" s="278"/>
      <c r="GL5" s="278"/>
      <c r="GM5" s="278"/>
      <c r="GN5" s="278"/>
      <c r="GO5" s="278"/>
      <c r="GP5" s="278"/>
      <c r="GQ5" s="278"/>
      <c r="GR5" s="278"/>
      <c r="GS5" s="278"/>
      <c r="GT5" s="278"/>
      <c r="GU5" s="278"/>
      <c r="GV5" s="278"/>
      <c r="GW5" s="278"/>
      <c r="GX5" s="278"/>
      <c r="GY5" s="278"/>
      <c r="GZ5" s="278"/>
      <c r="HA5" s="278"/>
      <c r="HB5" s="278"/>
      <c r="HC5" s="278"/>
      <c r="HD5" s="278"/>
      <c r="HE5" s="278"/>
      <c r="HF5" s="278"/>
      <c r="HG5" s="278"/>
      <c r="HH5" s="278"/>
      <c r="HI5" s="278"/>
      <c r="HJ5" s="278"/>
      <c r="HK5" s="278"/>
      <c r="HL5" s="278"/>
      <c r="HM5" s="278"/>
      <c r="HN5" s="278"/>
      <c r="HO5" s="278"/>
      <c r="HP5" s="278"/>
      <c r="HQ5" s="278"/>
      <c r="HR5" s="278"/>
      <c r="HS5" s="278"/>
      <c r="HT5" s="278"/>
      <c r="HU5" s="278"/>
      <c r="HV5" s="278"/>
      <c r="HW5" s="278"/>
      <c r="HX5" s="278"/>
      <c r="HY5" s="278"/>
      <c r="HZ5" s="278"/>
      <c r="IA5" s="278"/>
      <c r="IB5" s="278"/>
      <c r="IC5" s="278"/>
      <c r="ID5" s="278"/>
      <c r="IE5" s="278"/>
      <c r="IF5" s="278"/>
      <c r="IG5" s="278"/>
      <c r="IH5" s="278"/>
      <c r="II5" s="278"/>
      <c r="IJ5" s="278"/>
      <c r="IK5" s="278"/>
      <c r="IL5" s="278"/>
      <c r="IM5" s="278"/>
      <c r="IN5" s="278"/>
      <c r="IO5" s="278"/>
      <c r="IP5" s="278"/>
      <c r="IQ5" s="278"/>
    </row>
    <row r="6" spans="1:251" s="324" customFormat="1" ht="23.45" customHeight="1">
      <c r="A6" s="277"/>
      <c r="B6" s="277"/>
      <c r="C6" s="278"/>
      <c r="D6" s="277"/>
      <c r="E6" s="277"/>
      <c r="F6" s="278"/>
      <c r="G6" s="278"/>
      <c r="H6" s="278"/>
      <c r="I6" s="278"/>
      <c r="J6" s="278"/>
      <c r="K6" s="278"/>
      <c r="L6" s="278"/>
      <c r="M6" s="278"/>
      <c r="N6" s="278"/>
      <c r="O6" s="266"/>
      <c r="P6" s="277"/>
      <c r="Q6" s="278"/>
      <c r="R6" s="278" t="s">
        <v>293</v>
      </c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278"/>
      <c r="AL6" s="278"/>
      <c r="AM6" s="278"/>
      <c r="AN6" s="278"/>
      <c r="AO6" s="278"/>
      <c r="AP6" s="278"/>
      <c r="AQ6" s="278"/>
      <c r="AR6" s="278"/>
      <c r="AS6" s="278"/>
      <c r="AT6" s="278"/>
      <c r="AU6" s="278"/>
      <c r="AV6" s="278"/>
      <c r="AW6" s="278"/>
      <c r="AX6" s="278"/>
      <c r="AY6" s="278"/>
      <c r="AZ6" s="278"/>
      <c r="BA6" s="278"/>
      <c r="BB6" s="278"/>
      <c r="BC6" s="278"/>
      <c r="BD6" s="278"/>
      <c r="BE6" s="278"/>
      <c r="BF6" s="278"/>
      <c r="BG6" s="278"/>
      <c r="BH6" s="278"/>
      <c r="BI6" s="278"/>
      <c r="BJ6" s="278"/>
      <c r="BK6" s="278"/>
      <c r="BL6" s="278"/>
      <c r="BM6" s="278"/>
      <c r="BN6" s="278"/>
      <c r="BO6" s="278"/>
      <c r="BP6" s="278"/>
      <c r="BQ6" s="278"/>
      <c r="BR6" s="278"/>
      <c r="BS6" s="278"/>
      <c r="BT6" s="278"/>
      <c r="BU6" s="278"/>
      <c r="BV6" s="278"/>
      <c r="BW6" s="278"/>
      <c r="BX6" s="278"/>
      <c r="BY6" s="278"/>
      <c r="BZ6" s="278"/>
      <c r="CA6" s="278"/>
      <c r="CB6" s="278"/>
      <c r="CC6" s="278"/>
      <c r="CD6" s="278"/>
      <c r="CE6" s="278"/>
      <c r="CF6" s="278"/>
      <c r="CG6" s="278"/>
      <c r="CH6" s="278"/>
      <c r="CI6" s="278"/>
      <c r="CJ6" s="278"/>
      <c r="CK6" s="278"/>
      <c r="CL6" s="278"/>
      <c r="CM6" s="278"/>
      <c r="CN6" s="278"/>
      <c r="CO6" s="278"/>
      <c r="CP6" s="278"/>
      <c r="CQ6" s="278"/>
      <c r="CR6" s="278"/>
      <c r="CS6" s="278"/>
      <c r="CT6" s="278"/>
      <c r="CU6" s="278"/>
      <c r="CV6" s="278"/>
      <c r="CW6" s="278"/>
      <c r="CX6" s="278"/>
      <c r="CY6" s="278"/>
      <c r="CZ6" s="278"/>
      <c r="DA6" s="278"/>
      <c r="DB6" s="278"/>
      <c r="DC6" s="278"/>
      <c r="DD6" s="278"/>
      <c r="DE6" s="278"/>
      <c r="DF6" s="278"/>
      <c r="DG6" s="278"/>
      <c r="DH6" s="278"/>
      <c r="DI6" s="278"/>
      <c r="DJ6" s="278"/>
      <c r="DK6" s="278"/>
      <c r="DL6" s="278"/>
      <c r="DM6" s="278"/>
      <c r="DN6" s="278"/>
      <c r="DO6" s="278"/>
      <c r="DP6" s="278"/>
      <c r="DQ6" s="278"/>
      <c r="DR6" s="278"/>
      <c r="DS6" s="278"/>
      <c r="DT6" s="278"/>
      <c r="DU6" s="278"/>
      <c r="DV6" s="278"/>
      <c r="DW6" s="278"/>
      <c r="DX6" s="278"/>
      <c r="DY6" s="278"/>
      <c r="DZ6" s="278"/>
      <c r="EA6" s="278"/>
      <c r="EB6" s="278"/>
      <c r="EC6" s="278"/>
      <c r="ED6" s="278"/>
      <c r="EE6" s="278"/>
      <c r="EF6" s="278"/>
      <c r="EG6" s="278"/>
      <c r="EH6" s="278"/>
      <c r="EI6" s="278"/>
      <c r="EJ6" s="278"/>
      <c r="EK6" s="278"/>
      <c r="EL6" s="278"/>
      <c r="EM6" s="278"/>
      <c r="EN6" s="278"/>
      <c r="EO6" s="278"/>
      <c r="EP6" s="278"/>
      <c r="EQ6" s="278"/>
      <c r="ER6" s="278"/>
      <c r="ES6" s="278"/>
      <c r="ET6" s="278"/>
      <c r="EU6" s="278"/>
      <c r="EV6" s="278"/>
      <c r="EW6" s="278"/>
      <c r="EX6" s="278"/>
      <c r="EY6" s="278"/>
      <c r="EZ6" s="278"/>
      <c r="FA6" s="278"/>
      <c r="FB6" s="278"/>
      <c r="FC6" s="278"/>
      <c r="FD6" s="278"/>
      <c r="FE6" s="278"/>
      <c r="FF6" s="278"/>
      <c r="FG6" s="278"/>
      <c r="FH6" s="278"/>
      <c r="FI6" s="278"/>
      <c r="FJ6" s="278"/>
      <c r="FK6" s="278"/>
      <c r="FL6" s="278"/>
      <c r="FM6" s="278"/>
      <c r="FN6" s="278"/>
      <c r="FO6" s="278"/>
      <c r="FP6" s="278"/>
      <c r="FQ6" s="278"/>
      <c r="FR6" s="278"/>
      <c r="FS6" s="278"/>
      <c r="FT6" s="278"/>
      <c r="FU6" s="278"/>
      <c r="FV6" s="278"/>
      <c r="FW6" s="278"/>
      <c r="FX6" s="278"/>
      <c r="FY6" s="278"/>
      <c r="FZ6" s="278"/>
      <c r="GA6" s="278"/>
      <c r="GB6" s="278"/>
      <c r="GC6" s="278"/>
      <c r="GD6" s="278"/>
      <c r="GE6" s="278"/>
      <c r="GF6" s="278"/>
      <c r="GG6" s="278"/>
      <c r="GH6" s="278"/>
      <c r="GI6" s="278"/>
      <c r="GJ6" s="278"/>
      <c r="GK6" s="278"/>
      <c r="GL6" s="278"/>
      <c r="GM6" s="278"/>
      <c r="GN6" s="278"/>
      <c r="GO6" s="278"/>
      <c r="GP6" s="278"/>
      <c r="GQ6" s="278"/>
      <c r="GR6" s="278"/>
      <c r="GS6" s="278"/>
      <c r="GT6" s="278"/>
      <c r="GU6" s="278"/>
      <c r="GV6" s="278"/>
      <c r="GW6" s="278"/>
      <c r="GX6" s="278"/>
      <c r="GY6" s="278"/>
      <c r="GZ6" s="278"/>
      <c r="HA6" s="278"/>
      <c r="HB6" s="278"/>
      <c r="HC6" s="278"/>
      <c r="HD6" s="278"/>
      <c r="HE6" s="278"/>
      <c r="HF6" s="278"/>
      <c r="HG6" s="278"/>
      <c r="HH6" s="278"/>
      <c r="HI6" s="278"/>
      <c r="HJ6" s="278"/>
      <c r="HK6" s="278"/>
      <c r="HL6" s="278"/>
      <c r="HM6" s="278"/>
      <c r="HN6" s="278"/>
      <c r="HO6" s="278"/>
      <c r="HP6" s="278"/>
      <c r="HQ6" s="278"/>
      <c r="HR6" s="278"/>
      <c r="HS6" s="278"/>
      <c r="HT6" s="278"/>
      <c r="HU6" s="278"/>
      <c r="HV6" s="278"/>
      <c r="HW6" s="278"/>
      <c r="HX6" s="278"/>
      <c r="HY6" s="278"/>
      <c r="HZ6" s="278"/>
      <c r="IA6" s="278"/>
      <c r="IB6" s="278"/>
      <c r="IC6" s="278"/>
      <c r="ID6" s="278"/>
      <c r="IE6" s="278"/>
      <c r="IF6" s="278"/>
      <c r="IG6" s="278"/>
      <c r="IH6" s="278"/>
      <c r="II6" s="278"/>
      <c r="IJ6" s="278"/>
      <c r="IK6" s="278"/>
      <c r="IL6" s="278"/>
      <c r="IM6" s="278"/>
      <c r="IN6" s="278"/>
      <c r="IO6" s="278"/>
      <c r="IP6" s="278"/>
      <c r="IQ6" s="278"/>
    </row>
    <row r="7" spans="1:251" s="324" customFormat="1" ht="23.45" customHeight="1">
      <c r="A7" s="277"/>
      <c r="B7" s="277"/>
      <c r="C7" s="278"/>
      <c r="D7" s="277"/>
      <c r="E7" s="277"/>
      <c r="F7" s="278"/>
      <c r="G7" s="278"/>
      <c r="H7" s="278"/>
      <c r="I7" s="278"/>
      <c r="J7" s="278"/>
      <c r="K7" s="278"/>
      <c r="L7" s="278"/>
      <c r="M7" s="278"/>
      <c r="N7" s="278"/>
      <c r="O7" s="266"/>
      <c r="P7" s="277"/>
      <c r="Q7" s="278"/>
      <c r="R7" s="278" t="s">
        <v>147</v>
      </c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8"/>
      <c r="AT7" s="278"/>
      <c r="AU7" s="278"/>
      <c r="AV7" s="278"/>
      <c r="AW7" s="278"/>
      <c r="AX7" s="278"/>
      <c r="AY7" s="278"/>
      <c r="AZ7" s="278"/>
      <c r="BA7" s="278"/>
      <c r="BB7" s="278"/>
      <c r="BC7" s="278"/>
      <c r="BD7" s="278"/>
      <c r="BE7" s="278"/>
      <c r="BF7" s="278"/>
      <c r="BG7" s="278"/>
      <c r="BH7" s="278"/>
      <c r="BI7" s="278"/>
      <c r="BJ7" s="278"/>
      <c r="BK7" s="278"/>
      <c r="BL7" s="278"/>
      <c r="BM7" s="278"/>
      <c r="BN7" s="278"/>
      <c r="BO7" s="278"/>
      <c r="BP7" s="278"/>
      <c r="BQ7" s="278"/>
      <c r="BR7" s="278"/>
      <c r="BS7" s="278"/>
      <c r="BT7" s="278"/>
      <c r="BU7" s="278"/>
      <c r="BV7" s="278"/>
      <c r="BW7" s="278"/>
      <c r="BX7" s="278"/>
      <c r="BY7" s="278"/>
      <c r="BZ7" s="278"/>
      <c r="CA7" s="278"/>
      <c r="CB7" s="278"/>
      <c r="CC7" s="278"/>
      <c r="CD7" s="278"/>
      <c r="CE7" s="278"/>
      <c r="CF7" s="278"/>
      <c r="CG7" s="278"/>
      <c r="CH7" s="278"/>
      <c r="CI7" s="278"/>
      <c r="CJ7" s="278"/>
      <c r="CK7" s="278"/>
      <c r="CL7" s="278"/>
      <c r="CM7" s="278"/>
      <c r="CN7" s="278"/>
      <c r="CO7" s="278"/>
      <c r="CP7" s="278"/>
      <c r="CQ7" s="278"/>
      <c r="CR7" s="278"/>
      <c r="CS7" s="278"/>
      <c r="CT7" s="278"/>
      <c r="CU7" s="278"/>
      <c r="CV7" s="278"/>
      <c r="CW7" s="278"/>
      <c r="CX7" s="278"/>
      <c r="CY7" s="278"/>
      <c r="CZ7" s="278"/>
      <c r="DA7" s="278"/>
      <c r="DB7" s="278"/>
      <c r="DC7" s="278"/>
      <c r="DD7" s="278"/>
      <c r="DE7" s="278"/>
      <c r="DF7" s="278"/>
      <c r="DG7" s="278"/>
      <c r="DH7" s="278"/>
      <c r="DI7" s="278"/>
      <c r="DJ7" s="278"/>
      <c r="DK7" s="278"/>
      <c r="DL7" s="278"/>
      <c r="DM7" s="278"/>
      <c r="DN7" s="278"/>
      <c r="DO7" s="278"/>
      <c r="DP7" s="278"/>
      <c r="DQ7" s="278"/>
      <c r="DR7" s="278"/>
      <c r="DS7" s="278"/>
      <c r="DT7" s="278"/>
      <c r="DU7" s="278"/>
      <c r="DV7" s="278"/>
      <c r="DW7" s="278"/>
      <c r="DX7" s="278"/>
      <c r="DY7" s="278"/>
      <c r="DZ7" s="278"/>
      <c r="EA7" s="278"/>
      <c r="EB7" s="278"/>
      <c r="EC7" s="278"/>
      <c r="ED7" s="278"/>
      <c r="EE7" s="278"/>
      <c r="EF7" s="278"/>
      <c r="EG7" s="278"/>
      <c r="EH7" s="278"/>
      <c r="EI7" s="278"/>
      <c r="EJ7" s="278"/>
      <c r="EK7" s="278"/>
      <c r="EL7" s="278"/>
      <c r="EM7" s="278"/>
      <c r="EN7" s="278"/>
      <c r="EO7" s="278"/>
      <c r="EP7" s="278"/>
      <c r="EQ7" s="278"/>
      <c r="ER7" s="278"/>
      <c r="ES7" s="278"/>
      <c r="ET7" s="278"/>
      <c r="EU7" s="278"/>
      <c r="EV7" s="278"/>
      <c r="EW7" s="278"/>
      <c r="EX7" s="278"/>
      <c r="EY7" s="278"/>
      <c r="EZ7" s="278"/>
      <c r="FA7" s="278"/>
      <c r="FB7" s="278"/>
      <c r="FC7" s="278"/>
      <c r="FD7" s="278"/>
      <c r="FE7" s="278"/>
      <c r="FF7" s="278"/>
      <c r="FG7" s="278"/>
      <c r="FH7" s="278"/>
      <c r="FI7" s="278"/>
      <c r="FJ7" s="278"/>
      <c r="FK7" s="278"/>
      <c r="FL7" s="278"/>
      <c r="FM7" s="278"/>
      <c r="FN7" s="278"/>
      <c r="FO7" s="278"/>
      <c r="FP7" s="278"/>
      <c r="FQ7" s="278"/>
      <c r="FR7" s="278"/>
      <c r="FS7" s="278"/>
      <c r="FT7" s="278"/>
      <c r="FU7" s="278"/>
      <c r="FV7" s="278"/>
      <c r="FW7" s="278"/>
      <c r="FX7" s="278"/>
      <c r="FY7" s="278"/>
      <c r="FZ7" s="278"/>
      <c r="GA7" s="278"/>
      <c r="GB7" s="278"/>
      <c r="GC7" s="278"/>
      <c r="GD7" s="278"/>
      <c r="GE7" s="278"/>
      <c r="GF7" s="278"/>
      <c r="GG7" s="278"/>
      <c r="GH7" s="278"/>
      <c r="GI7" s="278"/>
      <c r="GJ7" s="278"/>
      <c r="GK7" s="278"/>
      <c r="GL7" s="278"/>
      <c r="GM7" s="278"/>
      <c r="GN7" s="278"/>
      <c r="GO7" s="278"/>
      <c r="GP7" s="278"/>
      <c r="GQ7" s="278"/>
      <c r="GR7" s="278"/>
      <c r="GS7" s="278"/>
      <c r="GT7" s="278"/>
      <c r="GU7" s="278"/>
      <c r="GV7" s="278"/>
      <c r="GW7" s="278"/>
      <c r="GX7" s="278"/>
      <c r="GY7" s="278"/>
      <c r="GZ7" s="278"/>
      <c r="HA7" s="278"/>
      <c r="HB7" s="278"/>
      <c r="HC7" s="278"/>
      <c r="HD7" s="278"/>
      <c r="HE7" s="278"/>
      <c r="HF7" s="278"/>
      <c r="HG7" s="278"/>
      <c r="HH7" s="278"/>
      <c r="HI7" s="278"/>
      <c r="HJ7" s="278"/>
      <c r="HK7" s="278"/>
      <c r="HL7" s="278"/>
      <c r="HM7" s="278"/>
      <c r="HN7" s="278"/>
      <c r="HO7" s="278"/>
      <c r="HP7" s="278"/>
      <c r="HQ7" s="278"/>
      <c r="HR7" s="278"/>
      <c r="HS7" s="278"/>
      <c r="HT7" s="278"/>
      <c r="HU7" s="278"/>
      <c r="HV7" s="278"/>
      <c r="HW7" s="278"/>
      <c r="HX7" s="278"/>
      <c r="HY7" s="278"/>
      <c r="HZ7" s="278"/>
      <c r="IA7" s="278"/>
      <c r="IB7" s="278"/>
      <c r="IC7" s="278"/>
      <c r="ID7" s="278"/>
      <c r="IE7" s="278"/>
      <c r="IF7" s="278"/>
      <c r="IG7" s="278"/>
      <c r="IH7" s="278"/>
      <c r="II7" s="278"/>
      <c r="IJ7" s="278"/>
      <c r="IK7" s="278"/>
      <c r="IL7" s="278"/>
      <c r="IM7" s="278"/>
      <c r="IN7" s="278"/>
      <c r="IO7" s="278"/>
      <c r="IP7" s="278"/>
      <c r="IQ7" s="278"/>
    </row>
    <row r="8" spans="1:251" s="324" customFormat="1" ht="23.45" customHeight="1">
      <c r="A8" s="277"/>
      <c r="B8" s="277"/>
      <c r="C8" s="278"/>
      <c r="D8" s="277"/>
      <c r="E8" s="277"/>
      <c r="F8" s="278"/>
      <c r="G8" s="278"/>
      <c r="H8" s="278"/>
      <c r="I8" s="278"/>
      <c r="J8" s="278"/>
      <c r="K8" s="278"/>
      <c r="L8" s="278"/>
      <c r="M8" s="278"/>
      <c r="N8" s="278"/>
      <c r="O8" s="266"/>
      <c r="P8" s="277"/>
      <c r="Q8" s="278"/>
      <c r="R8" s="278" t="s">
        <v>148</v>
      </c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  <c r="AM8" s="278"/>
      <c r="AN8" s="278"/>
      <c r="AO8" s="278"/>
      <c r="AP8" s="278"/>
      <c r="AQ8" s="278"/>
      <c r="AR8" s="278"/>
      <c r="AS8" s="278"/>
      <c r="AT8" s="278"/>
      <c r="AU8" s="278"/>
      <c r="AV8" s="278"/>
      <c r="AW8" s="278"/>
      <c r="AX8" s="278"/>
      <c r="AY8" s="278"/>
      <c r="AZ8" s="278"/>
      <c r="BA8" s="278"/>
      <c r="BB8" s="278"/>
      <c r="BC8" s="278"/>
      <c r="BD8" s="278"/>
      <c r="BE8" s="278"/>
      <c r="BF8" s="278"/>
      <c r="BG8" s="278"/>
      <c r="BH8" s="278"/>
      <c r="BI8" s="278"/>
      <c r="BJ8" s="278"/>
      <c r="BK8" s="278"/>
      <c r="BL8" s="278"/>
      <c r="BM8" s="278"/>
      <c r="BN8" s="278"/>
      <c r="BO8" s="278"/>
      <c r="BP8" s="278"/>
      <c r="BQ8" s="278"/>
      <c r="BR8" s="278"/>
      <c r="BS8" s="278"/>
      <c r="BT8" s="278"/>
      <c r="BU8" s="278"/>
      <c r="BV8" s="278"/>
      <c r="BW8" s="278"/>
      <c r="BX8" s="278"/>
      <c r="BY8" s="278"/>
      <c r="BZ8" s="278"/>
      <c r="CA8" s="278"/>
      <c r="CB8" s="278"/>
      <c r="CC8" s="278"/>
      <c r="CD8" s="278"/>
      <c r="CE8" s="278"/>
      <c r="CF8" s="278"/>
      <c r="CG8" s="278"/>
      <c r="CH8" s="278"/>
      <c r="CI8" s="278"/>
      <c r="CJ8" s="278"/>
      <c r="CK8" s="278"/>
      <c r="CL8" s="278"/>
      <c r="CM8" s="278"/>
      <c r="CN8" s="278"/>
      <c r="CO8" s="278"/>
      <c r="CP8" s="278"/>
      <c r="CQ8" s="278"/>
      <c r="CR8" s="278"/>
      <c r="CS8" s="278"/>
      <c r="CT8" s="278"/>
      <c r="CU8" s="278"/>
      <c r="CV8" s="278"/>
      <c r="CW8" s="278"/>
      <c r="CX8" s="278"/>
      <c r="CY8" s="278"/>
      <c r="CZ8" s="278"/>
      <c r="DA8" s="278"/>
      <c r="DB8" s="278"/>
      <c r="DC8" s="278"/>
      <c r="DD8" s="278"/>
      <c r="DE8" s="278"/>
      <c r="DF8" s="278"/>
      <c r="DG8" s="278"/>
      <c r="DH8" s="278"/>
      <c r="DI8" s="278"/>
      <c r="DJ8" s="278"/>
      <c r="DK8" s="278"/>
      <c r="DL8" s="278"/>
      <c r="DM8" s="278"/>
      <c r="DN8" s="278"/>
      <c r="DO8" s="278"/>
      <c r="DP8" s="278"/>
      <c r="DQ8" s="278"/>
      <c r="DR8" s="278"/>
      <c r="DS8" s="278"/>
      <c r="DT8" s="278"/>
      <c r="DU8" s="278"/>
      <c r="DV8" s="278"/>
      <c r="DW8" s="278"/>
      <c r="DX8" s="278"/>
      <c r="DY8" s="278"/>
      <c r="DZ8" s="278"/>
      <c r="EA8" s="278"/>
      <c r="EB8" s="278"/>
      <c r="EC8" s="278"/>
      <c r="ED8" s="278"/>
      <c r="EE8" s="278"/>
      <c r="EF8" s="278"/>
      <c r="EG8" s="278"/>
      <c r="EH8" s="278"/>
      <c r="EI8" s="278"/>
      <c r="EJ8" s="278"/>
      <c r="EK8" s="278"/>
      <c r="EL8" s="278"/>
      <c r="EM8" s="278"/>
      <c r="EN8" s="278"/>
      <c r="EO8" s="278"/>
      <c r="EP8" s="278"/>
      <c r="EQ8" s="278"/>
      <c r="ER8" s="278"/>
      <c r="ES8" s="278"/>
      <c r="ET8" s="278"/>
      <c r="EU8" s="278"/>
      <c r="EV8" s="278"/>
      <c r="EW8" s="278"/>
      <c r="EX8" s="278"/>
      <c r="EY8" s="278"/>
      <c r="EZ8" s="278"/>
      <c r="FA8" s="278"/>
      <c r="FB8" s="278"/>
      <c r="FC8" s="278"/>
      <c r="FD8" s="278"/>
      <c r="FE8" s="278"/>
      <c r="FF8" s="278"/>
      <c r="FG8" s="278"/>
      <c r="FH8" s="278"/>
      <c r="FI8" s="278"/>
      <c r="FJ8" s="278"/>
      <c r="FK8" s="278"/>
      <c r="FL8" s="278"/>
      <c r="FM8" s="278"/>
      <c r="FN8" s="278"/>
      <c r="FO8" s="278"/>
      <c r="FP8" s="278"/>
      <c r="FQ8" s="278"/>
      <c r="FR8" s="278"/>
      <c r="FS8" s="278"/>
      <c r="FT8" s="278"/>
      <c r="FU8" s="278"/>
      <c r="FV8" s="278"/>
      <c r="FW8" s="278"/>
      <c r="FX8" s="278"/>
      <c r="FY8" s="278"/>
      <c r="FZ8" s="278"/>
      <c r="GA8" s="278"/>
      <c r="GB8" s="278"/>
      <c r="GC8" s="278"/>
      <c r="GD8" s="278"/>
      <c r="GE8" s="278"/>
      <c r="GF8" s="278"/>
      <c r="GG8" s="278"/>
      <c r="GH8" s="278"/>
      <c r="GI8" s="278"/>
      <c r="GJ8" s="278"/>
      <c r="GK8" s="278"/>
      <c r="GL8" s="278"/>
      <c r="GM8" s="278"/>
      <c r="GN8" s="278"/>
      <c r="GO8" s="278"/>
      <c r="GP8" s="278"/>
      <c r="GQ8" s="278"/>
      <c r="GR8" s="278"/>
      <c r="GS8" s="278"/>
      <c r="GT8" s="278"/>
      <c r="GU8" s="278"/>
      <c r="GV8" s="278"/>
      <c r="GW8" s="278"/>
      <c r="GX8" s="278"/>
      <c r="GY8" s="278"/>
      <c r="GZ8" s="278"/>
      <c r="HA8" s="278"/>
      <c r="HB8" s="278"/>
      <c r="HC8" s="278"/>
      <c r="HD8" s="278"/>
      <c r="HE8" s="278"/>
      <c r="HF8" s="278"/>
      <c r="HG8" s="278"/>
      <c r="HH8" s="278"/>
      <c r="HI8" s="278"/>
      <c r="HJ8" s="278"/>
      <c r="HK8" s="278"/>
      <c r="HL8" s="278"/>
      <c r="HM8" s="278"/>
      <c r="HN8" s="278"/>
      <c r="HO8" s="278"/>
      <c r="HP8" s="278"/>
      <c r="HQ8" s="278"/>
      <c r="HR8" s="278"/>
      <c r="HS8" s="278"/>
      <c r="HT8" s="278"/>
      <c r="HU8" s="278"/>
      <c r="HV8" s="278"/>
      <c r="HW8" s="278"/>
      <c r="HX8" s="278"/>
      <c r="HY8" s="278"/>
      <c r="HZ8" s="278"/>
      <c r="IA8" s="278"/>
      <c r="IB8" s="278"/>
      <c r="IC8" s="278"/>
      <c r="ID8" s="278"/>
      <c r="IE8" s="278"/>
      <c r="IF8" s="278"/>
      <c r="IG8" s="278"/>
      <c r="IH8" s="278"/>
      <c r="II8" s="278"/>
      <c r="IJ8" s="278"/>
      <c r="IK8" s="278"/>
      <c r="IL8" s="278"/>
      <c r="IM8" s="278"/>
      <c r="IN8" s="278"/>
      <c r="IO8" s="278"/>
      <c r="IP8" s="278"/>
      <c r="IQ8" s="278"/>
    </row>
    <row r="9" spans="1:251" s="324" customFormat="1" ht="23.45" customHeight="1">
      <c r="A9" s="278"/>
      <c r="B9" s="278"/>
      <c r="C9" s="278"/>
      <c r="D9" s="278"/>
      <c r="E9" s="278"/>
      <c r="F9" s="278"/>
      <c r="G9" s="278"/>
      <c r="H9" s="278" t="s">
        <v>121</v>
      </c>
      <c r="I9" s="278"/>
      <c r="J9" s="278"/>
      <c r="K9" s="278"/>
      <c r="L9" s="278"/>
      <c r="M9" s="278"/>
      <c r="N9" s="278"/>
      <c r="O9" s="278"/>
      <c r="P9" s="278"/>
      <c r="Q9" s="278"/>
      <c r="R9" s="278" t="s">
        <v>149</v>
      </c>
      <c r="S9" s="278"/>
      <c r="T9" s="278" t="s">
        <v>123</v>
      </c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  <c r="AM9" s="278"/>
      <c r="AN9" s="278"/>
      <c r="AO9" s="278"/>
      <c r="AP9" s="278"/>
      <c r="AQ9" s="278"/>
      <c r="AR9" s="278"/>
      <c r="AS9" s="278"/>
      <c r="AT9" s="278"/>
      <c r="AU9" s="278"/>
      <c r="AV9" s="278"/>
      <c r="AW9" s="278"/>
      <c r="AX9" s="278"/>
      <c r="AY9" s="278"/>
      <c r="AZ9" s="278"/>
      <c r="BA9" s="278"/>
      <c r="BB9" s="278"/>
      <c r="BC9" s="278"/>
      <c r="BD9" s="278"/>
      <c r="BE9" s="278"/>
      <c r="BF9" s="278"/>
      <c r="BG9" s="278"/>
      <c r="BH9" s="278"/>
      <c r="BI9" s="278"/>
      <c r="BJ9" s="278"/>
      <c r="BK9" s="278"/>
      <c r="BL9" s="278"/>
      <c r="BM9" s="278"/>
      <c r="BN9" s="278"/>
      <c r="BO9" s="278"/>
      <c r="BP9" s="278"/>
      <c r="BQ9" s="278"/>
      <c r="BR9" s="278"/>
      <c r="BS9" s="278"/>
      <c r="BT9" s="278"/>
      <c r="BU9" s="278"/>
      <c r="BV9" s="278"/>
      <c r="BW9" s="278"/>
      <c r="BX9" s="278"/>
      <c r="BY9" s="278"/>
      <c r="BZ9" s="278"/>
      <c r="CA9" s="278"/>
      <c r="CB9" s="278"/>
      <c r="CC9" s="278"/>
      <c r="CD9" s="278"/>
      <c r="CE9" s="278"/>
      <c r="CF9" s="278"/>
      <c r="CG9" s="278"/>
      <c r="CH9" s="278"/>
      <c r="CI9" s="278"/>
      <c r="CJ9" s="278"/>
      <c r="CK9" s="278"/>
      <c r="CL9" s="278"/>
      <c r="CM9" s="278"/>
      <c r="CN9" s="278"/>
      <c r="CO9" s="278"/>
      <c r="CP9" s="278"/>
      <c r="CQ9" s="278"/>
      <c r="CR9" s="278"/>
      <c r="CS9" s="278"/>
      <c r="CT9" s="278"/>
      <c r="CU9" s="278"/>
      <c r="CV9" s="278"/>
      <c r="CW9" s="278"/>
      <c r="CX9" s="278"/>
      <c r="CY9" s="278"/>
      <c r="CZ9" s="278"/>
      <c r="DA9" s="278"/>
      <c r="DB9" s="278"/>
      <c r="DC9" s="278"/>
      <c r="DD9" s="278"/>
      <c r="DE9" s="278"/>
      <c r="DF9" s="278"/>
      <c r="DG9" s="278"/>
      <c r="DH9" s="278"/>
      <c r="DI9" s="278"/>
      <c r="DJ9" s="278"/>
      <c r="DK9" s="278"/>
      <c r="DL9" s="278"/>
      <c r="DM9" s="278"/>
      <c r="DN9" s="278"/>
      <c r="DO9" s="278"/>
      <c r="DP9" s="278"/>
      <c r="DQ9" s="278"/>
      <c r="DR9" s="278"/>
      <c r="DS9" s="278"/>
      <c r="DT9" s="278"/>
      <c r="DU9" s="278"/>
      <c r="DV9" s="278"/>
      <c r="DW9" s="278"/>
      <c r="DX9" s="278"/>
      <c r="DY9" s="278"/>
      <c r="DZ9" s="278"/>
      <c r="EA9" s="278"/>
      <c r="EB9" s="278"/>
      <c r="EC9" s="278"/>
      <c r="ED9" s="278"/>
      <c r="EE9" s="278"/>
      <c r="EF9" s="278"/>
      <c r="EG9" s="278"/>
      <c r="EH9" s="278"/>
      <c r="EI9" s="278"/>
      <c r="EJ9" s="278"/>
      <c r="EK9" s="278"/>
      <c r="EL9" s="278"/>
      <c r="EM9" s="278"/>
      <c r="EN9" s="278"/>
      <c r="EO9" s="278"/>
      <c r="EP9" s="278"/>
      <c r="EQ9" s="278"/>
      <c r="ER9" s="278"/>
      <c r="ES9" s="278"/>
      <c r="ET9" s="278"/>
      <c r="EU9" s="278"/>
      <c r="EV9" s="278"/>
      <c r="EW9" s="278"/>
      <c r="EX9" s="278"/>
      <c r="EY9" s="278"/>
      <c r="EZ9" s="278"/>
      <c r="FA9" s="278"/>
      <c r="FB9" s="278"/>
      <c r="FC9" s="278"/>
      <c r="FD9" s="278"/>
      <c r="FE9" s="278"/>
      <c r="FF9" s="278"/>
      <c r="FG9" s="278"/>
      <c r="FH9" s="278"/>
      <c r="FI9" s="278"/>
      <c r="FJ9" s="278"/>
      <c r="FK9" s="278"/>
      <c r="FL9" s="278"/>
      <c r="FM9" s="278"/>
      <c r="FN9" s="278"/>
      <c r="FO9" s="278"/>
      <c r="FP9" s="278"/>
      <c r="FQ9" s="278"/>
      <c r="FR9" s="278"/>
      <c r="FS9" s="278"/>
      <c r="FT9" s="278"/>
      <c r="FU9" s="278"/>
      <c r="FV9" s="278"/>
      <c r="FW9" s="278"/>
      <c r="FX9" s="278"/>
      <c r="FY9" s="278"/>
      <c r="FZ9" s="278"/>
      <c r="GA9" s="278"/>
      <c r="GB9" s="278"/>
      <c r="GC9" s="278"/>
      <c r="GD9" s="278"/>
      <c r="GE9" s="278"/>
      <c r="GF9" s="278"/>
      <c r="GG9" s="278"/>
      <c r="GH9" s="278"/>
      <c r="GI9" s="278"/>
      <c r="GJ9" s="278"/>
      <c r="GK9" s="278"/>
      <c r="GL9" s="278"/>
      <c r="GM9" s="278"/>
      <c r="GN9" s="278"/>
      <c r="GO9" s="278"/>
      <c r="GP9" s="278"/>
      <c r="GQ9" s="278"/>
      <c r="GR9" s="278"/>
      <c r="GS9" s="278"/>
      <c r="GT9" s="278"/>
      <c r="GU9" s="278"/>
      <c r="GV9" s="278"/>
      <c r="GW9" s="278"/>
      <c r="GX9" s="278"/>
      <c r="GY9" s="278"/>
      <c r="GZ9" s="278"/>
      <c r="HA9" s="278"/>
      <c r="HB9" s="278"/>
      <c r="HC9" s="278"/>
      <c r="HD9" s="278"/>
      <c r="HE9" s="278"/>
      <c r="HF9" s="278"/>
      <c r="HG9" s="278"/>
      <c r="HH9" s="278"/>
      <c r="HI9" s="278"/>
      <c r="HJ9" s="278"/>
      <c r="HK9" s="278"/>
      <c r="HL9" s="278"/>
      <c r="HM9" s="278"/>
      <c r="HN9" s="278"/>
      <c r="HO9" s="278"/>
      <c r="HP9" s="278"/>
      <c r="HQ9" s="278"/>
      <c r="HR9" s="278"/>
      <c r="HS9" s="278"/>
      <c r="HT9" s="278"/>
      <c r="HU9" s="278"/>
      <c r="HV9" s="278"/>
      <c r="HW9" s="278"/>
      <c r="HX9" s="278"/>
      <c r="HY9" s="278"/>
      <c r="HZ9" s="278"/>
      <c r="IA9" s="278"/>
      <c r="IB9" s="278"/>
      <c r="IC9" s="278"/>
      <c r="ID9" s="278"/>
      <c r="IE9" s="278"/>
      <c r="IF9" s="278"/>
      <c r="IG9" s="278"/>
      <c r="IH9" s="278"/>
      <c r="II9" s="278"/>
      <c r="IJ9" s="278"/>
      <c r="IK9" s="278"/>
      <c r="IL9" s="278"/>
      <c r="IM9" s="278"/>
      <c r="IN9" s="278"/>
      <c r="IO9" s="278"/>
      <c r="IP9" s="278"/>
      <c r="IQ9" s="278"/>
    </row>
    <row r="10" spans="1:251" s="324" customFormat="1" ht="23.45" customHeight="1">
      <c r="A10" s="278"/>
      <c r="B10" s="278"/>
      <c r="C10" s="278"/>
      <c r="D10" s="278" t="s">
        <v>150</v>
      </c>
      <c r="E10" s="278"/>
      <c r="F10" s="278" t="s">
        <v>155</v>
      </c>
      <c r="G10" s="278"/>
      <c r="H10" s="278" t="s">
        <v>126</v>
      </c>
      <c r="I10" s="278"/>
      <c r="J10" s="278" t="s">
        <v>127</v>
      </c>
      <c r="K10" s="278"/>
      <c r="L10" s="278" t="s">
        <v>128</v>
      </c>
      <c r="M10" s="278"/>
      <c r="N10" s="278"/>
      <c r="O10" s="278"/>
      <c r="P10" s="278"/>
      <c r="Q10" s="278"/>
      <c r="R10" s="278" t="s">
        <v>129</v>
      </c>
      <c r="S10" s="278"/>
      <c r="T10" s="278" t="s">
        <v>130</v>
      </c>
      <c r="U10" s="278"/>
      <c r="V10" s="278" t="s">
        <v>131</v>
      </c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  <c r="AW10" s="278"/>
      <c r="AX10" s="278"/>
      <c r="AY10" s="278"/>
      <c r="AZ10" s="278"/>
      <c r="BA10" s="278"/>
      <c r="BB10" s="278"/>
      <c r="BC10" s="278"/>
      <c r="BD10" s="278"/>
      <c r="BE10" s="278"/>
      <c r="BF10" s="278"/>
      <c r="BG10" s="278"/>
      <c r="BH10" s="278"/>
      <c r="BI10" s="278"/>
      <c r="BJ10" s="278"/>
      <c r="BK10" s="278"/>
      <c r="BL10" s="278"/>
      <c r="BM10" s="278"/>
      <c r="BN10" s="278"/>
      <c r="BO10" s="278"/>
      <c r="BP10" s="278"/>
      <c r="BQ10" s="278"/>
      <c r="BR10" s="278"/>
      <c r="BS10" s="278"/>
      <c r="BT10" s="278"/>
      <c r="BU10" s="278"/>
      <c r="BV10" s="278"/>
      <c r="BW10" s="278"/>
      <c r="BX10" s="278"/>
      <c r="BY10" s="278"/>
      <c r="BZ10" s="278"/>
      <c r="CA10" s="278"/>
      <c r="CB10" s="278"/>
      <c r="CC10" s="278"/>
      <c r="CD10" s="278"/>
      <c r="CE10" s="278"/>
      <c r="CF10" s="278"/>
      <c r="CG10" s="278"/>
      <c r="CH10" s="278"/>
      <c r="CI10" s="278"/>
      <c r="CJ10" s="278"/>
      <c r="CK10" s="278"/>
      <c r="CL10" s="278"/>
      <c r="CM10" s="278"/>
      <c r="CN10" s="278"/>
      <c r="CO10" s="278"/>
      <c r="CP10" s="278"/>
      <c r="CQ10" s="278"/>
      <c r="CR10" s="278"/>
      <c r="CS10" s="278"/>
      <c r="CT10" s="278"/>
      <c r="CU10" s="278"/>
      <c r="CV10" s="278"/>
      <c r="CW10" s="278"/>
      <c r="CX10" s="278"/>
      <c r="CY10" s="278"/>
      <c r="CZ10" s="278"/>
      <c r="DA10" s="278"/>
      <c r="DB10" s="278"/>
      <c r="DC10" s="278"/>
      <c r="DD10" s="278"/>
      <c r="DE10" s="278"/>
      <c r="DF10" s="278"/>
      <c r="DG10" s="278"/>
      <c r="DH10" s="278"/>
      <c r="DI10" s="278"/>
      <c r="DJ10" s="278"/>
      <c r="DK10" s="278"/>
      <c r="DL10" s="278"/>
      <c r="DM10" s="278"/>
      <c r="DN10" s="278"/>
      <c r="DO10" s="278"/>
      <c r="DP10" s="278"/>
      <c r="DQ10" s="278"/>
      <c r="DR10" s="278"/>
      <c r="DS10" s="278"/>
      <c r="DT10" s="278"/>
      <c r="DU10" s="278"/>
      <c r="DV10" s="278"/>
      <c r="DW10" s="278"/>
      <c r="DX10" s="278"/>
      <c r="DY10" s="278"/>
      <c r="DZ10" s="278"/>
      <c r="EA10" s="278"/>
      <c r="EB10" s="278"/>
      <c r="EC10" s="278"/>
      <c r="ED10" s="278"/>
      <c r="EE10" s="278"/>
      <c r="EF10" s="278"/>
      <c r="EG10" s="278"/>
      <c r="EH10" s="278"/>
      <c r="EI10" s="278"/>
      <c r="EJ10" s="278"/>
      <c r="EK10" s="278"/>
      <c r="EL10" s="278"/>
      <c r="EM10" s="278"/>
      <c r="EN10" s="278"/>
      <c r="EO10" s="278"/>
      <c r="EP10" s="278"/>
      <c r="EQ10" s="278"/>
      <c r="ER10" s="278"/>
      <c r="ES10" s="278"/>
      <c r="ET10" s="278"/>
      <c r="EU10" s="278"/>
      <c r="EV10" s="278"/>
      <c r="EW10" s="278"/>
      <c r="EX10" s="278"/>
      <c r="EY10" s="278"/>
      <c r="EZ10" s="278"/>
      <c r="FA10" s="278"/>
      <c r="FB10" s="278"/>
      <c r="FC10" s="278"/>
      <c r="FD10" s="278"/>
      <c r="FE10" s="278"/>
      <c r="FF10" s="278"/>
      <c r="FG10" s="278"/>
      <c r="FH10" s="278"/>
      <c r="FI10" s="278"/>
      <c r="FJ10" s="278"/>
      <c r="FK10" s="278"/>
      <c r="FL10" s="278"/>
      <c r="FM10" s="278"/>
      <c r="FN10" s="278"/>
      <c r="FO10" s="278"/>
      <c r="FP10" s="278"/>
      <c r="FQ10" s="278"/>
      <c r="FR10" s="278"/>
      <c r="FS10" s="278"/>
      <c r="FT10" s="278"/>
      <c r="FU10" s="278"/>
      <c r="FV10" s="278"/>
      <c r="FW10" s="278"/>
      <c r="FX10" s="278"/>
      <c r="FY10" s="278"/>
      <c r="FZ10" s="278"/>
      <c r="GA10" s="278"/>
      <c r="GB10" s="278"/>
      <c r="GC10" s="278"/>
      <c r="GD10" s="278"/>
      <c r="GE10" s="278"/>
      <c r="GF10" s="278"/>
      <c r="GG10" s="278"/>
      <c r="GH10" s="278"/>
      <c r="GI10" s="278"/>
      <c r="GJ10" s="278"/>
      <c r="GK10" s="278"/>
      <c r="GL10" s="278"/>
      <c r="GM10" s="278"/>
      <c r="GN10" s="278"/>
      <c r="GO10" s="278"/>
      <c r="GP10" s="278"/>
      <c r="GQ10" s="278"/>
      <c r="GR10" s="278"/>
      <c r="GS10" s="278"/>
      <c r="GT10" s="278"/>
      <c r="GU10" s="278"/>
      <c r="GV10" s="278"/>
      <c r="GW10" s="278"/>
      <c r="GX10" s="278"/>
      <c r="GY10" s="278"/>
      <c r="GZ10" s="278"/>
      <c r="HA10" s="278"/>
      <c r="HB10" s="278"/>
      <c r="HC10" s="278"/>
      <c r="HD10" s="278"/>
      <c r="HE10" s="278"/>
      <c r="HF10" s="278"/>
      <c r="HG10" s="278"/>
      <c r="HH10" s="278"/>
      <c r="HI10" s="278"/>
      <c r="HJ10" s="278"/>
      <c r="HK10" s="278"/>
      <c r="HL10" s="278"/>
      <c r="HM10" s="278"/>
      <c r="HN10" s="278"/>
      <c r="HO10" s="278"/>
      <c r="HP10" s="278"/>
      <c r="HQ10" s="278"/>
      <c r="HR10" s="278"/>
      <c r="HS10" s="278"/>
      <c r="HT10" s="278"/>
      <c r="HU10" s="278"/>
      <c r="HV10" s="278"/>
      <c r="HW10" s="278"/>
      <c r="HX10" s="278"/>
      <c r="HY10" s="278"/>
      <c r="HZ10" s="278"/>
      <c r="IA10" s="278"/>
      <c r="IB10" s="278"/>
      <c r="IC10" s="278"/>
      <c r="ID10" s="278"/>
      <c r="IE10" s="278"/>
      <c r="IF10" s="278"/>
      <c r="IG10" s="278"/>
      <c r="IH10" s="278"/>
      <c r="II10" s="278"/>
      <c r="IJ10" s="278"/>
      <c r="IK10" s="278"/>
      <c r="IL10" s="278"/>
      <c r="IM10" s="278"/>
      <c r="IN10" s="278"/>
      <c r="IO10" s="278"/>
      <c r="IP10" s="278"/>
      <c r="IQ10" s="278"/>
    </row>
    <row r="11" spans="1:251" s="324" customFormat="1" ht="23.45" customHeight="1">
      <c r="A11" s="278"/>
      <c r="B11" s="307" t="s">
        <v>5</v>
      </c>
      <c r="C11" s="278"/>
      <c r="D11" s="278" t="s">
        <v>133</v>
      </c>
      <c r="E11" s="278"/>
      <c r="F11" s="278" t="s">
        <v>156</v>
      </c>
      <c r="G11" s="278"/>
      <c r="H11" s="278" t="s">
        <v>135</v>
      </c>
      <c r="I11" s="278"/>
      <c r="J11" s="278" t="s">
        <v>136</v>
      </c>
      <c r="K11" s="278"/>
      <c r="L11" s="278" t="s">
        <v>106</v>
      </c>
      <c r="M11" s="278"/>
      <c r="N11" s="278" t="s">
        <v>137</v>
      </c>
      <c r="O11" s="278"/>
      <c r="P11" s="278" t="s">
        <v>106</v>
      </c>
      <c r="Q11" s="278"/>
      <c r="R11" s="278" t="s">
        <v>138</v>
      </c>
      <c r="S11" s="278"/>
      <c r="T11" s="278" t="s">
        <v>139</v>
      </c>
      <c r="U11" s="278"/>
      <c r="V11" s="278" t="s">
        <v>142</v>
      </c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78"/>
      <c r="AH11" s="278"/>
      <c r="AI11" s="278"/>
      <c r="AJ11" s="278"/>
      <c r="AK11" s="278"/>
      <c r="AL11" s="278"/>
      <c r="AM11" s="278"/>
      <c r="AN11" s="278"/>
      <c r="AO11" s="278"/>
      <c r="AP11" s="278"/>
      <c r="AQ11" s="278"/>
      <c r="AR11" s="278"/>
      <c r="AS11" s="278"/>
      <c r="AT11" s="278"/>
      <c r="AU11" s="278"/>
      <c r="AV11" s="278"/>
      <c r="AW11" s="278"/>
      <c r="AX11" s="278"/>
      <c r="AY11" s="278"/>
      <c r="AZ11" s="278"/>
      <c r="BA11" s="278"/>
      <c r="BB11" s="278"/>
      <c r="BC11" s="278"/>
      <c r="BD11" s="278"/>
      <c r="BE11" s="278"/>
      <c r="BF11" s="278"/>
      <c r="BG11" s="278"/>
      <c r="BH11" s="278"/>
      <c r="BI11" s="278"/>
      <c r="BJ11" s="278"/>
      <c r="BK11" s="278"/>
      <c r="BL11" s="278"/>
      <c r="BM11" s="278"/>
      <c r="BN11" s="278"/>
      <c r="BO11" s="278"/>
      <c r="BP11" s="278"/>
      <c r="BQ11" s="278"/>
      <c r="BR11" s="278"/>
      <c r="BS11" s="278"/>
      <c r="BT11" s="278"/>
      <c r="BU11" s="278"/>
      <c r="BV11" s="278"/>
      <c r="BW11" s="278"/>
      <c r="BX11" s="278"/>
      <c r="BY11" s="278"/>
      <c r="BZ11" s="278"/>
      <c r="CA11" s="278"/>
      <c r="CB11" s="278"/>
      <c r="CC11" s="278"/>
      <c r="CD11" s="278"/>
      <c r="CE11" s="278"/>
      <c r="CF11" s="278"/>
      <c r="CG11" s="278"/>
      <c r="CH11" s="278"/>
      <c r="CI11" s="278"/>
      <c r="CJ11" s="278"/>
      <c r="CK11" s="278"/>
      <c r="CL11" s="278"/>
      <c r="CM11" s="278"/>
      <c r="CN11" s="278"/>
      <c r="CO11" s="278"/>
      <c r="CP11" s="278"/>
      <c r="CQ11" s="278"/>
      <c r="CR11" s="278"/>
      <c r="CS11" s="278"/>
      <c r="CT11" s="278"/>
      <c r="CU11" s="278"/>
      <c r="CV11" s="278"/>
      <c r="CW11" s="278"/>
      <c r="CX11" s="278"/>
      <c r="CY11" s="278"/>
      <c r="CZ11" s="278"/>
      <c r="DA11" s="278"/>
      <c r="DB11" s="278"/>
      <c r="DC11" s="278"/>
      <c r="DD11" s="278"/>
      <c r="DE11" s="278"/>
      <c r="DF11" s="278"/>
      <c r="DG11" s="278"/>
      <c r="DH11" s="278"/>
      <c r="DI11" s="278"/>
      <c r="DJ11" s="278"/>
      <c r="DK11" s="278"/>
      <c r="DL11" s="278"/>
      <c r="DM11" s="278"/>
      <c r="DN11" s="278"/>
      <c r="DO11" s="278"/>
      <c r="DP11" s="278"/>
      <c r="DQ11" s="278"/>
      <c r="DR11" s="278"/>
      <c r="DS11" s="278"/>
      <c r="DT11" s="278"/>
      <c r="DU11" s="278"/>
      <c r="DV11" s="278"/>
      <c r="DW11" s="278"/>
      <c r="DX11" s="278"/>
      <c r="DY11" s="278"/>
      <c r="DZ11" s="278"/>
      <c r="EA11" s="278"/>
      <c r="EB11" s="278"/>
      <c r="EC11" s="278"/>
      <c r="ED11" s="278"/>
      <c r="EE11" s="278"/>
      <c r="EF11" s="278"/>
      <c r="EG11" s="278"/>
      <c r="EH11" s="278"/>
      <c r="EI11" s="278"/>
      <c r="EJ11" s="278"/>
      <c r="EK11" s="278"/>
      <c r="EL11" s="278"/>
      <c r="EM11" s="278"/>
      <c r="EN11" s="278"/>
      <c r="EO11" s="278"/>
      <c r="EP11" s="278"/>
      <c r="EQ11" s="278"/>
      <c r="ER11" s="278"/>
      <c r="ES11" s="278"/>
      <c r="ET11" s="278"/>
      <c r="EU11" s="278"/>
      <c r="EV11" s="278"/>
      <c r="EW11" s="278"/>
      <c r="EX11" s="278"/>
      <c r="EY11" s="278"/>
      <c r="EZ11" s="278"/>
      <c r="FA11" s="278"/>
      <c r="FB11" s="278"/>
      <c r="FC11" s="278"/>
      <c r="FD11" s="278"/>
      <c r="FE11" s="278"/>
      <c r="FF11" s="278"/>
      <c r="FG11" s="278"/>
      <c r="FH11" s="278"/>
      <c r="FI11" s="278"/>
      <c r="FJ11" s="278"/>
      <c r="FK11" s="278"/>
      <c r="FL11" s="278"/>
      <c r="FM11" s="278"/>
      <c r="FN11" s="278"/>
      <c r="FO11" s="278"/>
      <c r="FP11" s="278"/>
      <c r="FQ11" s="278"/>
      <c r="FR11" s="278"/>
      <c r="FS11" s="278"/>
      <c r="FT11" s="278"/>
      <c r="FU11" s="278"/>
      <c r="FV11" s="278"/>
      <c r="FW11" s="278"/>
      <c r="FX11" s="278"/>
      <c r="FY11" s="278"/>
      <c r="FZ11" s="278"/>
      <c r="GA11" s="278"/>
      <c r="GB11" s="278"/>
      <c r="GC11" s="278"/>
      <c r="GD11" s="278"/>
      <c r="GE11" s="278"/>
      <c r="GF11" s="278"/>
      <c r="GG11" s="278"/>
      <c r="GH11" s="278"/>
      <c r="GI11" s="278"/>
      <c r="GJ11" s="278"/>
      <c r="GK11" s="278"/>
      <c r="GL11" s="278"/>
      <c r="GM11" s="278"/>
      <c r="GN11" s="278"/>
      <c r="GO11" s="278"/>
      <c r="GP11" s="278"/>
      <c r="GQ11" s="278"/>
      <c r="GR11" s="278"/>
      <c r="GS11" s="278"/>
      <c r="GT11" s="278"/>
      <c r="GU11" s="278"/>
      <c r="GV11" s="278"/>
      <c r="GW11" s="278"/>
      <c r="GX11" s="278"/>
      <c r="GY11" s="278"/>
      <c r="GZ11" s="278"/>
      <c r="HA11" s="278"/>
      <c r="HB11" s="278"/>
      <c r="HC11" s="278"/>
      <c r="HD11" s="278"/>
      <c r="HE11" s="278"/>
      <c r="HF11" s="278"/>
      <c r="HG11" s="278"/>
      <c r="HH11" s="278"/>
      <c r="HI11" s="278"/>
      <c r="HJ11" s="278"/>
      <c r="HK11" s="278"/>
      <c r="HL11" s="278"/>
      <c r="HM11" s="278"/>
      <c r="HN11" s="278"/>
      <c r="HO11" s="278"/>
      <c r="HP11" s="278"/>
      <c r="HQ11" s="278"/>
      <c r="HR11" s="278"/>
      <c r="HS11" s="278"/>
      <c r="HT11" s="278"/>
      <c r="HU11" s="278"/>
      <c r="HV11" s="278"/>
      <c r="HW11" s="278"/>
      <c r="HX11" s="278"/>
      <c r="HY11" s="278"/>
      <c r="HZ11" s="278"/>
      <c r="IA11" s="278"/>
      <c r="IB11" s="278"/>
      <c r="IC11" s="278"/>
      <c r="ID11" s="278"/>
      <c r="IE11" s="278"/>
      <c r="IF11" s="278"/>
      <c r="IG11" s="278"/>
      <c r="IH11" s="278"/>
      <c r="II11" s="278"/>
      <c r="IJ11" s="278"/>
      <c r="IK11" s="278"/>
      <c r="IL11" s="278"/>
      <c r="IM11" s="278"/>
      <c r="IN11" s="278"/>
      <c r="IO11" s="278"/>
      <c r="IP11" s="278"/>
      <c r="IQ11" s="278"/>
    </row>
    <row r="12" spans="1:251" s="324" customFormat="1" ht="23.45" customHeight="1">
      <c r="A12" s="278"/>
      <c r="B12" s="278"/>
      <c r="C12" s="278"/>
      <c r="D12" s="416" t="s">
        <v>6</v>
      </c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  <c r="AS12" s="278"/>
      <c r="AT12" s="278"/>
      <c r="AU12" s="278"/>
      <c r="AV12" s="278"/>
      <c r="AW12" s="278"/>
      <c r="AX12" s="278"/>
      <c r="AY12" s="278"/>
      <c r="AZ12" s="278"/>
      <c r="BA12" s="278"/>
      <c r="BB12" s="278"/>
      <c r="BC12" s="278"/>
      <c r="BD12" s="278"/>
      <c r="BE12" s="278"/>
      <c r="BF12" s="278"/>
      <c r="BG12" s="278"/>
      <c r="BH12" s="278"/>
      <c r="BI12" s="278"/>
      <c r="BJ12" s="278"/>
      <c r="BK12" s="278"/>
      <c r="BL12" s="278"/>
      <c r="BM12" s="278"/>
      <c r="BN12" s="278"/>
      <c r="BO12" s="278"/>
      <c r="BP12" s="278"/>
      <c r="BQ12" s="278"/>
      <c r="BR12" s="278"/>
      <c r="BS12" s="278"/>
      <c r="BT12" s="278"/>
      <c r="BU12" s="278"/>
      <c r="BV12" s="278"/>
      <c r="BW12" s="278"/>
      <c r="BX12" s="278"/>
      <c r="BY12" s="278"/>
      <c r="BZ12" s="278"/>
      <c r="CA12" s="278"/>
      <c r="CB12" s="278"/>
      <c r="CC12" s="278"/>
      <c r="CD12" s="278"/>
      <c r="CE12" s="278"/>
      <c r="CF12" s="278"/>
      <c r="CG12" s="278"/>
      <c r="CH12" s="278"/>
      <c r="CI12" s="278"/>
      <c r="CJ12" s="278"/>
      <c r="CK12" s="278"/>
      <c r="CL12" s="278"/>
      <c r="CM12" s="278"/>
      <c r="CN12" s="278"/>
      <c r="CO12" s="278"/>
      <c r="CP12" s="278"/>
      <c r="CQ12" s="278"/>
      <c r="CR12" s="278"/>
      <c r="CS12" s="278"/>
      <c r="CT12" s="278"/>
      <c r="CU12" s="278"/>
      <c r="CV12" s="278"/>
      <c r="CW12" s="278"/>
      <c r="CX12" s="278"/>
      <c r="CY12" s="278"/>
      <c r="CZ12" s="278"/>
      <c r="DA12" s="278"/>
      <c r="DB12" s="278"/>
      <c r="DC12" s="278"/>
      <c r="DD12" s="278"/>
      <c r="DE12" s="278"/>
      <c r="DF12" s="278"/>
      <c r="DG12" s="278"/>
      <c r="DH12" s="278"/>
      <c r="DI12" s="278"/>
      <c r="DJ12" s="278"/>
      <c r="DK12" s="278"/>
      <c r="DL12" s="278"/>
      <c r="DM12" s="278"/>
      <c r="DN12" s="278"/>
      <c r="DO12" s="278"/>
      <c r="DP12" s="278"/>
      <c r="DQ12" s="278"/>
      <c r="DR12" s="278"/>
      <c r="DS12" s="278"/>
      <c r="DT12" s="278"/>
      <c r="DU12" s="278"/>
      <c r="DV12" s="278"/>
      <c r="DW12" s="278"/>
      <c r="DX12" s="278"/>
      <c r="DY12" s="278"/>
      <c r="DZ12" s="278"/>
      <c r="EA12" s="278"/>
      <c r="EB12" s="278"/>
      <c r="EC12" s="278"/>
      <c r="ED12" s="278"/>
      <c r="EE12" s="278"/>
      <c r="EF12" s="278"/>
      <c r="EG12" s="278"/>
      <c r="EH12" s="278"/>
      <c r="EI12" s="278"/>
      <c r="EJ12" s="278"/>
      <c r="EK12" s="278"/>
      <c r="EL12" s="278"/>
      <c r="EM12" s="278"/>
      <c r="EN12" s="278"/>
      <c r="EO12" s="278"/>
      <c r="EP12" s="278"/>
      <c r="EQ12" s="278"/>
      <c r="ER12" s="278"/>
      <c r="ES12" s="278"/>
      <c r="ET12" s="278"/>
      <c r="EU12" s="278"/>
      <c r="EV12" s="278"/>
      <c r="EW12" s="278"/>
      <c r="EX12" s="278"/>
      <c r="EY12" s="278"/>
      <c r="EZ12" s="278"/>
      <c r="FA12" s="278"/>
      <c r="FB12" s="278"/>
      <c r="FC12" s="278"/>
      <c r="FD12" s="278"/>
      <c r="FE12" s="278"/>
      <c r="FF12" s="278"/>
      <c r="FG12" s="278"/>
      <c r="FH12" s="278"/>
      <c r="FI12" s="278"/>
      <c r="FJ12" s="278"/>
      <c r="FK12" s="278"/>
      <c r="FL12" s="278"/>
      <c r="FM12" s="278"/>
      <c r="FN12" s="278"/>
      <c r="FO12" s="278"/>
      <c r="FP12" s="278"/>
      <c r="FQ12" s="278"/>
      <c r="FR12" s="278"/>
      <c r="FS12" s="278"/>
      <c r="FT12" s="278"/>
      <c r="FU12" s="278"/>
      <c r="FV12" s="278"/>
      <c r="FW12" s="278"/>
      <c r="FX12" s="278"/>
      <c r="FY12" s="278"/>
      <c r="FZ12" s="278"/>
      <c r="GA12" s="278"/>
      <c r="GB12" s="278"/>
      <c r="GC12" s="278"/>
      <c r="GD12" s="278"/>
      <c r="GE12" s="278"/>
      <c r="GF12" s="278"/>
      <c r="GG12" s="278"/>
      <c r="GH12" s="278"/>
      <c r="GI12" s="278"/>
      <c r="GJ12" s="278"/>
      <c r="GK12" s="278"/>
      <c r="GL12" s="278"/>
      <c r="GM12" s="278"/>
      <c r="GN12" s="278"/>
      <c r="GO12" s="278"/>
      <c r="GP12" s="278"/>
      <c r="GQ12" s="278"/>
      <c r="GR12" s="278"/>
      <c r="GS12" s="278"/>
      <c r="GT12" s="278"/>
      <c r="GU12" s="278"/>
      <c r="GV12" s="278"/>
      <c r="GW12" s="278"/>
      <c r="GX12" s="278"/>
      <c r="GY12" s="278"/>
      <c r="GZ12" s="278"/>
      <c r="HA12" s="278"/>
      <c r="HB12" s="278"/>
      <c r="HC12" s="278"/>
      <c r="HD12" s="278"/>
      <c r="HE12" s="278"/>
      <c r="HF12" s="278"/>
      <c r="HG12" s="278"/>
      <c r="HH12" s="278"/>
      <c r="HI12" s="278"/>
      <c r="HJ12" s="278"/>
      <c r="HK12" s="278"/>
      <c r="HL12" s="278"/>
      <c r="HM12" s="278"/>
      <c r="HN12" s="278"/>
      <c r="HO12" s="278"/>
      <c r="HP12" s="278"/>
      <c r="HQ12" s="278"/>
      <c r="HR12" s="278"/>
      <c r="HS12" s="278"/>
      <c r="HT12" s="278"/>
      <c r="HU12" s="278"/>
      <c r="HV12" s="278"/>
      <c r="HW12" s="278"/>
      <c r="HX12" s="278"/>
      <c r="HY12" s="278"/>
      <c r="HZ12" s="278"/>
      <c r="IA12" s="278"/>
      <c r="IB12" s="278"/>
      <c r="IC12" s="278"/>
      <c r="ID12" s="278"/>
      <c r="IE12" s="278"/>
      <c r="IF12" s="278"/>
      <c r="IG12" s="278"/>
      <c r="IH12" s="278"/>
      <c r="II12" s="278"/>
      <c r="IJ12" s="278"/>
      <c r="IK12" s="278"/>
      <c r="IL12" s="278"/>
      <c r="IM12" s="278"/>
      <c r="IN12" s="278"/>
      <c r="IO12" s="278"/>
      <c r="IP12" s="278"/>
      <c r="IQ12" s="278"/>
    </row>
    <row r="13" spans="1:251" s="324" customFormat="1" ht="23.45" customHeight="1">
      <c r="A13" s="299" t="s">
        <v>311</v>
      </c>
      <c r="B13" s="347"/>
      <c r="C13" s="266"/>
      <c r="D13" s="347"/>
      <c r="E13" s="347"/>
      <c r="F13" s="347"/>
      <c r="G13" s="266"/>
      <c r="H13" s="347"/>
      <c r="I13" s="266"/>
      <c r="J13" s="347"/>
      <c r="K13" s="347"/>
      <c r="L13" s="347"/>
      <c r="M13" s="266"/>
      <c r="N13" s="235"/>
      <c r="O13" s="213"/>
      <c r="P13" s="347"/>
      <c r="Q13" s="266"/>
      <c r="R13" s="235"/>
      <c r="S13" s="213"/>
      <c r="T13" s="235"/>
      <c r="U13" s="213"/>
      <c r="V13" s="209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8"/>
      <c r="BH13" s="278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8"/>
      <c r="CL13" s="278"/>
      <c r="CM13" s="278"/>
      <c r="CN13" s="278"/>
      <c r="CO13" s="278"/>
      <c r="CP13" s="278"/>
      <c r="CQ13" s="278"/>
      <c r="CR13" s="278"/>
      <c r="CS13" s="278"/>
      <c r="CT13" s="278"/>
      <c r="CU13" s="278"/>
      <c r="CV13" s="278"/>
      <c r="CW13" s="278"/>
      <c r="CX13" s="278"/>
      <c r="CY13" s="278"/>
      <c r="CZ13" s="278"/>
      <c r="DA13" s="278"/>
      <c r="DB13" s="278"/>
      <c r="DC13" s="278"/>
      <c r="DD13" s="278"/>
      <c r="DE13" s="278"/>
      <c r="DF13" s="278"/>
      <c r="DG13" s="278"/>
      <c r="DH13" s="278"/>
      <c r="DI13" s="278"/>
      <c r="DJ13" s="278"/>
      <c r="DK13" s="278"/>
      <c r="DL13" s="278"/>
      <c r="DM13" s="278"/>
      <c r="DN13" s="278"/>
      <c r="DO13" s="278"/>
      <c r="DP13" s="278"/>
      <c r="DQ13" s="278"/>
      <c r="DR13" s="278"/>
      <c r="DS13" s="278"/>
      <c r="DT13" s="278"/>
      <c r="DU13" s="278"/>
      <c r="DV13" s="278"/>
      <c r="DW13" s="278"/>
      <c r="DX13" s="278"/>
      <c r="DY13" s="278"/>
      <c r="DZ13" s="278"/>
      <c r="EA13" s="278"/>
      <c r="EB13" s="278"/>
      <c r="EC13" s="278"/>
      <c r="ED13" s="278"/>
      <c r="EE13" s="278"/>
      <c r="EF13" s="278"/>
      <c r="EG13" s="278"/>
      <c r="EH13" s="278"/>
      <c r="EI13" s="278"/>
      <c r="EJ13" s="278"/>
      <c r="EK13" s="278"/>
      <c r="EL13" s="278"/>
      <c r="EM13" s="278"/>
      <c r="EN13" s="278"/>
      <c r="EO13" s="278"/>
      <c r="EP13" s="278"/>
      <c r="EQ13" s="278"/>
      <c r="ER13" s="278"/>
      <c r="ES13" s="278"/>
      <c r="ET13" s="278"/>
      <c r="EU13" s="278"/>
      <c r="EV13" s="278"/>
      <c r="EW13" s="278"/>
      <c r="EX13" s="278"/>
      <c r="EY13" s="278"/>
      <c r="EZ13" s="278"/>
      <c r="FA13" s="278"/>
      <c r="FB13" s="278"/>
      <c r="FC13" s="278"/>
      <c r="FD13" s="278"/>
      <c r="FE13" s="278"/>
      <c r="FF13" s="278"/>
      <c r="FG13" s="278"/>
      <c r="FH13" s="278"/>
      <c r="FI13" s="278"/>
      <c r="FJ13" s="278"/>
      <c r="FK13" s="278"/>
      <c r="FL13" s="278"/>
      <c r="FM13" s="278"/>
      <c r="FN13" s="278"/>
      <c r="FO13" s="278"/>
      <c r="FP13" s="278"/>
      <c r="FQ13" s="278"/>
      <c r="FR13" s="278"/>
      <c r="FS13" s="278"/>
      <c r="FT13" s="278"/>
      <c r="FU13" s="278"/>
      <c r="FV13" s="278"/>
      <c r="FW13" s="278"/>
      <c r="FX13" s="278"/>
      <c r="FY13" s="278"/>
      <c r="FZ13" s="278"/>
      <c r="GA13" s="278"/>
      <c r="GB13" s="278"/>
      <c r="GC13" s="278"/>
      <c r="GD13" s="278"/>
      <c r="GE13" s="278"/>
      <c r="GF13" s="278"/>
      <c r="GG13" s="278"/>
      <c r="GH13" s="278"/>
      <c r="GI13" s="278"/>
      <c r="GJ13" s="278"/>
      <c r="GK13" s="278"/>
      <c r="GL13" s="278"/>
      <c r="GM13" s="278"/>
      <c r="GN13" s="278"/>
      <c r="GO13" s="278"/>
      <c r="GP13" s="278"/>
      <c r="GQ13" s="278"/>
      <c r="GR13" s="278"/>
      <c r="GS13" s="278"/>
      <c r="GT13" s="278"/>
      <c r="GU13" s="278"/>
      <c r="GV13" s="278"/>
      <c r="GW13" s="278"/>
      <c r="GX13" s="278"/>
      <c r="GY13" s="278"/>
      <c r="GZ13" s="278"/>
      <c r="HA13" s="278"/>
      <c r="HB13" s="278"/>
      <c r="HC13" s="278"/>
      <c r="HD13" s="278"/>
      <c r="HE13" s="278"/>
      <c r="HF13" s="278"/>
      <c r="HG13" s="278"/>
      <c r="HH13" s="278"/>
      <c r="HI13" s="278"/>
      <c r="HJ13" s="278"/>
      <c r="HK13" s="278"/>
      <c r="HL13" s="278"/>
      <c r="HM13" s="278"/>
      <c r="HN13" s="278"/>
      <c r="HO13" s="278"/>
      <c r="HP13" s="278"/>
      <c r="HQ13" s="278"/>
      <c r="HR13" s="278"/>
      <c r="HS13" s="278"/>
      <c r="HT13" s="278"/>
      <c r="HU13" s="278"/>
      <c r="HV13" s="278"/>
      <c r="HW13" s="278"/>
      <c r="HX13" s="278"/>
      <c r="HY13" s="278"/>
      <c r="HZ13" s="278"/>
      <c r="IA13" s="278"/>
      <c r="IB13" s="278"/>
      <c r="IC13" s="278"/>
      <c r="ID13" s="278"/>
      <c r="IE13" s="278"/>
      <c r="IF13" s="278"/>
      <c r="IG13" s="278"/>
      <c r="IH13" s="278"/>
      <c r="II13" s="278"/>
      <c r="IJ13" s="278"/>
      <c r="IK13" s="278"/>
      <c r="IL13" s="278"/>
      <c r="IM13" s="278"/>
      <c r="IN13" s="278"/>
      <c r="IO13" s="278"/>
      <c r="IP13" s="278"/>
      <c r="IQ13" s="278"/>
    </row>
    <row r="14" spans="1:251" s="324" customFormat="1" ht="23.45" customHeight="1">
      <c r="A14" s="299" t="s">
        <v>261</v>
      </c>
      <c r="B14" s="282"/>
      <c r="C14" s="282"/>
      <c r="D14" s="209">
        <v>618068</v>
      </c>
      <c r="E14" s="282"/>
      <c r="F14" s="209">
        <v>724228</v>
      </c>
      <c r="G14" s="227"/>
      <c r="H14" s="209">
        <v>3064</v>
      </c>
      <c r="I14" s="227"/>
      <c r="J14" s="209">
        <v>7500</v>
      </c>
      <c r="K14" s="209"/>
      <c r="L14" s="209">
        <v>49635</v>
      </c>
      <c r="M14" s="227"/>
      <c r="N14" s="209">
        <v>38989</v>
      </c>
      <c r="O14" s="282"/>
      <c r="P14" s="209">
        <v>-49635</v>
      </c>
      <c r="Q14" s="282"/>
      <c r="R14" s="209">
        <v>-6816</v>
      </c>
      <c r="S14" s="369"/>
      <c r="T14" s="370">
        <f>SUM(R14)</f>
        <v>-6816</v>
      </c>
      <c r="U14" s="209"/>
      <c r="V14" s="348">
        <f>SUM(D14:P14,T14)</f>
        <v>1385033</v>
      </c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  <c r="AT14" s="278"/>
      <c r="AU14" s="278"/>
      <c r="AV14" s="278"/>
      <c r="AW14" s="278"/>
      <c r="AX14" s="278"/>
      <c r="AY14" s="278"/>
      <c r="AZ14" s="278"/>
      <c r="BA14" s="278"/>
      <c r="BB14" s="278"/>
      <c r="BC14" s="278"/>
      <c r="BD14" s="278"/>
      <c r="BE14" s="278"/>
      <c r="BF14" s="278"/>
      <c r="BG14" s="278"/>
      <c r="BH14" s="278"/>
      <c r="BI14" s="278"/>
      <c r="BJ14" s="278"/>
      <c r="BK14" s="278"/>
      <c r="BL14" s="278"/>
      <c r="BM14" s="278"/>
      <c r="BN14" s="278"/>
      <c r="BO14" s="278"/>
      <c r="BP14" s="278"/>
      <c r="BQ14" s="278"/>
      <c r="BR14" s="278"/>
      <c r="BS14" s="278"/>
      <c r="BT14" s="278"/>
      <c r="BU14" s="278"/>
      <c r="BV14" s="278"/>
      <c r="BW14" s="278"/>
      <c r="BX14" s="278"/>
      <c r="BY14" s="278"/>
      <c r="BZ14" s="278"/>
      <c r="CA14" s="278"/>
      <c r="CB14" s="278"/>
      <c r="CC14" s="278"/>
      <c r="CD14" s="278"/>
      <c r="CE14" s="278"/>
      <c r="CF14" s="278"/>
      <c r="CG14" s="278"/>
      <c r="CH14" s="278"/>
      <c r="CI14" s="278"/>
      <c r="CJ14" s="278"/>
      <c r="CK14" s="278"/>
      <c r="CL14" s="278"/>
      <c r="CM14" s="278"/>
      <c r="CN14" s="278"/>
      <c r="CO14" s="278"/>
      <c r="CP14" s="278"/>
      <c r="CQ14" s="278"/>
      <c r="CR14" s="278"/>
      <c r="CS14" s="278"/>
      <c r="CT14" s="278"/>
      <c r="CU14" s="278"/>
      <c r="CV14" s="278"/>
      <c r="CW14" s="278"/>
      <c r="CX14" s="278"/>
      <c r="CY14" s="278"/>
      <c r="CZ14" s="278"/>
      <c r="DA14" s="278"/>
      <c r="DB14" s="278"/>
      <c r="DC14" s="278"/>
      <c r="DD14" s="278"/>
      <c r="DE14" s="278"/>
      <c r="DF14" s="278"/>
      <c r="DG14" s="278"/>
      <c r="DH14" s="278"/>
      <c r="DI14" s="278"/>
      <c r="DJ14" s="278"/>
      <c r="DK14" s="278"/>
      <c r="DL14" s="278"/>
      <c r="DM14" s="278"/>
      <c r="DN14" s="278"/>
      <c r="DO14" s="278"/>
      <c r="DP14" s="278"/>
      <c r="DQ14" s="278"/>
      <c r="DR14" s="278"/>
      <c r="DS14" s="278"/>
      <c r="DT14" s="278"/>
      <c r="DU14" s="278"/>
      <c r="DV14" s="278"/>
      <c r="DW14" s="278"/>
      <c r="DX14" s="278"/>
      <c r="DY14" s="278"/>
      <c r="DZ14" s="278"/>
      <c r="EA14" s="278"/>
      <c r="EB14" s="278"/>
      <c r="EC14" s="278"/>
      <c r="ED14" s="278"/>
      <c r="EE14" s="278"/>
      <c r="EF14" s="278"/>
      <c r="EG14" s="278"/>
      <c r="EH14" s="278"/>
      <c r="EI14" s="278"/>
      <c r="EJ14" s="278"/>
      <c r="EK14" s="278"/>
      <c r="EL14" s="278"/>
      <c r="EM14" s="278"/>
      <c r="EN14" s="278"/>
      <c r="EO14" s="278"/>
      <c r="EP14" s="278"/>
      <c r="EQ14" s="278"/>
      <c r="ER14" s="278"/>
      <c r="ES14" s="278"/>
      <c r="ET14" s="278"/>
      <c r="EU14" s="278"/>
      <c r="EV14" s="278"/>
      <c r="EW14" s="278"/>
      <c r="EX14" s="278"/>
      <c r="EY14" s="278"/>
      <c r="EZ14" s="278"/>
      <c r="FA14" s="278"/>
      <c r="FB14" s="278"/>
      <c r="FC14" s="278"/>
      <c r="FD14" s="278"/>
      <c r="FE14" s="278"/>
      <c r="FF14" s="278"/>
      <c r="FG14" s="278"/>
      <c r="FH14" s="278"/>
      <c r="FI14" s="278"/>
      <c r="FJ14" s="278"/>
      <c r="FK14" s="278"/>
      <c r="FL14" s="278"/>
      <c r="FM14" s="278"/>
      <c r="FN14" s="278"/>
      <c r="FO14" s="278"/>
      <c r="FP14" s="278"/>
      <c r="FQ14" s="278"/>
      <c r="FR14" s="278"/>
      <c r="FS14" s="278"/>
      <c r="FT14" s="278"/>
      <c r="FU14" s="278"/>
      <c r="FV14" s="278"/>
      <c r="FW14" s="278"/>
      <c r="FX14" s="278"/>
      <c r="FY14" s="278"/>
      <c r="FZ14" s="278"/>
      <c r="GA14" s="278"/>
      <c r="GB14" s="278"/>
      <c r="GC14" s="278"/>
      <c r="GD14" s="278"/>
      <c r="GE14" s="278"/>
      <c r="GF14" s="278"/>
      <c r="GG14" s="278"/>
      <c r="GH14" s="278"/>
      <c r="GI14" s="278"/>
      <c r="GJ14" s="278"/>
      <c r="GK14" s="278"/>
      <c r="GL14" s="278"/>
      <c r="GM14" s="278"/>
      <c r="GN14" s="278"/>
      <c r="GO14" s="278"/>
      <c r="GP14" s="278"/>
      <c r="GQ14" s="278"/>
      <c r="GR14" s="278"/>
      <c r="GS14" s="278"/>
      <c r="GT14" s="278"/>
      <c r="GU14" s="278"/>
      <c r="GV14" s="278"/>
      <c r="GW14" s="278"/>
      <c r="GX14" s="278"/>
      <c r="GY14" s="278"/>
      <c r="GZ14" s="278"/>
      <c r="HA14" s="278"/>
      <c r="HB14" s="278"/>
      <c r="HC14" s="278"/>
      <c r="HD14" s="278"/>
      <c r="HE14" s="278"/>
      <c r="HF14" s="278"/>
      <c r="HG14" s="278"/>
      <c r="HH14" s="278"/>
      <c r="HI14" s="278"/>
      <c r="HJ14" s="278"/>
      <c r="HK14" s="278"/>
      <c r="HL14" s="278"/>
      <c r="HM14" s="278"/>
      <c r="HN14" s="278"/>
      <c r="HO14" s="278"/>
      <c r="HP14" s="278"/>
      <c r="HQ14" s="278"/>
      <c r="HR14" s="278"/>
      <c r="HS14" s="278"/>
      <c r="HT14" s="278"/>
      <c r="HU14" s="278"/>
      <c r="HV14" s="278"/>
      <c r="HW14" s="278"/>
      <c r="HX14" s="278"/>
      <c r="HY14" s="278"/>
      <c r="HZ14" s="278"/>
      <c r="IA14" s="278"/>
      <c r="IB14" s="278"/>
      <c r="IC14" s="278"/>
      <c r="ID14" s="278"/>
      <c r="IE14" s="278"/>
      <c r="IF14" s="278"/>
      <c r="IG14" s="278"/>
      <c r="IH14" s="278"/>
      <c r="II14" s="278"/>
      <c r="IJ14" s="278"/>
      <c r="IK14" s="278"/>
      <c r="IL14" s="278"/>
      <c r="IM14" s="278"/>
      <c r="IN14" s="278"/>
      <c r="IO14" s="278"/>
      <c r="IP14" s="278"/>
      <c r="IQ14" s="278"/>
    </row>
    <row r="15" spans="1:251" s="324" customFormat="1" ht="12.6" customHeight="1">
      <c r="A15" s="299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369"/>
      <c r="S15" s="369"/>
      <c r="T15" s="369"/>
      <c r="U15" s="282"/>
      <c r="V15" s="282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  <c r="AM15" s="278"/>
      <c r="AN15" s="278"/>
      <c r="AO15" s="278"/>
      <c r="AP15" s="278"/>
      <c r="AQ15" s="278"/>
      <c r="AR15" s="278"/>
      <c r="AS15" s="278"/>
      <c r="AT15" s="278"/>
      <c r="AU15" s="278"/>
      <c r="AV15" s="278"/>
      <c r="AW15" s="278"/>
      <c r="AX15" s="278"/>
      <c r="AY15" s="278"/>
      <c r="AZ15" s="278"/>
      <c r="BA15" s="278"/>
      <c r="BB15" s="278"/>
      <c r="BC15" s="278"/>
      <c r="BD15" s="278"/>
      <c r="BE15" s="278"/>
      <c r="BF15" s="278"/>
      <c r="BG15" s="278"/>
      <c r="BH15" s="278"/>
      <c r="BI15" s="278"/>
      <c r="BJ15" s="278"/>
      <c r="BK15" s="278"/>
      <c r="BL15" s="278"/>
      <c r="BM15" s="278"/>
      <c r="BN15" s="278"/>
      <c r="BO15" s="278"/>
      <c r="BP15" s="278"/>
      <c r="BQ15" s="278"/>
      <c r="BR15" s="278"/>
      <c r="BS15" s="278"/>
      <c r="BT15" s="278"/>
      <c r="BU15" s="278"/>
      <c r="BV15" s="278"/>
      <c r="BW15" s="278"/>
      <c r="BX15" s="278"/>
      <c r="BY15" s="278"/>
      <c r="BZ15" s="278"/>
      <c r="CA15" s="278"/>
      <c r="CB15" s="278"/>
      <c r="CC15" s="278"/>
      <c r="CD15" s="278"/>
      <c r="CE15" s="278"/>
      <c r="CF15" s="278"/>
      <c r="CG15" s="278"/>
      <c r="CH15" s="278"/>
      <c r="CI15" s="278"/>
      <c r="CJ15" s="278"/>
      <c r="CK15" s="278"/>
      <c r="CL15" s="278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8"/>
      <c r="DA15" s="278"/>
      <c r="DB15" s="278"/>
      <c r="DC15" s="278"/>
      <c r="DD15" s="278"/>
      <c r="DE15" s="278"/>
      <c r="DF15" s="278"/>
      <c r="DG15" s="278"/>
      <c r="DH15" s="278"/>
      <c r="DI15" s="278"/>
      <c r="DJ15" s="278"/>
      <c r="DK15" s="278"/>
      <c r="DL15" s="278"/>
      <c r="DM15" s="278"/>
      <c r="DN15" s="278"/>
      <c r="DO15" s="278"/>
      <c r="DP15" s="278"/>
      <c r="DQ15" s="278"/>
      <c r="DR15" s="278"/>
      <c r="DS15" s="278"/>
      <c r="DT15" s="278"/>
      <c r="DU15" s="278"/>
      <c r="DV15" s="278"/>
      <c r="DW15" s="278"/>
      <c r="DX15" s="278"/>
      <c r="DY15" s="278"/>
      <c r="DZ15" s="278"/>
      <c r="EA15" s="278"/>
      <c r="EB15" s="278"/>
      <c r="EC15" s="278"/>
      <c r="ED15" s="278"/>
      <c r="EE15" s="278"/>
      <c r="EF15" s="278"/>
      <c r="EG15" s="278"/>
      <c r="EH15" s="278"/>
      <c r="EI15" s="278"/>
      <c r="EJ15" s="278"/>
      <c r="EK15" s="278"/>
      <c r="EL15" s="278"/>
      <c r="EM15" s="278"/>
      <c r="EN15" s="278"/>
      <c r="EO15" s="278"/>
      <c r="EP15" s="278"/>
      <c r="EQ15" s="278"/>
      <c r="ER15" s="278"/>
      <c r="ES15" s="278"/>
      <c r="ET15" s="278"/>
      <c r="EU15" s="278"/>
      <c r="EV15" s="278"/>
      <c r="EW15" s="278"/>
      <c r="EX15" s="278"/>
      <c r="EY15" s="278"/>
      <c r="EZ15" s="278"/>
      <c r="FA15" s="278"/>
      <c r="FB15" s="278"/>
      <c r="FC15" s="278"/>
      <c r="FD15" s="278"/>
      <c r="FE15" s="278"/>
      <c r="FF15" s="278"/>
      <c r="FG15" s="278"/>
      <c r="FH15" s="278"/>
      <c r="FI15" s="278"/>
      <c r="FJ15" s="278"/>
      <c r="FK15" s="278"/>
      <c r="FL15" s="278"/>
      <c r="FM15" s="278"/>
      <c r="FN15" s="278"/>
      <c r="FO15" s="278"/>
      <c r="FP15" s="278"/>
      <c r="FQ15" s="278"/>
      <c r="FR15" s="278"/>
      <c r="FS15" s="278"/>
      <c r="FT15" s="278"/>
      <c r="FU15" s="278"/>
      <c r="FV15" s="278"/>
      <c r="FW15" s="278"/>
      <c r="FX15" s="278"/>
      <c r="FY15" s="278"/>
      <c r="FZ15" s="278"/>
      <c r="GA15" s="278"/>
      <c r="GB15" s="278"/>
      <c r="GC15" s="278"/>
      <c r="GD15" s="278"/>
      <c r="GE15" s="278"/>
      <c r="GF15" s="278"/>
      <c r="GG15" s="278"/>
      <c r="GH15" s="278"/>
      <c r="GI15" s="278"/>
      <c r="GJ15" s="278"/>
      <c r="GK15" s="278"/>
      <c r="GL15" s="278"/>
      <c r="GM15" s="278"/>
      <c r="GN15" s="278"/>
      <c r="GO15" s="278"/>
      <c r="GP15" s="278"/>
      <c r="GQ15" s="278"/>
      <c r="GR15" s="278"/>
      <c r="GS15" s="278"/>
      <c r="GT15" s="278"/>
      <c r="GU15" s="278"/>
      <c r="GV15" s="278"/>
      <c r="GW15" s="278"/>
      <c r="GX15" s="278"/>
      <c r="GY15" s="278"/>
      <c r="GZ15" s="278"/>
      <c r="HA15" s="278"/>
      <c r="HB15" s="278"/>
      <c r="HC15" s="278"/>
      <c r="HD15" s="278"/>
      <c r="HE15" s="278"/>
      <c r="HF15" s="278"/>
      <c r="HG15" s="278"/>
      <c r="HH15" s="278"/>
      <c r="HI15" s="278"/>
      <c r="HJ15" s="278"/>
      <c r="HK15" s="278"/>
      <c r="HL15" s="278"/>
      <c r="HM15" s="278"/>
      <c r="HN15" s="278"/>
      <c r="HO15" s="278"/>
      <c r="HP15" s="278"/>
      <c r="HQ15" s="278"/>
      <c r="HR15" s="278"/>
      <c r="HS15" s="278"/>
      <c r="HT15" s="278"/>
      <c r="HU15" s="278"/>
      <c r="HV15" s="278"/>
      <c r="HW15" s="278"/>
      <c r="HX15" s="278"/>
      <c r="HY15" s="278"/>
      <c r="HZ15" s="278"/>
      <c r="IA15" s="278"/>
      <c r="IB15" s="278"/>
      <c r="IC15" s="278"/>
      <c r="ID15" s="278"/>
      <c r="IE15" s="278"/>
      <c r="IF15" s="278"/>
      <c r="IG15" s="278"/>
      <c r="IH15" s="278"/>
      <c r="II15" s="278"/>
      <c r="IJ15" s="278"/>
      <c r="IK15" s="278"/>
      <c r="IL15" s="278"/>
      <c r="IM15" s="278"/>
      <c r="IN15" s="278"/>
      <c r="IO15" s="278"/>
      <c r="IP15" s="278"/>
      <c r="IQ15" s="278"/>
    </row>
    <row r="16" spans="1:251" s="324" customFormat="1" ht="23.45" customHeight="1">
      <c r="A16" s="299" t="s">
        <v>143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369"/>
      <c r="S16" s="369"/>
      <c r="T16" s="369"/>
      <c r="U16" s="282"/>
      <c r="V16" s="282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  <c r="AW16" s="278"/>
      <c r="AX16" s="278"/>
      <c r="AY16" s="278"/>
      <c r="AZ16" s="278"/>
      <c r="BA16" s="278"/>
      <c r="BB16" s="278"/>
      <c r="BC16" s="278"/>
      <c r="BD16" s="278"/>
      <c r="BE16" s="278"/>
      <c r="BF16" s="278"/>
      <c r="BG16" s="278"/>
      <c r="BH16" s="278"/>
      <c r="BI16" s="278"/>
      <c r="BJ16" s="278"/>
      <c r="BK16" s="278"/>
      <c r="BL16" s="278"/>
      <c r="BM16" s="278"/>
      <c r="BN16" s="278"/>
      <c r="BO16" s="278"/>
      <c r="BP16" s="278"/>
      <c r="BQ16" s="278"/>
      <c r="BR16" s="278"/>
      <c r="BS16" s="278"/>
      <c r="BT16" s="278"/>
      <c r="BU16" s="278"/>
      <c r="BV16" s="278"/>
      <c r="BW16" s="278"/>
      <c r="BX16" s="278"/>
      <c r="BY16" s="278"/>
      <c r="BZ16" s="278"/>
      <c r="CA16" s="278"/>
      <c r="CB16" s="278"/>
      <c r="CC16" s="278"/>
      <c r="CD16" s="278"/>
      <c r="CE16" s="278"/>
      <c r="CF16" s="278"/>
      <c r="CG16" s="278"/>
      <c r="CH16" s="278"/>
      <c r="CI16" s="278"/>
      <c r="CJ16" s="278"/>
      <c r="CK16" s="278"/>
      <c r="CL16" s="278"/>
      <c r="CM16" s="278"/>
      <c r="CN16" s="278"/>
      <c r="CO16" s="278"/>
      <c r="CP16" s="278"/>
      <c r="CQ16" s="278"/>
      <c r="CR16" s="278"/>
      <c r="CS16" s="278"/>
      <c r="CT16" s="278"/>
      <c r="CU16" s="278"/>
      <c r="CV16" s="278"/>
      <c r="CW16" s="278"/>
      <c r="CX16" s="278"/>
      <c r="CY16" s="278"/>
      <c r="CZ16" s="278"/>
      <c r="DA16" s="278"/>
      <c r="DB16" s="278"/>
      <c r="DC16" s="278"/>
      <c r="DD16" s="278"/>
      <c r="DE16" s="278"/>
      <c r="DF16" s="278"/>
      <c r="DG16" s="278"/>
      <c r="DH16" s="278"/>
      <c r="DI16" s="278"/>
      <c r="DJ16" s="278"/>
      <c r="DK16" s="278"/>
      <c r="DL16" s="278"/>
      <c r="DM16" s="278"/>
      <c r="DN16" s="278"/>
      <c r="DO16" s="278"/>
      <c r="DP16" s="278"/>
      <c r="DQ16" s="278"/>
      <c r="DR16" s="278"/>
      <c r="DS16" s="278"/>
      <c r="DT16" s="278"/>
      <c r="DU16" s="278"/>
      <c r="DV16" s="278"/>
      <c r="DW16" s="278"/>
      <c r="DX16" s="278"/>
      <c r="DY16" s="278"/>
      <c r="DZ16" s="278"/>
      <c r="EA16" s="278"/>
      <c r="EB16" s="278"/>
      <c r="EC16" s="278"/>
      <c r="ED16" s="278"/>
      <c r="EE16" s="278"/>
      <c r="EF16" s="278"/>
      <c r="EG16" s="278"/>
      <c r="EH16" s="278"/>
      <c r="EI16" s="278"/>
      <c r="EJ16" s="278"/>
      <c r="EK16" s="278"/>
      <c r="EL16" s="278"/>
      <c r="EM16" s="278"/>
      <c r="EN16" s="278"/>
      <c r="EO16" s="278"/>
      <c r="EP16" s="278"/>
      <c r="EQ16" s="278"/>
      <c r="ER16" s="278"/>
      <c r="ES16" s="278"/>
      <c r="ET16" s="278"/>
      <c r="EU16" s="278"/>
      <c r="EV16" s="278"/>
      <c r="EW16" s="278"/>
      <c r="EX16" s="278"/>
      <c r="EY16" s="278"/>
      <c r="EZ16" s="278"/>
      <c r="FA16" s="278"/>
      <c r="FB16" s="278"/>
      <c r="FC16" s="278"/>
      <c r="FD16" s="278"/>
      <c r="FE16" s="278"/>
      <c r="FF16" s="278"/>
      <c r="FG16" s="278"/>
      <c r="FH16" s="278"/>
      <c r="FI16" s="278"/>
      <c r="FJ16" s="278"/>
      <c r="FK16" s="278"/>
      <c r="FL16" s="278"/>
      <c r="FM16" s="278"/>
      <c r="FN16" s="278"/>
      <c r="FO16" s="278"/>
      <c r="FP16" s="278"/>
      <c r="FQ16" s="278"/>
      <c r="FR16" s="278"/>
      <c r="FS16" s="278"/>
      <c r="FT16" s="278"/>
      <c r="FU16" s="278"/>
      <c r="FV16" s="278"/>
      <c r="FW16" s="278"/>
      <c r="FX16" s="278"/>
      <c r="FY16" s="278"/>
      <c r="FZ16" s="278"/>
      <c r="GA16" s="278"/>
      <c r="GB16" s="278"/>
      <c r="GC16" s="278"/>
      <c r="GD16" s="278"/>
      <c r="GE16" s="278"/>
      <c r="GF16" s="278"/>
      <c r="GG16" s="278"/>
      <c r="GH16" s="278"/>
      <c r="GI16" s="278"/>
      <c r="GJ16" s="278"/>
      <c r="GK16" s="278"/>
      <c r="GL16" s="278"/>
      <c r="GM16" s="278"/>
      <c r="GN16" s="278"/>
      <c r="GO16" s="278"/>
      <c r="GP16" s="278"/>
      <c r="GQ16" s="278"/>
      <c r="GR16" s="278"/>
      <c r="GS16" s="278"/>
      <c r="GT16" s="278"/>
      <c r="GU16" s="278"/>
      <c r="GV16" s="278"/>
      <c r="GW16" s="278"/>
      <c r="GX16" s="278"/>
      <c r="GY16" s="278"/>
      <c r="GZ16" s="278"/>
      <c r="HA16" s="278"/>
      <c r="HB16" s="278"/>
      <c r="HC16" s="278"/>
      <c r="HD16" s="278"/>
      <c r="HE16" s="278"/>
      <c r="HF16" s="278"/>
      <c r="HG16" s="278"/>
      <c r="HH16" s="278"/>
      <c r="HI16" s="278"/>
      <c r="HJ16" s="278"/>
      <c r="HK16" s="278"/>
      <c r="HL16" s="278"/>
      <c r="HM16" s="278"/>
      <c r="HN16" s="278"/>
      <c r="HO16" s="278"/>
      <c r="HP16" s="278"/>
      <c r="HQ16" s="278"/>
      <c r="HR16" s="278"/>
      <c r="HS16" s="278"/>
      <c r="HT16" s="278"/>
      <c r="HU16" s="278"/>
      <c r="HV16" s="278"/>
      <c r="HW16" s="278"/>
      <c r="HX16" s="278"/>
      <c r="HY16" s="278"/>
      <c r="HZ16" s="278"/>
      <c r="IA16" s="278"/>
      <c r="IB16" s="278"/>
      <c r="IC16" s="278"/>
      <c r="ID16" s="278"/>
      <c r="IE16" s="278"/>
      <c r="IF16" s="278"/>
      <c r="IG16" s="278"/>
      <c r="IH16" s="278"/>
      <c r="II16" s="278"/>
      <c r="IJ16" s="278"/>
      <c r="IK16" s="278"/>
      <c r="IL16" s="278"/>
      <c r="IM16" s="278"/>
      <c r="IN16" s="278"/>
      <c r="IO16" s="278"/>
      <c r="IP16" s="278"/>
      <c r="IQ16" s="278"/>
    </row>
    <row r="17" spans="1:251" s="324" customFormat="1" ht="23.45" customHeight="1">
      <c r="A17" s="329" t="s">
        <v>257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369"/>
      <c r="S17" s="369"/>
      <c r="T17" s="369"/>
      <c r="U17" s="282"/>
      <c r="V17" s="282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278"/>
      <c r="AH17" s="278"/>
      <c r="AI17" s="278"/>
      <c r="AJ17" s="278"/>
      <c r="AK17" s="278"/>
      <c r="AL17" s="278"/>
      <c r="AM17" s="278"/>
      <c r="AN17" s="278"/>
      <c r="AO17" s="278"/>
      <c r="AP17" s="278"/>
      <c r="AQ17" s="278"/>
      <c r="AR17" s="278"/>
      <c r="AS17" s="278"/>
      <c r="AT17" s="278"/>
      <c r="AU17" s="278"/>
      <c r="AV17" s="278"/>
      <c r="AW17" s="278"/>
      <c r="AX17" s="278"/>
      <c r="AY17" s="278"/>
      <c r="AZ17" s="278"/>
      <c r="BA17" s="278"/>
      <c r="BB17" s="278"/>
      <c r="BC17" s="278"/>
      <c r="BD17" s="278"/>
      <c r="BE17" s="278"/>
      <c r="BF17" s="278"/>
      <c r="BG17" s="278"/>
      <c r="BH17" s="278"/>
      <c r="BI17" s="278"/>
      <c r="BJ17" s="278"/>
      <c r="BK17" s="278"/>
      <c r="BL17" s="278"/>
      <c r="BM17" s="278"/>
      <c r="BN17" s="278"/>
      <c r="BO17" s="278"/>
      <c r="BP17" s="278"/>
      <c r="BQ17" s="278"/>
      <c r="BR17" s="278"/>
      <c r="BS17" s="278"/>
      <c r="BT17" s="278"/>
      <c r="BU17" s="278"/>
      <c r="BV17" s="278"/>
      <c r="BW17" s="278"/>
      <c r="BX17" s="278"/>
      <c r="BY17" s="278"/>
      <c r="BZ17" s="278"/>
      <c r="CA17" s="278"/>
      <c r="CB17" s="278"/>
      <c r="CC17" s="278"/>
      <c r="CD17" s="278"/>
      <c r="CE17" s="278"/>
      <c r="CF17" s="278"/>
      <c r="CG17" s="278"/>
      <c r="CH17" s="278"/>
      <c r="CI17" s="278"/>
      <c r="CJ17" s="278"/>
      <c r="CK17" s="278"/>
      <c r="CL17" s="278"/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8"/>
      <c r="DA17" s="278"/>
      <c r="DB17" s="278"/>
      <c r="DC17" s="278"/>
      <c r="DD17" s="278"/>
      <c r="DE17" s="278"/>
      <c r="DF17" s="278"/>
      <c r="DG17" s="278"/>
      <c r="DH17" s="278"/>
      <c r="DI17" s="278"/>
      <c r="DJ17" s="278"/>
      <c r="DK17" s="278"/>
      <c r="DL17" s="278"/>
      <c r="DM17" s="278"/>
      <c r="DN17" s="278"/>
      <c r="DO17" s="278"/>
      <c r="DP17" s="278"/>
      <c r="DQ17" s="278"/>
      <c r="DR17" s="278"/>
      <c r="DS17" s="278"/>
      <c r="DT17" s="278"/>
      <c r="DU17" s="278"/>
      <c r="DV17" s="278"/>
      <c r="DW17" s="278"/>
      <c r="DX17" s="278"/>
      <c r="DY17" s="278"/>
      <c r="DZ17" s="278"/>
      <c r="EA17" s="278"/>
      <c r="EB17" s="278"/>
      <c r="EC17" s="278"/>
      <c r="ED17" s="278"/>
      <c r="EE17" s="278"/>
      <c r="EF17" s="278"/>
      <c r="EG17" s="278"/>
      <c r="EH17" s="278"/>
      <c r="EI17" s="278"/>
      <c r="EJ17" s="278"/>
      <c r="EK17" s="278"/>
      <c r="EL17" s="278"/>
      <c r="EM17" s="278"/>
      <c r="EN17" s="278"/>
      <c r="EO17" s="278"/>
      <c r="EP17" s="278"/>
      <c r="EQ17" s="278"/>
      <c r="ER17" s="278"/>
      <c r="ES17" s="278"/>
      <c r="ET17" s="278"/>
      <c r="EU17" s="278"/>
      <c r="EV17" s="278"/>
      <c r="EW17" s="278"/>
      <c r="EX17" s="278"/>
      <c r="EY17" s="278"/>
      <c r="EZ17" s="278"/>
      <c r="FA17" s="278"/>
      <c r="FB17" s="278"/>
      <c r="FC17" s="278"/>
      <c r="FD17" s="278"/>
      <c r="FE17" s="278"/>
      <c r="FF17" s="278"/>
      <c r="FG17" s="278"/>
      <c r="FH17" s="278"/>
      <c r="FI17" s="278"/>
      <c r="FJ17" s="278"/>
      <c r="FK17" s="278"/>
      <c r="FL17" s="278"/>
      <c r="FM17" s="278"/>
      <c r="FN17" s="278"/>
      <c r="FO17" s="278"/>
      <c r="FP17" s="278"/>
      <c r="FQ17" s="278"/>
      <c r="FR17" s="278"/>
      <c r="FS17" s="278"/>
      <c r="FT17" s="278"/>
      <c r="FU17" s="278"/>
      <c r="FV17" s="278"/>
      <c r="FW17" s="278"/>
      <c r="FX17" s="278"/>
      <c r="FY17" s="278"/>
      <c r="FZ17" s="278"/>
      <c r="GA17" s="278"/>
      <c r="GB17" s="278"/>
      <c r="GC17" s="278"/>
      <c r="GD17" s="278"/>
      <c r="GE17" s="278"/>
      <c r="GF17" s="278"/>
      <c r="GG17" s="278"/>
      <c r="GH17" s="278"/>
      <c r="GI17" s="278"/>
      <c r="GJ17" s="278"/>
      <c r="GK17" s="278"/>
      <c r="GL17" s="278"/>
      <c r="GM17" s="278"/>
      <c r="GN17" s="278"/>
      <c r="GO17" s="278"/>
      <c r="GP17" s="278"/>
      <c r="GQ17" s="278"/>
      <c r="GR17" s="278"/>
      <c r="GS17" s="278"/>
      <c r="GT17" s="278"/>
      <c r="GU17" s="278"/>
      <c r="GV17" s="278"/>
      <c r="GW17" s="278"/>
      <c r="GX17" s="278"/>
      <c r="GY17" s="278"/>
      <c r="GZ17" s="278"/>
      <c r="HA17" s="278"/>
      <c r="HB17" s="278"/>
      <c r="HC17" s="278"/>
      <c r="HD17" s="278"/>
      <c r="HE17" s="278"/>
      <c r="HF17" s="278"/>
      <c r="HG17" s="278"/>
      <c r="HH17" s="278"/>
      <c r="HI17" s="278"/>
      <c r="HJ17" s="278"/>
      <c r="HK17" s="278"/>
      <c r="HL17" s="278"/>
      <c r="HM17" s="278"/>
      <c r="HN17" s="278"/>
      <c r="HO17" s="278"/>
      <c r="HP17" s="278"/>
      <c r="HQ17" s="278"/>
      <c r="HR17" s="278"/>
      <c r="HS17" s="278"/>
      <c r="HT17" s="278"/>
      <c r="HU17" s="278"/>
      <c r="HV17" s="278"/>
      <c r="HW17" s="278"/>
      <c r="HX17" s="278"/>
      <c r="HY17" s="278"/>
      <c r="HZ17" s="278"/>
      <c r="IA17" s="278"/>
      <c r="IB17" s="278"/>
      <c r="IC17" s="278"/>
      <c r="ID17" s="278"/>
      <c r="IE17" s="278"/>
      <c r="IF17" s="278"/>
      <c r="IG17" s="278"/>
      <c r="IH17" s="278"/>
      <c r="II17" s="278"/>
      <c r="IJ17" s="278"/>
      <c r="IK17" s="278"/>
      <c r="IL17" s="278"/>
      <c r="IM17" s="278"/>
      <c r="IN17" s="278"/>
      <c r="IO17" s="278"/>
      <c r="IP17" s="278"/>
      <c r="IQ17" s="278"/>
    </row>
    <row r="18" spans="1:251" s="324" customFormat="1" ht="23.45" customHeight="1">
      <c r="A18" s="330" t="s">
        <v>273</v>
      </c>
      <c r="B18" s="265"/>
      <c r="C18" s="282"/>
      <c r="D18" s="269">
        <v>-30568</v>
      </c>
      <c r="E18" s="282"/>
      <c r="F18" s="183">
        <v>0</v>
      </c>
      <c r="G18" s="183"/>
      <c r="H18" s="183">
        <v>0</v>
      </c>
      <c r="I18" s="183"/>
      <c r="J18" s="183">
        <v>0</v>
      </c>
      <c r="K18" s="269"/>
      <c r="L18" s="269">
        <v>-49635</v>
      </c>
      <c r="M18" s="269"/>
      <c r="N18" s="269">
        <v>30568</v>
      </c>
      <c r="O18" s="269"/>
      <c r="P18" s="269">
        <v>49635</v>
      </c>
      <c r="Q18" s="269"/>
      <c r="R18" s="367">
        <v>0</v>
      </c>
      <c r="S18" s="367"/>
      <c r="T18" s="367">
        <f>R18</f>
        <v>0</v>
      </c>
      <c r="U18" s="269"/>
      <c r="V18" s="183">
        <f>SUM(D18:P18,T18)</f>
        <v>0</v>
      </c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  <c r="AS18" s="278"/>
      <c r="AT18" s="278"/>
      <c r="AU18" s="278"/>
      <c r="AV18" s="278"/>
      <c r="AW18" s="278"/>
      <c r="AX18" s="278"/>
      <c r="AY18" s="278"/>
      <c r="AZ18" s="278"/>
      <c r="BA18" s="278"/>
      <c r="BB18" s="278"/>
      <c r="BC18" s="278"/>
      <c r="BD18" s="278"/>
      <c r="BE18" s="278"/>
      <c r="BF18" s="278"/>
      <c r="BG18" s="278"/>
      <c r="BH18" s="278"/>
      <c r="BI18" s="278"/>
      <c r="BJ18" s="278"/>
      <c r="BK18" s="278"/>
      <c r="BL18" s="278"/>
      <c r="BM18" s="278"/>
      <c r="BN18" s="278"/>
      <c r="BO18" s="278"/>
      <c r="BP18" s="278"/>
      <c r="BQ18" s="278"/>
      <c r="BR18" s="278"/>
      <c r="BS18" s="278"/>
      <c r="BT18" s="278"/>
      <c r="BU18" s="278"/>
      <c r="BV18" s="278"/>
      <c r="BW18" s="278"/>
      <c r="BX18" s="278"/>
      <c r="BY18" s="278"/>
      <c r="BZ18" s="278"/>
      <c r="CA18" s="278"/>
      <c r="CB18" s="278"/>
      <c r="CC18" s="278"/>
      <c r="CD18" s="278"/>
      <c r="CE18" s="278"/>
      <c r="CF18" s="278"/>
      <c r="CG18" s="278"/>
      <c r="CH18" s="278"/>
      <c r="CI18" s="278"/>
      <c r="CJ18" s="278"/>
      <c r="CK18" s="278"/>
      <c r="CL18" s="278"/>
      <c r="CM18" s="278"/>
      <c r="CN18" s="278"/>
      <c r="CO18" s="278"/>
      <c r="CP18" s="278"/>
      <c r="CQ18" s="278"/>
      <c r="CR18" s="278"/>
      <c r="CS18" s="278"/>
      <c r="CT18" s="278"/>
      <c r="CU18" s="278"/>
      <c r="CV18" s="278"/>
      <c r="CW18" s="278"/>
      <c r="CX18" s="278"/>
      <c r="CY18" s="278"/>
      <c r="CZ18" s="278"/>
      <c r="DA18" s="278"/>
      <c r="DB18" s="278"/>
      <c r="DC18" s="278"/>
      <c r="DD18" s="278"/>
      <c r="DE18" s="278"/>
      <c r="DF18" s="278"/>
      <c r="DG18" s="278"/>
      <c r="DH18" s="278"/>
      <c r="DI18" s="278"/>
      <c r="DJ18" s="278"/>
      <c r="DK18" s="278"/>
      <c r="DL18" s="278"/>
      <c r="DM18" s="278"/>
      <c r="DN18" s="278"/>
      <c r="DO18" s="278"/>
      <c r="DP18" s="278"/>
      <c r="DQ18" s="278"/>
      <c r="DR18" s="278"/>
      <c r="DS18" s="278"/>
      <c r="DT18" s="278"/>
      <c r="DU18" s="278"/>
      <c r="DV18" s="278"/>
      <c r="DW18" s="278"/>
      <c r="DX18" s="278"/>
      <c r="DY18" s="278"/>
      <c r="DZ18" s="278"/>
      <c r="EA18" s="278"/>
      <c r="EB18" s="278"/>
      <c r="EC18" s="278"/>
      <c r="ED18" s="278"/>
      <c r="EE18" s="278"/>
      <c r="EF18" s="278"/>
      <c r="EG18" s="278"/>
      <c r="EH18" s="278"/>
      <c r="EI18" s="278"/>
      <c r="EJ18" s="278"/>
      <c r="EK18" s="278"/>
      <c r="EL18" s="278"/>
      <c r="EM18" s="278"/>
      <c r="EN18" s="278"/>
      <c r="EO18" s="278"/>
      <c r="EP18" s="278"/>
      <c r="EQ18" s="278"/>
      <c r="ER18" s="278"/>
      <c r="ES18" s="278"/>
      <c r="ET18" s="278"/>
      <c r="EU18" s="278"/>
      <c r="EV18" s="278"/>
      <c r="EW18" s="278"/>
      <c r="EX18" s="278"/>
      <c r="EY18" s="278"/>
      <c r="EZ18" s="278"/>
      <c r="FA18" s="278"/>
      <c r="FB18" s="278"/>
      <c r="FC18" s="278"/>
      <c r="FD18" s="278"/>
      <c r="FE18" s="278"/>
      <c r="FF18" s="278"/>
      <c r="FG18" s="278"/>
      <c r="FH18" s="278"/>
      <c r="FI18" s="278"/>
      <c r="FJ18" s="278"/>
      <c r="FK18" s="278"/>
      <c r="FL18" s="278"/>
      <c r="FM18" s="278"/>
      <c r="FN18" s="278"/>
      <c r="FO18" s="278"/>
      <c r="FP18" s="278"/>
      <c r="FQ18" s="278"/>
      <c r="FR18" s="278"/>
      <c r="FS18" s="278"/>
      <c r="FT18" s="278"/>
      <c r="FU18" s="278"/>
      <c r="FV18" s="278"/>
      <c r="FW18" s="278"/>
      <c r="FX18" s="278"/>
      <c r="FY18" s="278"/>
      <c r="FZ18" s="278"/>
      <c r="GA18" s="278"/>
      <c r="GB18" s="278"/>
      <c r="GC18" s="278"/>
      <c r="GD18" s="278"/>
      <c r="GE18" s="278"/>
      <c r="GF18" s="278"/>
      <c r="GG18" s="278"/>
      <c r="GH18" s="278"/>
      <c r="GI18" s="278"/>
      <c r="GJ18" s="278"/>
      <c r="GK18" s="278"/>
      <c r="GL18" s="278"/>
      <c r="GM18" s="278"/>
      <c r="GN18" s="278"/>
      <c r="GO18" s="278"/>
      <c r="GP18" s="278"/>
      <c r="GQ18" s="278"/>
      <c r="GR18" s="278"/>
      <c r="GS18" s="278"/>
      <c r="GT18" s="278"/>
      <c r="GU18" s="278"/>
      <c r="GV18" s="278"/>
      <c r="GW18" s="278"/>
      <c r="GX18" s="278"/>
      <c r="GY18" s="278"/>
      <c r="GZ18" s="278"/>
      <c r="HA18" s="278"/>
      <c r="HB18" s="278"/>
      <c r="HC18" s="278"/>
      <c r="HD18" s="278"/>
      <c r="HE18" s="278"/>
      <c r="HF18" s="278"/>
      <c r="HG18" s="278"/>
      <c r="HH18" s="278"/>
      <c r="HI18" s="278"/>
      <c r="HJ18" s="278"/>
      <c r="HK18" s="278"/>
      <c r="HL18" s="278"/>
      <c r="HM18" s="278"/>
      <c r="HN18" s="278"/>
      <c r="HO18" s="278"/>
      <c r="HP18" s="278"/>
      <c r="HQ18" s="278"/>
      <c r="HR18" s="278"/>
      <c r="HS18" s="278"/>
      <c r="HT18" s="278"/>
      <c r="HU18" s="278"/>
      <c r="HV18" s="278"/>
      <c r="HW18" s="278"/>
      <c r="HX18" s="278"/>
      <c r="HY18" s="278"/>
      <c r="HZ18" s="278"/>
      <c r="IA18" s="278"/>
      <c r="IB18" s="278"/>
      <c r="IC18" s="278"/>
      <c r="ID18" s="278"/>
      <c r="IE18" s="278"/>
      <c r="IF18" s="278"/>
      <c r="IG18" s="278"/>
      <c r="IH18" s="278"/>
      <c r="II18" s="278"/>
      <c r="IJ18" s="278"/>
      <c r="IK18" s="278"/>
      <c r="IL18" s="278"/>
      <c r="IM18" s="278"/>
      <c r="IN18" s="278"/>
      <c r="IO18" s="278"/>
      <c r="IP18" s="278"/>
      <c r="IQ18" s="278"/>
    </row>
    <row r="19" spans="1:251" s="324" customFormat="1" ht="23.45" customHeight="1">
      <c r="A19" s="330" t="s">
        <v>145</v>
      </c>
      <c r="B19" s="265">
        <v>14</v>
      </c>
      <c r="C19" s="282"/>
      <c r="D19" s="195">
        <v>0</v>
      </c>
      <c r="E19" s="282"/>
      <c r="F19" s="195">
        <v>0</v>
      </c>
      <c r="G19" s="282"/>
      <c r="H19" s="195">
        <v>0</v>
      </c>
      <c r="I19" s="282"/>
      <c r="J19" s="195">
        <v>0</v>
      </c>
      <c r="K19" s="282"/>
      <c r="L19" s="195">
        <v>0</v>
      </c>
      <c r="M19" s="282"/>
      <c r="N19" s="197">
        <v>-29374</v>
      </c>
      <c r="O19" s="282"/>
      <c r="P19" s="195">
        <v>0</v>
      </c>
      <c r="Q19" s="282"/>
      <c r="R19" s="195">
        <v>0</v>
      </c>
      <c r="S19" s="369"/>
      <c r="T19" s="198">
        <f>R19</f>
        <v>0</v>
      </c>
      <c r="U19" s="282"/>
      <c r="V19" s="204">
        <f>SUM(D19:P19,T19)</f>
        <v>-29374</v>
      </c>
      <c r="W19" s="278"/>
      <c r="X19" s="278"/>
      <c r="Y19" s="278"/>
      <c r="Z19" s="278"/>
      <c r="AA19" s="278"/>
      <c r="AB19" s="278"/>
      <c r="AC19" s="278"/>
      <c r="AD19" s="278"/>
      <c r="AE19" s="278"/>
      <c r="AF19" s="278"/>
      <c r="AG19" s="278"/>
      <c r="AH19" s="278"/>
      <c r="AI19" s="278"/>
      <c r="AJ19" s="278"/>
      <c r="AK19" s="278"/>
      <c r="AL19" s="278"/>
      <c r="AM19" s="278"/>
      <c r="AN19" s="278"/>
      <c r="AO19" s="278"/>
      <c r="AP19" s="278"/>
      <c r="AQ19" s="278"/>
      <c r="AR19" s="278"/>
      <c r="AS19" s="278"/>
      <c r="AT19" s="278"/>
      <c r="AU19" s="278"/>
      <c r="AV19" s="278"/>
      <c r="AW19" s="278"/>
      <c r="AX19" s="278"/>
      <c r="AY19" s="278"/>
      <c r="AZ19" s="278"/>
      <c r="BA19" s="278"/>
      <c r="BB19" s="278"/>
      <c r="BC19" s="278"/>
      <c r="BD19" s="278"/>
      <c r="BE19" s="278"/>
      <c r="BF19" s="278"/>
      <c r="BG19" s="278"/>
      <c r="BH19" s="278"/>
      <c r="BI19" s="278"/>
      <c r="BJ19" s="278"/>
      <c r="BK19" s="278"/>
      <c r="BL19" s="278"/>
      <c r="BM19" s="278"/>
      <c r="BN19" s="278"/>
      <c r="BO19" s="278"/>
      <c r="BP19" s="278"/>
      <c r="BQ19" s="278"/>
      <c r="BR19" s="278"/>
      <c r="BS19" s="278"/>
      <c r="BT19" s="278"/>
      <c r="BU19" s="278"/>
      <c r="BV19" s="278"/>
      <c r="BW19" s="278"/>
      <c r="BX19" s="278"/>
      <c r="BY19" s="278"/>
      <c r="BZ19" s="278"/>
      <c r="CA19" s="278"/>
      <c r="CB19" s="278"/>
      <c r="CC19" s="278"/>
      <c r="CD19" s="278"/>
      <c r="CE19" s="278"/>
      <c r="CF19" s="278"/>
      <c r="CG19" s="278"/>
      <c r="CH19" s="278"/>
      <c r="CI19" s="278"/>
      <c r="CJ19" s="278"/>
      <c r="CK19" s="278"/>
      <c r="CL19" s="278"/>
      <c r="CM19" s="278"/>
      <c r="CN19" s="278"/>
      <c r="CO19" s="278"/>
      <c r="CP19" s="278"/>
      <c r="CQ19" s="278"/>
      <c r="CR19" s="278"/>
      <c r="CS19" s="278"/>
      <c r="CT19" s="278"/>
      <c r="CU19" s="278"/>
      <c r="CV19" s="278"/>
      <c r="CW19" s="278"/>
      <c r="CX19" s="278"/>
      <c r="CY19" s="278"/>
      <c r="CZ19" s="278"/>
      <c r="DA19" s="278"/>
      <c r="DB19" s="278"/>
      <c r="DC19" s="278"/>
      <c r="DD19" s="278"/>
      <c r="DE19" s="278"/>
      <c r="DF19" s="278"/>
      <c r="DG19" s="278"/>
      <c r="DH19" s="278"/>
      <c r="DI19" s="278"/>
      <c r="DJ19" s="278"/>
      <c r="DK19" s="278"/>
      <c r="DL19" s="278"/>
      <c r="DM19" s="278"/>
      <c r="DN19" s="278"/>
      <c r="DO19" s="278"/>
      <c r="DP19" s="278"/>
      <c r="DQ19" s="278"/>
      <c r="DR19" s="278"/>
      <c r="DS19" s="278"/>
      <c r="DT19" s="278"/>
      <c r="DU19" s="278"/>
      <c r="DV19" s="278"/>
      <c r="DW19" s="278"/>
      <c r="DX19" s="278"/>
      <c r="DY19" s="278"/>
      <c r="DZ19" s="278"/>
      <c r="EA19" s="278"/>
      <c r="EB19" s="278"/>
      <c r="EC19" s="278"/>
      <c r="ED19" s="278"/>
      <c r="EE19" s="278"/>
      <c r="EF19" s="278"/>
      <c r="EG19" s="278"/>
      <c r="EH19" s="278"/>
      <c r="EI19" s="278"/>
      <c r="EJ19" s="278"/>
      <c r="EK19" s="278"/>
      <c r="EL19" s="278"/>
      <c r="EM19" s="278"/>
      <c r="EN19" s="278"/>
      <c r="EO19" s="278"/>
      <c r="EP19" s="278"/>
      <c r="EQ19" s="278"/>
      <c r="ER19" s="278"/>
      <c r="ES19" s="278"/>
      <c r="ET19" s="278"/>
      <c r="EU19" s="278"/>
      <c r="EV19" s="278"/>
      <c r="EW19" s="278"/>
      <c r="EX19" s="278"/>
      <c r="EY19" s="278"/>
      <c r="EZ19" s="278"/>
      <c r="FA19" s="278"/>
      <c r="FB19" s="278"/>
      <c r="FC19" s="278"/>
      <c r="FD19" s="278"/>
      <c r="FE19" s="278"/>
      <c r="FF19" s="278"/>
      <c r="FG19" s="278"/>
      <c r="FH19" s="278"/>
      <c r="FI19" s="278"/>
      <c r="FJ19" s="278"/>
      <c r="FK19" s="278"/>
      <c r="FL19" s="278"/>
      <c r="FM19" s="278"/>
      <c r="FN19" s="278"/>
      <c r="FO19" s="278"/>
      <c r="FP19" s="278"/>
      <c r="FQ19" s="278"/>
      <c r="FR19" s="278"/>
      <c r="FS19" s="278"/>
      <c r="FT19" s="278"/>
      <c r="FU19" s="278"/>
      <c r="FV19" s="278"/>
      <c r="FW19" s="278"/>
      <c r="FX19" s="278"/>
      <c r="FY19" s="278"/>
      <c r="FZ19" s="278"/>
      <c r="GA19" s="278"/>
      <c r="GB19" s="278"/>
      <c r="GC19" s="278"/>
      <c r="GD19" s="278"/>
      <c r="GE19" s="278"/>
      <c r="GF19" s="278"/>
      <c r="GG19" s="278"/>
      <c r="GH19" s="278"/>
      <c r="GI19" s="278"/>
      <c r="GJ19" s="278"/>
      <c r="GK19" s="278"/>
      <c r="GL19" s="278"/>
      <c r="GM19" s="278"/>
      <c r="GN19" s="278"/>
      <c r="GO19" s="278"/>
      <c r="GP19" s="278"/>
      <c r="GQ19" s="278"/>
      <c r="GR19" s="278"/>
      <c r="GS19" s="278"/>
      <c r="GT19" s="278"/>
      <c r="GU19" s="278"/>
      <c r="GV19" s="278"/>
      <c r="GW19" s="278"/>
      <c r="GX19" s="278"/>
      <c r="GY19" s="278"/>
      <c r="GZ19" s="278"/>
      <c r="HA19" s="278"/>
      <c r="HB19" s="278"/>
      <c r="HC19" s="278"/>
      <c r="HD19" s="278"/>
      <c r="HE19" s="278"/>
      <c r="HF19" s="278"/>
      <c r="HG19" s="278"/>
      <c r="HH19" s="278"/>
      <c r="HI19" s="278"/>
      <c r="HJ19" s="278"/>
      <c r="HK19" s="278"/>
      <c r="HL19" s="278"/>
      <c r="HM19" s="278"/>
      <c r="HN19" s="278"/>
      <c r="HO19" s="278"/>
      <c r="HP19" s="278"/>
      <c r="HQ19" s="278"/>
      <c r="HR19" s="278"/>
      <c r="HS19" s="278"/>
      <c r="HT19" s="278"/>
      <c r="HU19" s="278"/>
      <c r="HV19" s="278"/>
      <c r="HW19" s="278"/>
      <c r="HX19" s="278"/>
      <c r="HY19" s="278"/>
      <c r="HZ19" s="278"/>
      <c r="IA19" s="278"/>
      <c r="IB19" s="278"/>
      <c r="IC19" s="278"/>
      <c r="ID19" s="278"/>
      <c r="IE19" s="278"/>
      <c r="IF19" s="278"/>
      <c r="IG19" s="278"/>
      <c r="IH19" s="278"/>
      <c r="II19" s="278"/>
      <c r="IJ19" s="278"/>
      <c r="IK19" s="278"/>
      <c r="IL19" s="278"/>
      <c r="IM19" s="278"/>
      <c r="IN19" s="278"/>
      <c r="IO19" s="278"/>
      <c r="IP19" s="278"/>
      <c r="IQ19" s="278"/>
    </row>
    <row r="20" spans="1:251" s="324" customFormat="1" ht="23.45" customHeight="1">
      <c r="A20" s="299" t="s">
        <v>250</v>
      </c>
      <c r="B20" s="282"/>
      <c r="C20" s="282"/>
      <c r="D20" s="217">
        <f>SUM(D18:D19)</f>
        <v>-30568</v>
      </c>
      <c r="E20" s="282"/>
      <c r="F20" s="217">
        <f>SUM(F18:F19)</f>
        <v>0</v>
      </c>
      <c r="G20" s="282"/>
      <c r="H20" s="217">
        <f>SUM(H18:H19)</f>
        <v>0</v>
      </c>
      <c r="I20" s="282"/>
      <c r="J20" s="217">
        <f>SUM(J18:J19)</f>
        <v>0</v>
      </c>
      <c r="K20" s="282"/>
      <c r="L20" s="217">
        <f>SUM(L18:L19)</f>
        <v>-49635</v>
      </c>
      <c r="M20" s="282"/>
      <c r="N20" s="217">
        <f>SUM(N18:N19)</f>
        <v>1194</v>
      </c>
      <c r="O20" s="282"/>
      <c r="P20" s="217">
        <f>SUM(P18:P19)</f>
        <v>49635</v>
      </c>
      <c r="Q20" s="282"/>
      <c r="R20" s="217">
        <f>SUM(R18:R19)</f>
        <v>0</v>
      </c>
      <c r="S20" s="369"/>
      <c r="T20" s="217">
        <f>SUM(T18:T19)</f>
        <v>0</v>
      </c>
      <c r="U20" s="282"/>
      <c r="V20" s="217">
        <f>SUM(V18:V19)</f>
        <v>-29374</v>
      </c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BM20" s="278"/>
      <c r="BN20" s="278"/>
      <c r="BO20" s="278"/>
      <c r="BP20" s="278"/>
      <c r="BQ20" s="278"/>
      <c r="BR20" s="278"/>
      <c r="BS20" s="278"/>
      <c r="BT20" s="278"/>
      <c r="BU20" s="278"/>
      <c r="BV20" s="278"/>
      <c r="BW20" s="278"/>
      <c r="BX20" s="278"/>
      <c r="BY20" s="278"/>
      <c r="BZ20" s="278"/>
      <c r="CA20" s="278"/>
      <c r="CB20" s="278"/>
      <c r="CC20" s="278"/>
      <c r="CD20" s="278"/>
      <c r="CE20" s="278"/>
      <c r="CF20" s="278"/>
      <c r="CG20" s="278"/>
      <c r="CH20" s="278"/>
      <c r="CI20" s="278"/>
      <c r="CJ20" s="278"/>
      <c r="CK20" s="278"/>
      <c r="CL20" s="278"/>
      <c r="CM20" s="278"/>
      <c r="CN20" s="278"/>
      <c r="CO20" s="278"/>
      <c r="CP20" s="278"/>
      <c r="CQ20" s="278"/>
      <c r="CR20" s="278"/>
      <c r="CS20" s="278"/>
      <c r="CT20" s="278"/>
      <c r="CU20" s="278"/>
      <c r="CV20" s="278"/>
      <c r="CW20" s="278"/>
      <c r="CX20" s="278"/>
      <c r="CY20" s="278"/>
      <c r="CZ20" s="278"/>
      <c r="DA20" s="278"/>
      <c r="DB20" s="278"/>
      <c r="DC20" s="278"/>
      <c r="DD20" s="278"/>
      <c r="DE20" s="278"/>
      <c r="DF20" s="278"/>
      <c r="DG20" s="278"/>
      <c r="DH20" s="278"/>
      <c r="DI20" s="278"/>
      <c r="DJ20" s="278"/>
      <c r="DK20" s="278"/>
      <c r="DL20" s="278"/>
      <c r="DM20" s="278"/>
      <c r="DN20" s="278"/>
      <c r="DO20" s="278"/>
      <c r="DP20" s="278"/>
      <c r="DQ20" s="278"/>
      <c r="DR20" s="278"/>
      <c r="DS20" s="278"/>
      <c r="DT20" s="278"/>
      <c r="DU20" s="278"/>
      <c r="DV20" s="278"/>
      <c r="DW20" s="278"/>
      <c r="DX20" s="278"/>
      <c r="DY20" s="278"/>
      <c r="DZ20" s="278"/>
      <c r="EA20" s="278"/>
      <c r="EB20" s="278"/>
      <c r="EC20" s="278"/>
      <c r="ED20" s="278"/>
      <c r="EE20" s="278"/>
      <c r="EF20" s="278"/>
      <c r="EG20" s="278"/>
      <c r="EH20" s="278"/>
      <c r="EI20" s="278"/>
      <c r="EJ20" s="278"/>
      <c r="EK20" s="278"/>
      <c r="EL20" s="278"/>
      <c r="EM20" s="278"/>
      <c r="EN20" s="278"/>
      <c r="EO20" s="278"/>
      <c r="EP20" s="278"/>
      <c r="EQ20" s="278"/>
      <c r="ER20" s="278"/>
      <c r="ES20" s="278"/>
      <c r="ET20" s="278"/>
      <c r="EU20" s="278"/>
      <c r="EV20" s="278"/>
      <c r="EW20" s="278"/>
      <c r="EX20" s="278"/>
      <c r="EY20" s="278"/>
      <c r="EZ20" s="278"/>
      <c r="FA20" s="278"/>
      <c r="FB20" s="278"/>
      <c r="FC20" s="278"/>
      <c r="FD20" s="278"/>
      <c r="FE20" s="278"/>
      <c r="FF20" s="278"/>
      <c r="FG20" s="278"/>
      <c r="FH20" s="278"/>
      <c r="FI20" s="278"/>
      <c r="FJ20" s="278"/>
      <c r="FK20" s="278"/>
      <c r="FL20" s="278"/>
      <c r="FM20" s="278"/>
      <c r="FN20" s="278"/>
      <c r="FO20" s="278"/>
      <c r="FP20" s="278"/>
      <c r="FQ20" s="278"/>
      <c r="FR20" s="278"/>
      <c r="FS20" s="278"/>
      <c r="FT20" s="278"/>
      <c r="FU20" s="278"/>
      <c r="FV20" s="278"/>
      <c r="FW20" s="278"/>
      <c r="FX20" s="278"/>
      <c r="FY20" s="278"/>
      <c r="FZ20" s="278"/>
      <c r="GA20" s="278"/>
      <c r="GB20" s="278"/>
      <c r="GC20" s="278"/>
      <c r="GD20" s="278"/>
      <c r="GE20" s="278"/>
      <c r="GF20" s="278"/>
      <c r="GG20" s="278"/>
      <c r="GH20" s="278"/>
      <c r="GI20" s="278"/>
      <c r="GJ20" s="278"/>
      <c r="GK20" s="278"/>
      <c r="GL20" s="278"/>
      <c r="GM20" s="278"/>
      <c r="GN20" s="278"/>
      <c r="GO20" s="278"/>
      <c r="GP20" s="278"/>
      <c r="GQ20" s="278"/>
      <c r="GR20" s="278"/>
      <c r="GS20" s="278"/>
      <c r="GT20" s="278"/>
      <c r="GU20" s="278"/>
      <c r="GV20" s="278"/>
      <c r="GW20" s="278"/>
      <c r="GX20" s="278"/>
      <c r="GY20" s="278"/>
      <c r="GZ20" s="278"/>
      <c r="HA20" s="278"/>
      <c r="HB20" s="278"/>
      <c r="HC20" s="278"/>
      <c r="HD20" s="278"/>
      <c r="HE20" s="278"/>
      <c r="HF20" s="278"/>
      <c r="HG20" s="278"/>
      <c r="HH20" s="278"/>
      <c r="HI20" s="278"/>
      <c r="HJ20" s="278"/>
      <c r="HK20" s="278"/>
      <c r="HL20" s="278"/>
      <c r="HM20" s="278"/>
      <c r="HN20" s="278"/>
      <c r="HO20" s="278"/>
      <c r="HP20" s="278"/>
      <c r="HQ20" s="278"/>
      <c r="HR20" s="278"/>
      <c r="HS20" s="278"/>
      <c r="HT20" s="278"/>
      <c r="HU20" s="278"/>
      <c r="HV20" s="278"/>
      <c r="HW20" s="278"/>
      <c r="HX20" s="278"/>
      <c r="HY20" s="278"/>
      <c r="HZ20" s="278"/>
      <c r="IA20" s="278"/>
      <c r="IB20" s="278"/>
      <c r="IC20" s="278"/>
      <c r="ID20" s="278"/>
      <c r="IE20" s="278"/>
      <c r="IF20" s="278"/>
      <c r="IG20" s="278"/>
      <c r="IH20" s="278"/>
      <c r="II20" s="278"/>
      <c r="IJ20" s="278"/>
      <c r="IK20" s="278"/>
      <c r="IL20" s="278"/>
      <c r="IM20" s="278"/>
      <c r="IN20" s="278"/>
      <c r="IO20" s="278"/>
      <c r="IP20" s="278"/>
      <c r="IQ20" s="278"/>
    </row>
    <row r="21" spans="1:251" s="324" customFormat="1" ht="12.6" customHeight="1">
      <c r="A21" s="299"/>
      <c r="B21" s="282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369"/>
      <c r="S21" s="369"/>
      <c r="T21" s="369"/>
      <c r="U21" s="282"/>
      <c r="V21" s="282"/>
      <c r="W21" s="278"/>
      <c r="X21" s="278"/>
      <c r="Y21" s="278"/>
      <c r="Z21" s="278"/>
      <c r="AA21" s="278"/>
      <c r="AB21" s="278"/>
      <c r="AC21" s="278"/>
      <c r="AD21" s="278"/>
      <c r="AE21" s="278"/>
      <c r="AF21" s="278"/>
      <c r="AG21" s="278"/>
      <c r="AH21" s="278"/>
      <c r="AI21" s="278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278"/>
      <c r="BB21" s="278"/>
      <c r="BC21" s="278"/>
      <c r="BD21" s="278"/>
      <c r="BE21" s="278"/>
      <c r="BF21" s="278"/>
      <c r="BG21" s="278"/>
      <c r="BH21" s="278"/>
      <c r="BI21" s="278"/>
      <c r="BJ21" s="278"/>
      <c r="BK21" s="278"/>
      <c r="BL21" s="278"/>
      <c r="BM21" s="278"/>
      <c r="BN21" s="278"/>
      <c r="BO21" s="278"/>
      <c r="BP21" s="278"/>
      <c r="BQ21" s="278"/>
      <c r="BR21" s="278"/>
      <c r="BS21" s="278"/>
      <c r="BT21" s="278"/>
      <c r="BU21" s="278"/>
      <c r="BV21" s="278"/>
      <c r="BW21" s="278"/>
      <c r="BX21" s="278"/>
      <c r="BY21" s="278"/>
      <c r="BZ21" s="278"/>
      <c r="CA21" s="278"/>
      <c r="CB21" s="278"/>
      <c r="CC21" s="278"/>
      <c r="CD21" s="278"/>
      <c r="CE21" s="278"/>
      <c r="CF21" s="278"/>
      <c r="CG21" s="278"/>
      <c r="CH21" s="278"/>
      <c r="CI21" s="278"/>
      <c r="CJ21" s="278"/>
      <c r="CK21" s="278"/>
      <c r="CL21" s="278"/>
      <c r="CM21" s="278"/>
      <c r="CN21" s="278"/>
      <c r="CO21" s="278"/>
      <c r="CP21" s="278"/>
      <c r="CQ21" s="278"/>
      <c r="CR21" s="278"/>
      <c r="CS21" s="278"/>
      <c r="CT21" s="278"/>
      <c r="CU21" s="278"/>
      <c r="CV21" s="278"/>
      <c r="CW21" s="278"/>
      <c r="CX21" s="278"/>
      <c r="CY21" s="278"/>
      <c r="CZ21" s="278"/>
      <c r="DA21" s="278"/>
      <c r="DB21" s="278"/>
      <c r="DC21" s="278"/>
      <c r="DD21" s="278"/>
      <c r="DE21" s="278"/>
      <c r="DF21" s="278"/>
      <c r="DG21" s="278"/>
      <c r="DH21" s="278"/>
      <c r="DI21" s="278"/>
      <c r="DJ21" s="278"/>
      <c r="DK21" s="278"/>
      <c r="DL21" s="278"/>
      <c r="DM21" s="278"/>
      <c r="DN21" s="278"/>
      <c r="DO21" s="278"/>
      <c r="DP21" s="278"/>
      <c r="DQ21" s="278"/>
      <c r="DR21" s="278"/>
      <c r="DS21" s="278"/>
      <c r="DT21" s="278"/>
      <c r="DU21" s="278"/>
      <c r="DV21" s="278"/>
      <c r="DW21" s="278"/>
      <c r="DX21" s="278"/>
      <c r="DY21" s="278"/>
      <c r="DZ21" s="278"/>
      <c r="EA21" s="278"/>
      <c r="EB21" s="278"/>
      <c r="EC21" s="278"/>
      <c r="ED21" s="278"/>
      <c r="EE21" s="278"/>
      <c r="EF21" s="278"/>
      <c r="EG21" s="278"/>
      <c r="EH21" s="278"/>
      <c r="EI21" s="278"/>
      <c r="EJ21" s="278"/>
      <c r="EK21" s="278"/>
      <c r="EL21" s="278"/>
      <c r="EM21" s="278"/>
      <c r="EN21" s="278"/>
      <c r="EO21" s="278"/>
      <c r="EP21" s="278"/>
      <c r="EQ21" s="278"/>
      <c r="ER21" s="278"/>
      <c r="ES21" s="278"/>
      <c r="ET21" s="278"/>
      <c r="EU21" s="278"/>
      <c r="EV21" s="278"/>
      <c r="EW21" s="278"/>
      <c r="EX21" s="278"/>
      <c r="EY21" s="278"/>
      <c r="EZ21" s="278"/>
      <c r="FA21" s="278"/>
      <c r="FB21" s="278"/>
      <c r="FC21" s="278"/>
      <c r="FD21" s="278"/>
      <c r="FE21" s="278"/>
      <c r="FF21" s="278"/>
      <c r="FG21" s="278"/>
      <c r="FH21" s="278"/>
      <c r="FI21" s="278"/>
      <c r="FJ21" s="278"/>
      <c r="FK21" s="278"/>
      <c r="FL21" s="278"/>
      <c r="FM21" s="278"/>
      <c r="FN21" s="278"/>
      <c r="FO21" s="278"/>
      <c r="FP21" s="278"/>
      <c r="FQ21" s="278"/>
      <c r="FR21" s="278"/>
      <c r="FS21" s="278"/>
      <c r="FT21" s="278"/>
      <c r="FU21" s="278"/>
      <c r="FV21" s="278"/>
      <c r="FW21" s="278"/>
      <c r="FX21" s="278"/>
      <c r="FY21" s="278"/>
      <c r="FZ21" s="278"/>
      <c r="GA21" s="278"/>
      <c r="GB21" s="278"/>
      <c r="GC21" s="278"/>
      <c r="GD21" s="278"/>
      <c r="GE21" s="278"/>
      <c r="GF21" s="278"/>
      <c r="GG21" s="278"/>
      <c r="GH21" s="278"/>
      <c r="GI21" s="278"/>
      <c r="GJ21" s="278"/>
      <c r="GK21" s="278"/>
      <c r="GL21" s="278"/>
      <c r="GM21" s="278"/>
      <c r="GN21" s="278"/>
      <c r="GO21" s="278"/>
      <c r="GP21" s="278"/>
      <c r="GQ21" s="278"/>
      <c r="GR21" s="278"/>
      <c r="GS21" s="278"/>
      <c r="GT21" s="278"/>
      <c r="GU21" s="278"/>
      <c r="GV21" s="278"/>
      <c r="GW21" s="278"/>
      <c r="GX21" s="278"/>
      <c r="GY21" s="278"/>
      <c r="GZ21" s="278"/>
      <c r="HA21" s="278"/>
      <c r="HB21" s="278"/>
      <c r="HC21" s="278"/>
      <c r="HD21" s="278"/>
      <c r="HE21" s="278"/>
      <c r="HF21" s="278"/>
      <c r="HG21" s="278"/>
      <c r="HH21" s="278"/>
      <c r="HI21" s="278"/>
      <c r="HJ21" s="278"/>
      <c r="HK21" s="278"/>
      <c r="HL21" s="278"/>
      <c r="HM21" s="278"/>
      <c r="HN21" s="278"/>
      <c r="HO21" s="278"/>
      <c r="HP21" s="278"/>
      <c r="HQ21" s="278"/>
      <c r="HR21" s="278"/>
      <c r="HS21" s="278"/>
      <c r="HT21" s="278"/>
      <c r="HU21" s="278"/>
      <c r="HV21" s="278"/>
      <c r="HW21" s="278"/>
      <c r="HX21" s="278"/>
      <c r="HY21" s="278"/>
      <c r="HZ21" s="278"/>
      <c r="IA21" s="278"/>
      <c r="IB21" s="278"/>
      <c r="IC21" s="278"/>
      <c r="ID21" s="278"/>
      <c r="IE21" s="278"/>
      <c r="IF21" s="278"/>
      <c r="IG21" s="278"/>
      <c r="IH21" s="278"/>
      <c r="II21" s="278"/>
      <c r="IJ21" s="278"/>
      <c r="IK21" s="278"/>
      <c r="IL21" s="278"/>
      <c r="IM21" s="278"/>
      <c r="IN21" s="278"/>
      <c r="IO21" s="278"/>
      <c r="IP21" s="278"/>
      <c r="IQ21" s="278"/>
    </row>
    <row r="22" spans="1:251" ht="23.45" customHeight="1">
      <c r="A22" s="332" t="s">
        <v>296</v>
      </c>
      <c r="B22" s="349"/>
      <c r="C22" s="349"/>
      <c r="D22" s="349"/>
      <c r="E22" s="349"/>
      <c r="F22" s="349"/>
      <c r="G22" s="349"/>
      <c r="H22" s="349"/>
      <c r="I22" s="350"/>
      <c r="J22" s="349"/>
      <c r="K22" s="349"/>
      <c r="L22" s="349"/>
      <c r="M22" s="350"/>
      <c r="N22" s="282"/>
      <c r="O22" s="349"/>
      <c r="P22" s="349"/>
      <c r="Q22" s="349"/>
      <c r="R22" s="369"/>
      <c r="S22" s="387"/>
      <c r="T22" s="369"/>
      <c r="U22" s="350"/>
      <c r="V22" s="227"/>
      <c r="W22" s="332"/>
      <c r="X22" s="332"/>
      <c r="Y22" s="332"/>
      <c r="Z22" s="332"/>
      <c r="AA22" s="332"/>
      <c r="AB22" s="332"/>
      <c r="AC22" s="332"/>
      <c r="AD22" s="332"/>
      <c r="AE22" s="332"/>
      <c r="AF22" s="332"/>
      <c r="AG22" s="332"/>
      <c r="AH22" s="332"/>
      <c r="AI22" s="332"/>
      <c r="AJ22" s="332"/>
      <c r="AK22" s="332"/>
      <c r="AL22" s="332"/>
      <c r="AM22" s="332"/>
      <c r="AN22" s="332"/>
      <c r="AO22" s="332"/>
      <c r="AP22" s="332"/>
      <c r="AQ22" s="332"/>
      <c r="AR22" s="332"/>
      <c r="AS22" s="332"/>
      <c r="AT22" s="332"/>
      <c r="AU22" s="332"/>
      <c r="AV22" s="332"/>
      <c r="AW22" s="332"/>
      <c r="AX22" s="332"/>
      <c r="AY22" s="332"/>
      <c r="AZ22" s="332"/>
      <c r="BA22" s="332"/>
      <c r="BB22" s="332"/>
      <c r="BC22" s="332"/>
      <c r="BD22" s="332"/>
      <c r="BE22" s="332"/>
      <c r="BF22" s="332"/>
      <c r="BG22" s="332"/>
      <c r="BH22" s="332"/>
      <c r="BI22" s="332"/>
      <c r="BJ22" s="332"/>
      <c r="BK22" s="332"/>
      <c r="BL22" s="332"/>
      <c r="BM22" s="332"/>
      <c r="BN22" s="332"/>
      <c r="BO22" s="332"/>
      <c r="BP22" s="332"/>
      <c r="BQ22" s="332"/>
      <c r="BR22" s="332"/>
      <c r="BS22" s="332"/>
      <c r="BT22" s="332"/>
      <c r="BU22" s="332"/>
      <c r="BV22" s="332"/>
      <c r="BW22" s="332"/>
      <c r="BX22" s="332"/>
      <c r="BY22" s="332"/>
      <c r="BZ22" s="332"/>
      <c r="CA22" s="332"/>
      <c r="CB22" s="332"/>
      <c r="CC22" s="332"/>
      <c r="CD22" s="332"/>
      <c r="CE22" s="332"/>
      <c r="CF22" s="332"/>
      <c r="CG22" s="332"/>
      <c r="CH22" s="332"/>
      <c r="CI22" s="332"/>
      <c r="CJ22" s="332"/>
      <c r="CK22" s="332"/>
      <c r="CL22" s="332"/>
      <c r="CM22" s="332"/>
      <c r="CN22" s="332"/>
      <c r="CO22" s="332"/>
      <c r="CP22" s="332"/>
      <c r="CQ22" s="332"/>
      <c r="CR22" s="332"/>
      <c r="CS22" s="332"/>
      <c r="CT22" s="332"/>
      <c r="CU22" s="332"/>
      <c r="CV22" s="332"/>
      <c r="CW22" s="332"/>
      <c r="CX22" s="332"/>
      <c r="CY22" s="332"/>
      <c r="CZ22" s="332"/>
      <c r="DA22" s="332"/>
      <c r="DB22" s="332"/>
      <c r="DC22" s="332"/>
      <c r="DD22" s="332"/>
      <c r="DE22" s="332"/>
      <c r="DF22" s="332"/>
      <c r="DG22" s="332"/>
      <c r="DH22" s="332"/>
      <c r="DI22" s="332"/>
      <c r="DJ22" s="332"/>
      <c r="DK22" s="332"/>
      <c r="DL22" s="332"/>
      <c r="DM22" s="332"/>
      <c r="DN22" s="332"/>
      <c r="DO22" s="332"/>
      <c r="DP22" s="332"/>
      <c r="DQ22" s="332"/>
      <c r="DR22" s="332"/>
      <c r="DS22" s="332"/>
      <c r="DT22" s="332"/>
      <c r="DU22" s="332"/>
      <c r="DV22" s="332"/>
      <c r="DW22" s="332"/>
      <c r="DX22" s="332"/>
      <c r="DY22" s="332"/>
      <c r="DZ22" s="332"/>
      <c r="EA22" s="332"/>
      <c r="EB22" s="332"/>
      <c r="EC22" s="332"/>
      <c r="ED22" s="332"/>
      <c r="EE22" s="332"/>
      <c r="EF22" s="332"/>
      <c r="EG22" s="332"/>
      <c r="EH22" s="332"/>
      <c r="EI22" s="332"/>
      <c r="EJ22" s="332"/>
      <c r="EK22" s="332"/>
      <c r="EL22" s="332"/>
      <c r="EM22" s="332"/>
      <c r="EN22" s="332"/>
      <c r="EO22" s="332"/>
      <c r="EP22" s="332"/>
      <c r="EQ22" s="332"/>
      <c r="ER22" s="332"/>
      <c r="ES22" s="332"/>
      <c r="ET22" s="332"/>
      <c r="EU22" s="332"/>
      <c r="EV22" s="332"/>
      <c r="EW22" s="332"/>
      <c r="EX22" s="332"/>
      <c r="EY22" s="332"/>
      <c r="EZ22" s="332"/>
      <c r="FA22" s="332"/>
      <c r="FB22" s="332"/>
      <c r="FC22" s="332"/>
      <c r="FD22" s="332"/>
      <c r="FE22" s="332"/>
      <c r="FF22" s="332"/>
      <c r="FG22" s="332"/>
      <c r="FH22" s="332"/>
      <c r="FI22" s="332"/>
      <c r="FJ22" s="332"/>
      <c r="FK22" s="332"/>
      <c r="FL22" s="332"/>
      <c r="FM22" s="332"/>
      <c r="FN22" s="332"/>
      <c r="FO22" s="332"/>
      <c r="FP22" s="332"/>
      <c r="FQ22" s="332"/>
      <c r="FR22" s="332"/>
      <c r="FS22" s="332"/>
      <c r="FT22" s="332"/>
      <c r="FU22" s="332"/>
      <c r="FV22" s="332"/>
      <c r="FW22" s="332"/>
      <c r="FX22" s="332"/>
      <c r="FY22" s="332"/>
      <c r="FZ22" s="332"/>
      <c r="GA22" s="332"/>
      <c r="GB22" s="332"/>
      <c r="GC22" s="332"/>
      <c r="GD22" s="332"/>
      <c r="GE22" s="332"/>
      <c r="GF22" s="332"/>
      <c r="GG22" s="332"/>
      <c r="GH22" s="332"/>
      <c r="GI22" s="332"/>
      <c r="GJ22" s="332"/>
      <c r="GK22" s="332"/>
      <c r="GL22" s="332"/>
      <c r="GM22" s="332"/>
      <c r="GN22" s="332"/>
      <c r="GO22" s="332"/>
      <c r="GP22" s="332"/>
      <c r="GQ22" s="332"/>
      <c r="GR22" s="332"/>
      <c r="GS22" s="332"/>
      <c r="GT22" s="332"/>
      <c r="GU22" s="332"/>
      <c r="GV22" s="332"/>
      <c r="GW22" s="332"/>
      <c r="GX22" s="332"/>
      <c r="GY22" s="332"/>
      <c r="GZ22" s="332"/>
      <c r="HA22" s="332"/>
      <c r="HB22" s="332"/>
      <c r="HC22" s="332"/>
      <c r="HD22" s="332"/>
      <c r="HE22" s="332"/>
      <c r="HF22" s="332"/>
      <c r="HG22" s="332"/>
      <c r="HH22" s="332"/>
      <c r="HI22" s="332"/>
      <c r="HJ22" s="332"/>
      <c r="HK22" s="332"/>
      <c r="HL22" s="332"/>
      <c r="HM22" s="332"/>
      <c r="HN22" s="332"/>
      <c r="HO22" s="332"/>
      <c r="HP22" s="332"/>
      <c r="HQ22" s="332"/>
      <c r="HR22" s="332"/>
      <c r="HS22" s="332"/>
      <c r="HT22" s="332"/>
      <c r="HU22" s="332"/>
      <c r="HV22" s="332"/>
      <c r="HW22" s="332"/>
      <c r="HX22" s="332"/>
      <c r="HY22" s="332"/>
      <c r="HZ22" s="332"/>
      <c r="IA22" s="332"/>
      <c r="IB22" s="332"/>
      <c r="IC22" s="332"/>
      <c r="ID22" s="332"/>
      <c r="IE22" s="332"/>
      <c r="IF22" s="332"/>
      <c r="IG22" s="332"/>
      <c r="IH22" s="332"/>
      <c r="II22" s="332"/>
      <c r="IJ22" s="332"/>
      <c r="IK22" s="332"/>
      <c r="IL22" s="332"/>
      <c r="IM22" s="332"/>
      <c r="IN22" s="332"/>
      <c r="IO22" s="332"/>
      <c r="IP22" s="332"/>
      <c r="IQ22" s="332"/>
    </row>
    <row r="23" spans="1:251" ht="23.45" customHeight="1">
      <c r="A23" s="266" t="s">
        <v>154</v>
      </c>
      <c r="B23" s="188"/>
      <c r="C23" s="284"/>
      <c r="D23" s="188">
        <v>0</v>
      </c>
      <c r="E23" s="188"/>
      <c r="F23" s="188">
        <v>0</v>
      </c>
      <c r="G23" s="284"/>
      <c r="H23" s="188">
        <v>0</v>
      </c>
      <c r="I23" s="284"/>
      <c r="J23" s="188">
        <v>0</v>
      </c>
      <c r="K23" s="188"/>
      <c r="L23" s="188">
        <v>0</v>
      </c>
      <c r="M23" s="285"/>
      <c r="N23" s="234">
        <f>'PL 8-9 6M'!I58</f>
        <v>53552</v>
      </c>
      <c r="O23" s="284"/>
      <c r="P23" s="188">
        <v>0</v>
      </c>
      <c r="Q23" s="284"/>
      <c r="R23" s="188">
        <v>0</v>
      </c>
      <c r="S23" s="189"/>
      <c r="T23" s="397">
        <f>SUM(R23)</f>
        <v>0</v>
      </c>
      <c r="U23" s="285"/>
      <c r="V23" s="201">
        <f>SUM(D23:P23,T23)</f>
        <v>53552</v>
      </c>
    </row>
    <row r="24" spans="1:251" s="332" customFormat="1" ht="23.45" customHeight="1">
      <c r="A24" s="266" t="s">
        <v>252</v>
      </c>
      <c r="B24" s="206"/>
      <c r="C24" s="284"/>
      <c r="D24" s="237">
        <v>0</v>
      </c>
      <c r="E24" s="206"/>
      <c r="F24" s="237">
        <v>0</v>
      </c>
      <c r="G24" s="284"/>
      <c r="H24" s="237">
        <v>0</v>
      </c>
      <c r="I24" s="284"/>
      <c r="J24" s="237">
        <v>0</v>
      </c>
      <c r="K24" s="206"/>
      <c r="L24" s="237">
        <v>0</v>
      </c>
      <c r="M24" s="285"/>
      <c r="N24" s="208">
        <v>0</v>
      </c>
      <c r="O24" s="284"/>
      <c r="P24" s="237">
        <v>0</v>
      </c>
      <c r="Q24" s="284"/>
      <c r="R24" s="203">
        <f>'PL 8-9 6M'!I54</f>
        <v>-23699</v>
      </c>
      <c r="S24" s="211"/>
      <c r="T24" s="397">
        <f>SUM(R24)</f>
        <v>-23699</v>
      </c>
      <c r="U24" s="285"/>
      <c r="V24" s="204">
        <f>SUM(D24:P24,T24)</f>
        <v>-23699</v>
      </c>
      <c r="W24" s="191"/>
      <c r="X24" s="266"/>
      <c r="Y24" s="266"/>
      <c r="Z24" s="266"/>
      <c r="AA24" s="266"/>
      <c r="AB24" s="266"/>
      <c r="AC24" s="266"/>
      <c r="AD24" s="266"/>
      <c r="AE24" s="266"/>
      <c r="AF24" s="266"/>
      <c r="AG24" s="266"/>
      <c r="AH24" s="266"/>
      <c r="AI24" s="266"/>
      <c r="AJ24" s="266"/>
      <c r="AK24" s="266"/>
      <c r="AL24" s="266"/>
      <c r="AM24" s="266"/>
      <c r="AN24" s="266"/>
      <c r="AO24" s="266"/>
      <c r="AP24" s="266"/>
      <c r="AQ24" s="266"/>
      <c r="AR24" s="266"/>
      <c r="AS24" s="266"/>
      <c r="AT24" s="266"/>
      <c r="AU24" s="266"/>
      <c r="AV24" s="266"/>
      <c r="AW24" s="266"/>
      <c r="AX24" s="266"/>
      <c r="AY24" s="266"/>
      <c r="AZ24" s="266"/>
      <c r="BA24" s="266"/>
      <c r="BB24" s="266"/>
      <c r="BC24" s="266"/>
      <c r="BD24" s="266"/>
      <c r="BE24" s="266"/>
      <c r="BF24" s="266"/>
      <c r="BG24" s="266"/>
      <c r="BH24" s="266"/>
      <c r="BI24" s="266"/>
      <c r="BJ24" s="266"/>
      <c r="BK24" s="266"/>
      <c r="BL24" s="266"/>
      <c r="BM24" s="266"/>
      <c r="BN24" s="266"/>
      <c r="BO24" s="266"/>
      <c r="BP24" s="266"/>
      <c r="BQ24" s="266"/>
      <c r="BR24" s="266"/>
      <c r="BS24" s="266"/>
      <c r="BT24" s="266"/>
      <c r="BU24" s="266"/>
      <c r="BV24" s="266"/>
      <c r="BW24" s="266"/>
      <c r="BX24" s="266"/>
      <c r="BY24" s="266"/>
      <c r="BZ24" s="266"/>
      <c r="CA24" s="266"/>
      <c r="CB24" s="266"/>
      <c r="CC24" s="266"/>
      <c r="CD24" s="266"/>
      <c r="CE24" s="266"/>
      <c r="CF24" s="266"/>
      <c r="CG24" s="266"/>
      <c r="CH24" s="266"/>
      <c r="CI24" s="266"/>
      <c r="CJ24" s="266"/>
      <c r="CK24" s="266"/>
      <c r="CL24" s="266"/>
      <c r="CM24" s="266"/>
      <c r="CN24" s="266"/>
      <c r="CO24" s="266"/>
      <c r="CP24" s="266"/>
      <c r="CQ24" s="266"/>
      <c r="CR24" s="266"/>
      <c r="CS24" s="266"/>
      <c r="CT24" s="266"/>
      <c r="CU24" s="266"/>
      <c r="CV24" s="266"/>
      <c r="CW24" s="266"/>
      <c r="CX24" s="266"/>
      <c r="CY24" s="266"/>
      <c r="CZ24" s="266"/>
      <c r="DA24" s="266"/>
      <c r="DB24" s="266"/>
      <c r="DC24" s="266"/>
      <c r="DD24" s="266"/>
      <c r="DE24" s="266"/>
      <c r="DF24" s="266"/>
      <c r="DG24" s="266"/>
      <c r="DH24" s="266"/>
      <c r="DI24" s="266"/>
      <c r="DJ24" s="266"/>
      <c r="DK24" s="266"/>
      <c r="DL24" s="266"/>
      <c r="DM24" s="266"/>
      <c r="DN24" s="266"/>
      <c r="DO24" s="266"/>
      <c r="DP24" s="266"/>
      <c r="DQ24" s="266"/>
      <c r="DR24" s="266"/>
      <c r="DS24" s="266"/>
      <c r="DT24" s="266"/>
      <c r="DU24" s="266"/>
      <c r="DV24" s="266"/>
      <c r="DW24" s="266"/>
      <c r="DX24" s="266"/>
      <c r="DY24" s="266"/>
      <c r="DZ24" s="266"/>
      <c r="EA24" s="266"/>
      <c r="EB24" s="266"/>
      <c r="EC24" s="266"/>
      <c r="ED24" s="266"/>
      <c r="EE24" s="266"/>
      <c r="EF24" s="266"/>
      <c r="EG24" s="266"/>
      <c r="EH24" s="266"/>
      <c r="EI24" s="266"/>
      <c r="EJ24" s="266"/>
      <c r="EK24" s="266"/>
      <c r="EL24" s="266"/>
      <c r="EM24" s="266"/>
      <c r="EN24" s="266"/>
      <c r="EO24" s="266"/>
      <c r="EP24" s="266"/>
      <c r="EQ24" s="266"/>
      <c r="ER24" s="266"/>
      <c r="ES24" s="266"/>
      <c r="ET24" s="266"/>
      <c r="EU24" s="266"/>
      <c r="EV24" s="266"/>
      <c r="EW24" s="266"/>
      <c r="EX24" s="266"/>
      <c r="EY24" s="266"/>
      <c r="EZ24" s="266"/>
      <c r="FA24" s="266"/>
      <c r="FB24" s="266"/>
      <c r="FC24" s="266"/>
      <c r="FD24" s="266"/>
      <c r="FE24" s="266"/>
      <c r="FF24" s="266"/>
      <c r="FG24" s="266"/>
      <c r="FH24" s="266"/>
      <c r="FI24" s="266"/>
      <c r="FJ24" s="266"/>
      <c r="FK24" s="266"/>
      <c r="FL24" s="266"/>
      <c r="FM24" s="266"/>
      <c r="FN24" s="266"/>
      <c r="FO24" s="266"/>
      <c r="FP24" s="266"/>
      <c r="FQ24" s="266"/>
      <c r="FR24" s="266"/>
      <c r="FS24" s="266"/>
      <c r="FT24" s="266"/>
      <c r="FU24" s="266"/>
      <c r="FV24" s="266"/>
      <c r="FW24" s="266"/>
      <c r="FX24" s="266"/>
      <c r="FY24" s="266"/>
      <c r="FZ24" s="266"/>
      <c r="GA24" s="266"/>
      <c r="GB24" s="266"/>
      <c r="GC24" s="266"/>
      <c r="GD24" s="266"/>
      <c r="GE24" s="266"/>
      <c r="GF24" s="266"/>
      <c r="GG24" s="266"/>
      <c r="GH24" s="266"/>
      <c r="GI24" s="266"/>
      <c r="GJ24" s="266"/>
      <c r="GK24" s="266"/>
      <c r="GL24" s="266"/>
      <c r="GM24" s="266"/>
      <c r="GN24" s="266"/>
      <c r="GO24" s="266"/>
      <c r="GP24" s="266"/>
      <c r="GQ24" s="266"/>
      <c r="GR24" s="266"/>
      <c r="GS24" s="266"/>
      <c r="GT24" s="266"/>
      <c r="GU24" s="266"/>
      <c r="GV24" s="266"/>
      <c r="GW24" s="266"/>
      <c r="GX24" s="266"/>
      <c r="GY24" s="266"/>
      <c r="GZ24" s="266"/>
      <c r="HA24" s="266"/>
      <c r="HB24" s="266"/>
      <c r="HC24" s="266"/>
      <c r="HD24" s="266"/>
      <c r="HE24" s="266"/>
      <c r="HF24" s="266"/>
      <c r="HG24" s="266"/>
      <c r="HH24" s="266"/>
      <c r="HI24" s="266"/>
      <c r="HJ24" s="266"/>
      <c r="HK24" s="266"/>
      <c r="HL24" s="266"/>
      <c r="HM24" s="266"/>
      <c r="HN24" s="266"/>
      <c r="HO24" s="266"/>
      <c r="HP24" s="266"/>
      <c r="HQ24" s="266"/>
      <c r="HR24" s="266"/>
      <c r="HS24" s="266"/>
      <c r="HT24" s="266"/>
      <c r="HU24" s="266"/>
      <c r="HV24" s="266"/>
      <c r="HW24" s="266"/>
      <c r="HX24" s="266"/>
      <c r="HY24" s="266"/>
      <c r="HZ24" s="266"/>
      <c r="IA24" s="266"/>
      <c r="IB24" s="266"/>
      <c r="IC24" s="266"/>
      <c r="ID24" s="266"/>
      <c r="IE24" s="266"/>
      <c r="IF24" s="266"/>
      <c r="IG24" s="266"/>
      <c r="IH24" s="266"/>
      <c r="II24" s="266"/>
      <c r="IJ24" s="266"/>
      <c r="IK24" s="266"/>
      <c r="IL24" s="266"/>
      <c r="IM24" s="266"/>
      <c r="IN24" s="266"/>
      <c r="IO24" s="266"/>
      <c r="IP24" s="266"/>
      <c r="IQ24" s="266"/>
    </row>
    <row r="25" spans="1:251" ht="23.45" customHeight="1">
      <c r="A25" s="332" t="s">
        <v>297</v>
      </c>
      <c r="B25" s="238"/>
      <c r="C25" s="224"/>
      <c r="D25" s="241">
        <f>SUM(D23:D24)</f>
        <v>0</v>
      </c>
      <c r="E25" s="238"/>
      <c r="F25" s="241">
        <f>SUM(F23:F24)</f>
        <v>0</v>
      </c>
      <c r="G25" s="224"/>
      <c r="H25" s="241">
        <f>SUM(H23:H24)</f>
        <v>0</v>
      </c>
      <c r="I25" s="224"/>
      <c r="J25" s="241">
        <f>SUM(J23:J24)</f>
        <v>0</v>
      </c>
      <c r="K25" s="238"/>
      <c r="L25" s="241">
        <f>SUM(L23:L24)</f>
        <v>0</v>
      </c>
      <c r="M25" s="225"/>
      <c r="N25" s="398">
        <f>SUM(N23:N24)</f>
        <v>53552</v>
      </c>
      <c r="O25" s="224"/>
      <c r="P25" s="241">
        <f>SUM(P23:P24)</f>
        <v>0</v>
      </c>
      <c r="Q25" s="224"/>
      <c r="R25" s="398">
        <f>SUM(R23:R24)</f>
        <v>-23699</v>
      </c>
      <c r="S25" s="236"/>
      <c r="T25" s="398">
        <f>SUM(T23:T24)</f>
        <v>-23699</v>
      </c>
      <c r="U25" s="225"/>
      <c r="V25" s="398">
        <f>SUM(V23:V24)</f>
        <v>29853</v>
      </c>
      <c r="W25" s="275"/>
      <c r="X25" s="332"/>
      <c r="Y25" s="332"/>
      <c r="Z25" s="332"/>
      <c r="AA25" s="332"/>
      <c r="AB25" s="332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32"/>
      <c r="BF25" s="332"/>
      <c r="BG25" s="332"/>
      <c r="BH25" s="332"/>
      <c r="BI25" s="332"/>
      <c r="BJ25" s="332"/>
      <c r="BK25" s="332"/>
      <c r="BL25" s="332"/>
      <c r="BM25" s="332"/>
      <c r="BN25" s="332"/>
      <c r="BO25" s="332"/>
      <c r="BP25" s="332"/>
      <c r="BQ25" s="332"/>
      <c r="BR25" s="332"/>
      <c r="BS25" s="332"/>
      <c r="BT25" s="332"/>
      <c r="BU25" s="332"/>
      <c r="BV25" s="332"/>
      <c r="BW25" s="332"/>
      <c r="BX25" s="332"/>
      <c r="BY25" s="332"/>
      <c r="BZ25" s="332"/>
      <c r="CA25" s="332"/>
      <c r="CB25" s="332"/>
      <c r="CC25" s="332"/>
      <c r="CD25" s="332"/>
      <c r="CE25" s="332"/>
      <c r="CF25" s="332"/>
      <c r="CG25" s="332"/>
      <c r="CH25" s="332"/>
      <c r="CI25" s="332"/>
      <c r="CJ25" s="332"/>
      <c r="CK25" s="332"/>
      <c r="CL25" s="332"/>
      <c r="CM25" s="332"/>
      <c r="CN25" s="332"/>
      <c r="CO25" s="332"/>
      <c r="CP25" s="332"/>
      <c r="CQ25" s="332"/>
      <c r="CR25" s="332"/>
      <c r="CS25" s="332"/>
      <c r="CT25" s="332"/>
      <c r="CU25" s="332"/>
      <c r="CV25" s="332"/>
      <c r="CW25" s="332"/>
      <c r="CX25" s="332"/>
      <c r="CY25" s="332"/>
      <c r="CZ25" s="332"/>
      <c r="DA25" s="332"/>
      <c r="DB25" s="332"/>
      <c r="DC25" s="332"/>
      <c r="DD25" s="332"/>
      <c r="DE25" s="332"/>
      <c r="DF25" s="332"/>
      <c r="DG25" s="332"/>
      <c r="DH25" s="332"/>
      <c r="DI25" s="332"/>
      <c r="DJ25" s="332"/>
      <c r="DK25" s="332"/>
      <c r="DL25" s="332"/>
      <c r="DM25" s="332"/>
      <c r="DN25" s="332"/>
      <c r="DO25" s="332"/>
      <c r="DP25" s="332"/>
      <c r="DQ25" s="332"/>
      <c r="DR25" s="332"/>
      <c r="DS25" s="332"/>
      <c r="DT25" s="332"/>
      <c r="DU25" s="332"/>
      <c r="DV25" s="332"/>
      <c r="DW25" s="332"/>
      <c r="DX25" s="332"/>
      <c r="DY25" s="332"/>
      <c r="DZ25" s="332"/>
      <c r="EA25" s="332"/>
      <c r="EB25" s="332"/>
      <c r="EC25" s="332"/>
      <c r="ED25" s="332"/>
      <c r="EE25" s="332"/>
      <c r="EF25" s="332"/>
      <c r="EG25" s="332"/>
      <c r="EH25" s="332"/>
      <c r="EI25" s="332"/>
      <c r="EJ25" s="332"/>
      <c r="EK25" s="332"/>
      <c r="EL25" s="332"/>
      <c r="EM25" s="332"/>
      <c r="EN25" s="332"/>
      <c r="EO25" s="332"/>
      <c r="EP25" s="332"/>
      <c r="EQ25" s="332"/>
      <c r="ER25" s="332"/>
      <c r="ES25" s="332"/>
      <c r="ET25" s="332"/>
      <c r="EU25" s="332"/>
      <c r="EV25" s="332"/>
      <c r="EW25" s="332"/>
      <c r="EX25" s="332"/>
      <c r="EY25" s="332"/>
      <c r="EZ25" s="332"/>
      <c r="FA25" s="332"/>
      <c r="FB25" s="332"/>
      <c r="FC25" s="332"/>
      <c r="FD25" s="332"/>
      <c r="FE25" s="332"/>
      <c r="FF25" s="332"/>
      <c r="FG25" s="332"/>
      <c r="FH25" s="332"/>
      <c r="FI25" s="332"/>
      <c r="FJ25" s="332"/>
      <c r="FK25" s="332"/>
      <c r="FL25" s="332"/>
      <c r="FM25" s="332"/>
      <c r="FN25" s="332"/>
      <c r="FO25" s="332"/>
      <c r="FP25" s="332"/>
      <c r="FQ25" s="332"/>
      <c r="FR25" s="332"/>
      <c r="FS25" s="332"/>
      <c r="FT25" s="332"/>
      <c r="FU25" s="332"/>
      <c r="FV25" s="332"/>
      <c r="FW25" s="332"/>
      <c r="FX25" s="332"/>
      <c r="FY25" s="332"/>
      <c r="FZ25" s="332"/>
      <c r="GA25" s="332"/>
      <c r="GB25" s="332"/>
      <c r="GC25" s="332"/>
      <c r="GD25" s="332"/>
      <c r="GE25" s="332"/>
      <c r="GF25" s="332"/>
      <c r="GG25" s="332"/>
      <c r="GH25" s="332"/>
      <c r="GI25" s="332"/>
      <c r="GJ25" s="332"/>
      <c r="GK25" s="332"/>
      <c r="GL25" s="332"/>
      <c r="GM25" s="332"/>
      <c r="GN25" s="332"/>
      <c r="GO25" s="332"/>
      <c r="GP25" s="332"/>
      <c r="GQ25" s="332"/>
      <c r="GR25" s="332"/>
      <c r="GS25" s="332"/>
      <c r="GT25" s="332"/>
      <c r="GU25" s="332"/>
      <c r="GV25" s="332"/>
      <c r="GW25" s="332"/>
      <c r="GX25" s="332"/>
      <c r="GY25" s="332"/>
      <c r="GZ25" s="332"/>
      <c r="HA25" s="332"/>
      <c r="HB25" s="332"/>
      <c r="HC25" s="332"/>
      <c r="HD25" s="332"/>
      <c r="HE25" s="332"/>
      <c r="HF25" s="332"/>
      <c r="HG25" s="332"/>
      <c r="HH25" s="332"/>
      <c r="HI25" s="332"/>
      <c r="HJ25" s="332"/>
      <c r="HK25" s="332"/>
      <c r="HL25" s="332"/>
      <c r="HM25" s="332"/>
      <c r="HN25" s="332"/>
      <c r="HO25" s="332"/>
      <c r="HP25" s="332"/>
      <c r="HQ25" s="332"/>
      <c r="HR25" s="332"/>
      <c r="HS25" s="332"/>
      <c r="HT25" s="332"/>
      <c r="HU25" s="332"/>
      <c r="HV25" s="332"/>
      <c r="HW25" s="332"/>
      <c r="HX25" s="332"/>
      <c r="HY25" s="332"/>
      <c r="HZ25" s="332"/>
      <c r="IA25" s="332"/>
      <c r="IB25" s="332"/>
      <c r="IC25" s="332"/>
      <c r="ID25" s="332"/>
      <c r="IE25" s="332"/>
      <c r="IF25" s="332"/>
      <c r="IG25" s="332"/>
      <c r="IH25" s="332"/>
      <c r="II25" s="332"/>
      <c r="IJ25" s="332"/>
      <c r="IK25" s="332"/>
      <c r="IL25" s="332"/>
      <c r="IM25" s="332"/>
      <c r="IN25" s="332"/>
      <c r="IO25" s="332"/>
      <c r="IP25" s="332"/>
      <c r="IQ25" s="332"/>
    </row>
    <row r="26" spans="1:251" s="324" customFormat="1" ht="12.6" customHeight="1">
      <c r="A26" s="299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369"/>
      <c r="S26" s="369"/>
      <c r="T26" s="369"/>
      <c r="U26" s="282"/>
      <c r="V26" s="282"/>
      <c r="W26" s="278"/>
      <c r="X26" s="278"/>
      <c r="Y26" s="278"/>
      <c r="Z26" s="278"/>
      <c r="AA26" s="278"/>
      <c r="AB26" s="278"/>
      <c r="AC26" s="278"/>
      <c r="AD26" s="278"/>
      <c r="AE26" s="278"/>
      <c r="AF26" s="278"/>
      <c r="AG26" s="278"/>
      <c r="AH26" s="278"/>
      <c r="AI26" s="278"/>
      <c r="AJ26" s="278"/>
      <c r="AK26" s="278"/>
      <c r="AL26" s="278"/>
      <c r="AM26" s="278"/>
      <c r="AN26" s="278"/>
      <c r="AO26" s="278"/>
      <c r="AP26" s="278"/>
      <c r="AQ26" s="278"/>
      <c r="AR26" s="278"/>
      <c r="AS26" s="278"/>
      <c r="AT26" s="278"/>
      <c r="AU26" s="278"/>
      <c r="AV26" s="278"/>
      <c r="AW26" s="278"/>
      <c r="AX26" s="278"/>
      <c r="AY26" s="278"/>
      <c r="AZ26" s="278"/>
      <c r="BA26" s="278"/>
      <c r="BB26" s="278"/>
      <c r="BC26" s="278"/>
      <c r="BD26" s="278"/>
      <c r="BE26" s="278"/>
      <c r="BF26" s="278"/>
      <c r="BG26" s="278"/>
      <c r="BH26" s="278"/>
      <c r="BI26" s="278"/>
      <c r="BJ26" s="278"/>
      <c r="BK26" s="278"/>
      <c r="BL26" s="278"/>
      <c r="BM26" s="278"/>
      <c r="BN26" s="278"/>
      <c r="BO26" s="278"/>
      <c r="BP26" s="278"/>
      <c r="BQ26" s="278"/>
      <c r="BR26" s="278"/>
      <c r="BS26" s="278"/>
      <c r="BT26" s="278"/>
      <c r="BU26" s="278"/>
      <c r="BV26" s="278"/>
      <c r="BW26" s="278"/>
      <c r="BX26" s="278"/>
      <c r="BY26" s="278"/>
      <c r="BZ26" s="278"/>
      <c r="CA26" s="278"/>
      <c r="CB26" s="278"/>
      <c r="CC26" s="278"/>
      <c r="CD26" s="278"/>
      <c r="CE26" s="278"/>
      <c r="CF26" s="278"/>
      <c r="CG26" s="278"/>
      <c r="CH26" s="278"/>
      <c r="CI26" s="278"/>
      <c r="CJ26" s="278"/>
      <c r="CK26" s="278"/>
      <c r="CL26" s="278"/>
      <c r="CM26" s="278"/>
      <c r="CN26" s="278"/>
      <c r="CO26" s="278"/>
      <c r="CP26" s="278"/>
      <c r="CQ26" s="278"/>
      <c r="CR26" s="278"/>
      <c r="CS26" s="278"/>
      <c r="CT26" s="278"/>
      <c r="CU26" s="278"/>
      <c r="CV26" s="278"/>
      <c r="CW26" s="278"/>
      <c r="CX26" s="278"/>
      <c r="CY26" s="278"/>
      <c r="CZ26" s="278"/>
      <c r="DA26" s="278"/>
      <c r="DB26" s="278"/>
      <c r="DC26" s="278"/>
      <c r="DD26" s="278"/>
      <c r="DE26" s="278"/>
      <c r="DF26" s="278"/>
      <c r="DG26" s="278"/>
      <c r="DH26" s="278"/>
      <c r="DI26" s="278"/>
      <c r="DJ26" s="278"/>
      <c r="DK26" s="278"/>
      <c r="DL26" s="278"/>
      <c r="DM26" s="278"/>
      <c r="DN26" s="278"/>
      <c r="DO26" s="278"/>
      <c r="DP26" s="278"/>
      <c r="DQ26" s="278"/>
      <c r="DR26" s="278"/>
      <c r="DS26" s="278"/>
      <c r="DT26" s="278"/>
      <c r="DU26" s="278"/>
      <c r="DV26" s="278"/>
      <c r="DW26" s="278"/>
      <c r="DX26" s="278"/>
      <c r="DY26" s="278"/>
      <c r="DZ26" s="278"/>
      <c r="EA26" s="278"/>
      <c r="EB26" s="278"/>
      <c r="EC26" s="278"/>
      <c r="ED26" s="278"/>
      <c r="EE26" s="278"/>
      <c r="EF26" s="278"/>
      <c r="EG26" s="278"/>
      <c r="EH26" s="278"/>
      <c r="EI26" s="278"/>
      <c r="EJ26" s="278"/>
      <c r="EK26" s="278"/>
      <c r="EL26" s="278"/>
      <c r="EM26" s="278"/>
      <c r="EN26" s="278"/>
      <c r="EO26" s="278"/>
      <c r="EP26" s="278"/>
      <c r="EQ26" s="278"/>
      <c r="ER26" s="278"/>
      <c r="ES26" s="278"/>
      <c r="ET26" s="278"/>
      <c r="EU26" s="278"/>
      <c r="EV26" s="278"/>
      <c r="EW26" s="278"/>
      <c r="EX26" s="278"/>
      <c r="EY26" s="278"/>
      <c r="EZ26" s="278"/>
      <c r="FA26" s="278"/>
      <c r="FB26" s="278"/>
      <c r="FC26" s="278"/>
      <c r="FD26" s="278"/>
      <c r="FE26" s="278"/>
      <c r="FF26" s="278"/>
      <c r="FG26" s="278"/>
      <c r="FH26" s="278"/>
      <c r="FI26" s="278"/>
      <c r="FJ26" s="278"/>
      <c r="FK26" s="278"/>
      <c r="FL26" s="278"/>
      <c r="FM26" s="278"/>
      <c r="FN26" s="278"/>
      <c r="FO26" s="278"/>
      <c r="FP26" s="278"/>
      <c r="FQ26" s="278"/>
      <c r="FR26" s="278"/>
      <c r="FS26" s="278"/>
      <c r="FT26" s="278"/>
      <c r="FU26" s="278"/>
      <c r="FV26" s="278"/>
      <c r="FW26" s="278"/>
      <c r="FX26" s="278"/>
      <c r="FY26" s="278"/>
      <c r="FZ26" s="278"/>
      <c r="GA26" s="278"/>
      <c r="GB26" s="278"/>
      <c r="GC26" s="278"/>
      <c r="GD26" s="278"/>
      <c r="GE26" s="278"/>
      <c r="GF26" s="278"/>
      <c r="GG26" s="278"/>
      <c r="GH26" s="278"/>
      <c r="GI26" s="278"/>
      <c r="GJ26" s="278"/>
      <c r="GK26" s="278"/>
      <c r="GL26" s="278"/>
      <c r="GM26" s="278"/>
      <c r="GN26" s="278"/>
      <c r="GO26" s="278"/>
      <c r="GP26" s="278"/>
      <c r="GQ26" s="278"/>
      <c r="GR26" s="278"/>
      <c r="GS26" s="278"/>
      <c r="GT26" s="278"/>
      <c r="GU26" s="278"/>
      <c r="GV26" s="278"/>
      <c r="GW26" s="278"/>
      <c r="GX26" s="278"/>
      <c r="GY26" s="278"/>
      <c r="GZ26" s="278"/>
      <c r="HA26" s="278"/>
      <c r="HB26" s="278"/>
      <c r="HC26" s="278"/>
      <c r="HD26" s="278"/>
      <c r="HE26" s="278"/>
      <c r="HF26" s="278"/>
      <c r="HG26" s="278"/>
      <c r="HH26" s="278"/>
      <c r="HI26" s="278"/>
      <c r="HJ26" s="278"/>
      <c r="HK26" s="278"/>
      <c r="HL26" s="278"/>
      <c r="HM26" s="278"/>
      <c r="HN26" s="278"/>
      <c r="HO26" s="278"/>
      <c r="HP26" s="278"/>
      <c r="HQ26" s="278"/>
      <c r="HR26" s="278"/>
      <c r="HS26" s="278"/>
      <c r="HT26" s="278"/>
      <c r="HU26" s="278"/>
      <c r="HV26" s="278"/>
      <c r="HW26" s="278"/>
      <c r="HX26" s="278"/>
      <c r="HY26" s="278"/>
      <c r="HZ26" s="278"/>
      <c r="IA26" s="278"/>
      <c r="IB26" s="278"/>
      <c r="IC26" s="278"/>
      <c r="ID26" s="278"/>
      <c r="IE26" s="278"/>
      <c r="IF26" s="278"/>
      <c r="IG26" s="278"/>
      <c r="IH26" s="278"/>
      <c r="II26" s="278"/>
      <c r="IJ26" s="278"/>
      <c r="IK26" s="278"/>
      <c r="IL26" s="278"/>
      <c r="IM26" s="278"/>
      <c r="IN26" s="278"/>
      <c r="IO26" s="278"/>
      <c r="IP26" s="278"/>
      <c r="IQ26" s="278"/>
    </row>
    <row r="27" spans="1:251" ht="23.45" customHeight="1" thickBot="1">
      <c r="A27" s="336" t="s">
        <v>313</v>
      </c>
      <c r="B27" s="209"/>
      <c r="C27" s="240"/>
      <c r="D27" s="214">
        <f>SUM(D14,D20,D25)</f>
        <v>587500</v>
      </c>
      <c r="E27" s="209"/>
      <c r="F27" s="214">
        <f>SUM(F14,F20,F25)</f>
        <v>724228</v>
      </c>
      <c r="G27" s="240"/>
      <c r="H27" s="214">
        <f>SUM(H14,H20,H25)</f>
        <v>3064</v>
      </c>
      <c r="I27" s="240"/>
      <c r="J27" s="214">
        <f>SUM(J14,J20,J25)</f>
        <v>7500</v>
      </c>
      <c r="K27" s="209"/>
      <c r="L27" s="214">
        <f>SUM(L14,L20,L25)</f>
        <v>0</v>
      </c>
      <c r="M27" s="227"/>
      <c r="N27" s="214">
        <f>SUM(N14,N20,N25)</f>
        <v>93735</v>
      </c>
      <c r="O27" s="227"/>
      <c r="P27" s="214">
        <f>SUM(P14,P20,P25)</f>
        <v>0</v>
      </c>
      <c r="Q27" s="240"/>
      <c r="R27" s="214">
        <f>SUM(R14,R20,R25)</f>
        <v>-30515</v>
      </c>
      <c r="S27" s="209"/>
      <c r="T27" s="214">
        <f>SUM(T14,T20,T25)</f>
        <v>-30515</v>
      </c>
      <c r="U27" s="227"/>
      <c r="V27" s="214">
        <f>SUM(V14,V20,V25)</f>
        <v>1385512</v>
      </c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  <c r="AV27" s="272"/>
      <c r="AW27" s="272"/>
      <c r="AX27" s="272"/>
      <c r="AY27" s="272"/>
      <c r="AZ27" s="272"/>
      <c r="BA27" s="272"/>
      <c r="BB27" s="272"/>
      <c r="BC27" s="272"/>
      <c r="BD27" s="272"/>
      <c r="BE27" s="272"/>
      <c r="BF27" s="272"/>
      <c r="BG27" s="272"/>
      <c r="BH27" s="272"/>
      <c r="BI27" s="272"/>
      <c r="BJ27" s="272"/>
      <c r="BK27" s="272"/>
      <c r="BL27" s="272"/>
      <c r="BM27" s="272"/>
      <c r="BN27" s="272"/>
      <c r="BO27" s="272"/>
      <c r="BP27" s="272"/>
      <c r="BQ27" s="272"/>
      <c r="BR27" s="272"/>
      <c r="BS27" s="272"/>
      <c r="BT27" s="272"/>
      <c r="BU27" s="272"/>
      <c r="BV27" s="272"/>
      <c r="BW27" s="272"/>
      <c r="BX27" s="272"/>
      <c r="BY27" s="272"/>
      <c r="BZ27" s="272"/>
      <c r="CA27" s="272"/>
      <c r="CB27" s="272"/>
      <c r="CC27" s="272"/>
      <c r="CD27" s="272"/>
      <c r="CE27" s="272"/>
      <c r="CF27" s="272"/>
      <c r="CG27" s="272"/>
      <c r="CH27" s="272"/>
      <c r="CI27" s="272"/>
      <c r="CJ27" s="272"/>
      <c r="CK27" s="272"/>
      <c r="CL27" s="272"/>
      <c r="CM27" s="272"/>
      <c r="CN27" s="272"/>
      <c r="CO27" s="272"/>
      <c r="CP27" s="272"/>
      <c r="CQ27" s="272"/>
      <c r="CR27" s="272"/>
      <c r="CS27" s="272"/>
      <c r="CT27" s="272"/>
      <c r="CU27" s="272"/>
      <c r="CV27" s="272"/>
      <c r="CW27" s="272"/>
      <c r="CX27" s="272"/>
      <c r="CY27" s="272"/>
      <c r="CZ27" s="272"/>
      <c r="DA27" s="272"/>
      <c r="DB27" s="272"/>
      <c r="DC27" s="272"/>
      <c r="DD27" s="272"/>
      <c r="DE27" s="272"/>
      <c r="DF27" s="272"/>
      <c r="DG27" s="272"/>
      <c r="DH27" s="272"/>
      <c r="DI27" s="272"/>
      <c r="DJ27" s="272"/>
      <c r="DK27" s="272"/>
      <c r="DL27" s="272"/>
      <c r="DM27" s="272"/>
      <c r="DN27" s="272"/>
      <c r="DO27" s="272"/>
      <c r="DP27" s="272"/>
      <c r="DQ27" s="272"/>
      <c r="DR27" s="272"/>
      <c r="DS27" s="272"/>
      <c r="DT27" s="272"/>
      <c r="DU27" s="272"/>
      <c r="DV27" s="272"/>
      <c r="DW27" s="272"/>
      <c r="DX27" s="272"/>
      <c r="DY27" s="272"/>
      <c r="DZ27" s="272"/>
      <c r="EA27" s="272"/>
      <c r="EB27" s="272"/>
      <c r="EC27" s="272"/>
      <c r="ED27" s="272"/>
      <c r="EE27" s="272"/>
      <c r="EF27" s="272"/>
      <c r="EG27" s="272"/>
      <c r="EH27" s="272"/>
      <c r="EI27" s="272"/>
      <c r="EJ27" s="272"/>
      <c r="EK27" s="272"/>
      <c r="EL27" s="272"/>
      <c r="EM27" s="272"/>
      <c r="EN27" s="272"/>
      <c r="EO27" s="272"/>
      <c r="EP27" s="272"/>
      <c r="EQ27" s="272"/>
      <c r="ER27" s="272"/>
      <c r="ES27" s="272"/>
      <c r="ET27" s="272"/>
      <c r="EU27" s="272"/>
      <c r="EV27" s="272"/>
      <c r="EW27" s="272"/>
      <c r="EX27" s="272"/>
      <c r="EY27" s="272"/>
      <c r="EZ27" s="272"/>
      <c r="FA27" s="272"/>
      <c r="FB27" s="272"/>
      <c r="FC27" s="272"/>
      <c r="FD27" s="272"/>
      <c r="FE27" s="272"/>
      <c r="FF27" s="272"/>
      <c r="FG27" s="272"/>
      <c r="FH27" s="272"/>
      <c r="FI27" s="272"/>
      <c r="FJ27" s="272"/>
      <c r="FK27" s="272"/>
      <c r="FL27" s="272"/>
      <c r="FM27" s="272"/>
      <c r="FN27" s="272"/>
      <c r="FO27" s="272"/>
      <c r="FP27" s="272"/>
      <c r="FQ27" s="272"/>
      <c r="FR27" s="272"/>
      <c r="FS27" s="272"/>
      <c r="FT27" s="272"/>
      <c r="FU27" s="272"/>
      <c r="FV27" s="272"/>
      <c r="FW27" s="272"/>
      <c r="FX27" s="272"/>
      <c r="FY27" s="272"/>
      <c r="FZ27" s="272"/>
      <c r="GA27" s="272"/>
      <c r="GB27" s="272"/>
      <c r="GC27" s="272"/>
      <c r="GD27" s="272"/>
      <c r="GE27" s="272"/>
      <c r="GF27" s="272"/>
      <c r="GG27" s="272"/>
      <c r="GH27" s="272"/>
      <c r="GI27" s="272"/>
      <c r="GJ27" s="272"/>
      <c r="GK27" s="272"/>
      <c r="GL27" s="272"/>
      <c r="GM27" s="272"/>
      <c r="GN27" s="272"/>
      <c r="GO27" s="272"/>
      <c r="GP27" s="272"/>
      <c r="GQ27" s="272"/>
      <c r="GR27" s="272"/>
      <c r="GS27" s="272"/>
      <c r="GT27" s="272"/>
      <c r="GU27" s="272"/>
      <c r="GV27" s="272"/>
      <c r="GW27" s="272"/>
      <c r="GX27" s="272"/>
      <c r="GY27" s="272"/>
      <c r="GZ27" s="272"/>
      <c r="HA27" s="272"/>
      <c r="HB27" s="272"/>
      <c r="HC27" s="272"/>
      <c r="HD27" s="272"/>
      <c r="HE27" s="272"/>
      <c r="HF27" s="272"/>
      <c r="HG27" s="272"/>
      <c r="HH27" s="272"/>
      <c r="HI27" s="272"/>
      <c r="HJ27" s="272"/>
      <c r="HK27" s="272"/>
      <c r="HL27" s="272"/>
      <c r="HM27" s="272"/>
      <c r="HN27" s="272"/>
      <c r="HO27" s="272"/>
      <c r="HP27" s="272"/>
      <c r="HQ27" s="272"/>
      <c r="HR27" s="272"/>
      <c r="HS27" s="272"/>
      <c r="HT27" s="272"/>
      <c r="HU27" s="272"/>
      <c r="HV27" s="272"/>
      <c r="HW27" s="272"/>
      <c r="HX27" s="272"/>
      <c r="HY27" s="272"/>
      <c r="HZ27" s="272"/>
      <c r="IA27" s="272"/>
      <c r="IB27" s="272"/>
      <c r="IC27" s="272"/>
      <c r="ID27" s="272"/>
      <c r="IE27" s="272"/>
      <c r="IF27" s="272"/>
      <c r="IG27" s="272"/>
      <c r="IH27" s="272"/>
      <c r="II27" s="272"/>
      <c r="IJ27" s="272"/>
      <c r="IK27" s="272"/>
      <c r="IL27" s="272"/>
      <c r="IM27" s="272"/>
      <c r="IN27" s="272"/>
      <c r="IO27" s="272"/>
      <c r="IP27" s="272"/>
      <c r="IQ27" s="272"/>
    </row>
    <row r="28" spans="1:251" ht="22.5" customHeight="1" thickTop="1">
      <c r="B28" s="271"/>
      <c r="D28" s="271"/>
      <c r="E28" s="271"/>
      <c r="F28" s="271"/>
      <c r="H28" s="271"/>
      <c r="J28" s="271"/>
      <c r="K28" s="271"/>
      <c r="L28" s="271"/>
      <c r="N28" s="235"/>
      <c r="O28" s="213"/>
      <c r="P28" s="271"/>
      <c r="R28" s="235"/>
      <c r="S28" s="213"/>
      <c r="T28" s="235"/>
      <c r="U28" s="213"/>
      <c r="V28" s="235"/>
    </row>
    <row r="29" spans="1:251" ht="22.5" customHeight="1">
      <c r="D29" s="271"/>
      <c r="F29" s="271"/>
      <c r="H29" s="271"/>
      <c r="J29" s="271"/>
      <c r="L29" s="271"/>
      <c r="N29" s="271"/>
      <c r="O29" s="213"/>
      <c r="P29" s="271"/>
      <c r="R29" s="235"/>
      <c r="S29" s="213"/>
      <c r="T29" s="235"/>
      <c r="U29" s="213"/>
      <c r="V29" s="271"/>
    </row>
    <row r="30" spans="1:251" ht="22.5" customHeight="1">
      <c r="V30" s="285"/>
    </row>
    <row r="47" spans="1:251" s="351" customFormat="1" ht="22.5" customHeight="1">
      <c r="A47" s="266"/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266"/>
      <c r="M47" s="266"/>
      <c r="N47" s="266"/>
      <c r="O47" s="266"/>
      <c r="P47" s="266"/>
      <c r="Q47" s="266"/>
      <c r="R47" s="266"/>
      <c r="S47" s="266"/>
      <c r="T47" s="266"/>
      <c r="U47" s="266"/>
      <c r="V47" s="266"/>
      <c r="W47" s="266"/>
      <c r="X47" s="266"/>
      <c r="Y47" s="266"/>
      <c r="Z47" s="266"/>
      <c r="AA47" s="266"/>
      <c r="AB47" s="266"/>
      <c r="AC47" s="266"/>
      <c r="AD47" s="266"/>
      <c r="AE47" s="266"/>
      <c r="AF47" s="266"/>
      <c r="AG47" s="266"/>
      <c r="AH47" s="266"/>
      <c r="AI47" s="266"/>
      <c r="AJ47" s="266"/>
      <c r="AK47" s="266"/>
      <c r="AL47" s="266"/>
      <c r="AM47" s="266"/>
      <c r="AN47" s="266"/>
      <c r="AO47" s="266"/>
      <c r="AP47" s="266"/>
      <c r="AQ47" s="266"/>
      <c r="AR47" s="266"/>
      <c r="AS47" s="266"/>
      <c r="AT47" s="266"/>
      <c r="AU47" s="266"/>
      <c r="AV47" s="266"/>
      <c r="AW47" s="266"/>
      <c r="AX47" s="266"/>
      <c r="AY47" s="266"/>
      <c r="AZ47" s="266"/>
      <c r="BA47" s="266"/>
      <c r="BB47" s="266"/>
      <c r="BC47" s="266"/>
      <c r="BD47" s="266"/>
      <c r="BE47" s="266"/>
      <c r="BF47" s="266"/>
      <c r="BG47" s="266"/>
      <c r="BH47" s="266"/>
      <c r="BI47" s="266"/>
      <c r="BJ47" s="266"/>
      <c r="BK47" s="266"/>
      <c r="BL47" s="266"/>
      <c r="BM47" s="266"/>
      <c r="BN47" s="266"/>
      <c r="BO47" s="266"/>
      <c r="BP47" s="266"/>
      <c r="BQ47" s="266"/>
      <c r="BR47" s="266"/>
      <c r="BS47" s="266"/>
      <c r="BT47" s="266"/>
      <c r="BU47" s="266"/>
      <c r="BV47" s="266"/>
      <c r="BW47" s="266"/>
      <c r="BX47" s="266"/>
      <c r="BY47" s="266"/>
      <c r="BZ47" s="266"/>
      <c r="CA47" s="266"/>
      <c r="CB47" s="266"/>
      <c r="CC47" s="266"/>
      <c r="CD47" s="266"/>
      <c r="CE47" s="266"/>
      <c r="CF47" s="266"/>
      <c r="CG47" s="266"/>
      <c r="CH47" s="266"/>
      <c r="CI47" s="266"/>
      <c r="CJ47" s="266"/>
      <c r="CK47" s="266"/>
      <c r="CL47" s="266"/>
      <c r="CM47" s="266"/>
      <c r="CN47" s="266"/>
      <c r="CO47" s="266"/>
      <c r="CP47" s="266"/>
      <c r="CQ47" s="266"/>
      <c r="CR47" s="266"/>
      <c r="CS47" s="266"/>
      <c r="CT47" s="266"/>
      <c r="CU47" s="266"/>
      <c r="CV47" s="266"/>
      <c r="CW47" s="266"/>
      <c r="CX47" s="266"/>
      <c r="CY47" s="266"/>
      <c r="CZ47" s="266"/>
      <c r="DA47" s="266"/>
      <c r="DB47" s="266"/>
      <c r="DC47" s="266"/>
      <c r="DD47" s="266"/>
      <c r="DE47" s="266"/>
      <c r="DF47" s="266"/>
      <c r="DG47" s="266"/>
      <c r="DH47" s="266"/>
      <c r="DI47" s="266"/>
      <c r="DJ47" s="266"/>
      <c r="DK47" s="266"/>
      <c r="DL47" s="266"/>
      <c r="DM47" s="266"/>
      <c r="DN47" s="266"/>
      <c r="DO47" s="266"/>
      <c r="DP47" s="266"/>
      <c r="DQ47" s="266"/>
      <c r="DR47" s="266"/>
      <c r="DS47" s="266"/>
      <c r="DT47" s="266"/>
      <c r="DU47" s="266"/>
      <c r="DV47" s="266"/>
      <c r="DW47" s="266"/>
      <c r="DX47" s="266"/>
      <c r="DY47" s="266"/>
      <c r="DZ47" s="266"/>
      <c r="EA47" s="266"/>
      <c r="EB47" s="266"/>
      <c r="EC47" s="266"/>
      <c r="ED47" s="266"/>
      <c r="EE47" s="266"/>
      <c r="EF47" s="266"/>
      <c r="EG47" s="266"/>
      <c r="EH47" s="266"/>
      <c r="EI47" s="266"/>
      <c r="EJ47" s="266"/>
      <c r="EK47" s="266"/>
      <c r="EL47" s="266"/>
      <c r="EM47" s="266"/>
      <c r="EN47" s="266"/>
      <c r="EO47" s="266"/>
      <c r="EP47" s="266"/>
      <c r="EQ47" s="266"/>
      <c r="ER47" s="266"/>
      <c r="ES47" s="266"/>
      <c r="ET47" s="266"/>
      <c r="EU47" s="266"/>
      <c r="EV47" s="266"/>
      <c r="EW47" s="266"/>
      <c r="EX47" s="266"/>
      <c r="EY47" s="266"/>
      <c r="EZ47" s="266"/>
      <c r="FA47" s="266"/>
      <c r="FB47" s="266"/>
      <c r="FC47" s="266"/>
      <c r="FD47" s="266"/>
      <c r="FE47" s="266"/>
      <c r="FF47" s="266"/>
      <c r="FG47" s="266"/>
      <c r="FH47" s="266"/>
      <c r="FI47" s="266"/>
      <c r="FJ47" s="266"/>
      <c r="FK47" s="266"/>
      <c r="FL47" s="266"/>
      <c r="FM47" s="266"/>
      <c r="FN47" s="266"/>
      <c r="FO47" s="266"/>
      <c r="FP47" s="266"/>
      <c r="FQ47" s="266"/>
      <c r="FR47" s="266"/>
      <c r="FS47" s="266"/>
      <c r="FT47" s="266"/>
      <c r="FU47" s="266"/>
      <c r="FV47" s="266"/>
      <c r="FW47" s="266"/>
      <c r="FX47" s="266"/>
      <c r="FY47" s="266"/>
      <c r="FZ47" s="266"/>
      <c r="GA47" s="266"/>
      <c r="GB47" s="266"/>
      <c r="GC47" s="266"/>
      <c r="GD47" s="266"/>
      <c r="GE47" s="266"/>
      <c r="GF47" s="266"/>
      <c r="GG47" s="266"/>
      <c r="GH47" s="266"/>
      <c r="GI47" s="266"/>
      <c r="GJ47" s="266"/>
      <c r="GK47" s="266"/>
      <c r="GL47" s="266"/>
      <c r="GM47" s="266"/>
      <c r="GN47" s="266"/>
      <c r="GO47" s="266"/>
      <c r="GP47" s="266"/>
      <c r="GQ47" s="266"/>
      <c r="GR47" s="266"/>
      <c r="GS47" s="266"/>
      <c r="GT47" s="266"/>
      <c r="GU47" s="266"/>
      <c r="GV47" s="266"/>
      <c r="GW47" s="266"/>
      <c r="GX47" s="266"/>
      <c r="GY47" s="266"/>
      <c r="GZ47" s="266"/>
      <c r="HA47" s="266"/>
      <c r="HB47" s="266"/>
      <c r="HC47" s="266"/>
      <c r="HD47" s="266"/>
      <c r="HE47" s="266"/>
      <c r="HF47" s="266"/>
      <c r="HG47" s="266"/>
      <c r="HH47" s="266"/>
      <c r="HI47" s="266"/>
      <c r="HJ47" s="266"/>
      <c r="HK47" s="266"/>
      <c r="HL47" s="266"/>
      <c r="HM47" s="266"/>
      <c r="HN47" s="266"/>
      <c r="HO47" s="266"/>
      <c r="HP47" s="266"/>
      <c r="HQ47" s="266"/>
      <c r="HR47" s="266"/>
      <c r="HS47" s="266"/>
      <c r="HT47" s="266"/>
      <c r="HU47" s="266"/>
      <c r="HV47" s="266"/>
      <c r="HW47" s="266"/>
      <c r="HX47" s="266"/>
      <c r="HY47" s="266"/>
      <c r="HZ47" s="266"/>
      <c r="IA47" s="266"/>
      <c r="IB47" s="266"/>
      <c r="IC47" s="266"/>
      <c r="ID47" s="266"/>
      <c r="IE47" s="266"/>
      <c r="IF47" s="266"/>
      <c r="IG47" s="266"/>
      <c r="IH47" s="266"/>
      <c r="II47" s="266"/>
      <c r="IJ47" s="266"/>
      <c r="IK47" s="266"/>
      <c r="IL47" s="266"/>
      <c r="IM47" s="266"/>
      <c r="IN47" s="266"/>
      <c r="IO47" s="266"/>
      <c r="IP47" s="266"/>
      <c r="IQ47" s="266"/>
    </row>
    <row r="48" spans="1:251" ht="22.5" customHeight="1">
      <c r="O48" s="266">
        <f>D48-H48</f>
        <v>0</v>
      </c>
    </row>
    <row r="88" spans="4:4" ht="22.5" customHeight="1">
      <c r="D88" s="266">
        <v>750000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R5:T5"/>
    <mergeCell ref="D12:V12"/>
  </mergeCells>
  <pageMargins left="0.8" right="0.8" top="0.48" bottom="0.5" header="0.5" footer="0.5"/>
  <pageSetup paperSize="9" scale="64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CF08-8FBF-43E1-AC23-250C124A33CC}">
  <sheetPr>
    <tabColor rgb="FF002060"/>
  </sheetPr>
  <dimension ref="A1:IG118"/>
  <sheetViews>
    <sheetView view="pageBreakPreview" zoomScale="70" zoomScaleNormal="71" zoomScaleSheetLayoutView="70" workbookViewId="0">
      <selection activeCell="R25" sqref="R25"/>
    </sheetView>
  </sheetViews>
  <sheetFormatPr defaultColWidth="9.140625" defaultRowHeight="22.5" customHeight="1"/>
  <cols>
    <col min="1" max="1" width="53.42578125" style="266" customWidth="1"/>
    <col min="2" max="2" width="11.42578125" style="266" customWidth="1"/>
    <col min="3" max="3" width="0.85546875" style="266" customWidth="1"/>
    <col min="4" max="4" width="14.42578125" style="266" customWidth="1"/>
    <col min="5" max="5" width="0.85546875" style="266" customWidth="1"/>
    <col min="6" max="6" width="14.42578125" style="266" customWidth="1"/>
    <col min="7" max="7" width="0.85546875" style="266" customWidth="1"/>
    <col min="8" max="8" width="18.140625" style="266" bestFit="1" customWidth="1"/>
    <col min="9" max="9" width="0.85546875" style="266" customWidth="1"/>
    <col min="10" max="10" width="13.7109375" style="266" customWidth="1"/>
    <col min="11" max="11" width="1.140625" style="266" customWidth="1"/>
    <col min="12" max="12" width="13.7109375" style="266" customWidth="1"/>
    <col min="13" max="13" width="0.85546875" style="266" customWidth="1"/>
    <col min="14" max="14" width="13.7109375" style="266" customWidth="1"/>
    <col min="15" max="15" width="1" style="266" customWidth="1"/>
    <col min="16" max="16" width="14.42578125" style="266" customWidth="1"/>
    <col min="17" max="17" width="0.85546875" style="266" customWidth="1"/>
    <col min="18" max="18" width="19.5703125" style="266" customWidth="1"/>
    <col min="19" max="19" width="0.85546875" style="266" customWidth="1"/>
    <col min="20" max="20" width="17.7109375" style="266" customWidth="1"/>
    <col min="21" max="21" width="0.85546875" style="266" customWidth="1"/>
    <col min="22" max="22" width="15.7109375" style="266" customWidth="1"/>
    <col min="23" max="23" width="11.140625" style="266" bestFit="1" customWidth="1"/>
    <col min="24" max="16384" width="9.140625" style="266"/>
  </cols>
  <sheetData>
    <row r="1" spans="1:241" s="290" customFormat="1" ht="23.45" customHeight="1">
      <c r="A1" s="276" t="s">
        <v>260</v>
      </c>
      <c r="B1" s="322"/>
      <c r="D1" s="322"/>
      <c r="O1" s="322"/>
      <c r="P1" s="322"/>
      <c r="V1" s="340"/>
    </row>
    <row r="2" spans="1:241" s="290" customFormat="1" ht="23.45" customHeight="1">
      <c r="A2" s="322" t="s">
        <v>298</v>
      </c>
      <c r="B2" s="322"/>
      <c r="C2" s="322"/>
      <c r="D2" s="322"/>
      <c r="E2" s="322"/>
      <c r="F2" s="322"/>
      <c r="G2" s="322"/>
      <c r="O2" s="322"/>
      <c r="P2" s="322"/>
      <c r="V2" s="341"/>
    </row>
    <row r="3" spans="1:241" s="324" customFormat="1" ht="23.45" customHeight="1">
      <c r="A3" s="277"/>
      <c r="B3" s="277"/>
      <c r="C3" s="277"/>
      <c r="D3" s="277"/>
      <c r="E3" s="277"/>
      <c r="F3" s="277"/>
      <c r="G3" s="277"/>
      <c r="H3" s="278"/>
      <c r="I3" s="277"/>
      <c r="J3" s="332"/>
      <c r="K3" s="332"/>
      <c r="L3" s="332"/>
      <c r="M3" s="332"/>
      <c r="N3" s="290"/>
      <c r="O3" s="277"/>
      <c r="P3" s="277"/>
      <c r="Q3" s="332"/>
      <c r="R3" s="346"/>
      <c r="S3" s="346"/>
      <c r="T3" s="346"/>
      <c r="U3" s="277"/>
      <c r="V3" s="277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  <c r="AO3" s="278"/>
      <c r="AP3" s="278"/>
      <c r="AQ3" s="278"/>
      <c r="AR3" s="278"/>
      <c r="AS3" s="278"/>
      <c r="AT3" s="278"/>
      <c r="AU3" s="278"/>
      <c r="AV3" s="278"/>
      <c r="AW3" s="278"/>
      <c r="AX3" s="278"/>
      <c r="AY3" s="278"/>
      <c r="AZ3" s="278"/>
      <c r="BA3" s="278"/>
      <c r="BB3" s="278"/>
      <c r="BC3" s="278"/>
      <c r="BD3" s="278"/>
      <c r="BE3" s="278"/>
      <c r="BF3" s="278"/>
      <c r="BG3" s="278"/>
      <c r="BH3" s="278"/>
      <c r="BI3" s="278"/>
      <c r="BJ3" s="278"/>
      <c r="BK3" s="278"/>
      <c r="BL3" s="278"/>
      <c r="BM3" s="278"/>
      <c r="BN3" s="278"/>
      <c r="BO3" s="278"/>
      <c r="BP3" s="278"/>
      <c r="BQ3" s="278"/>
      <c r="BR3" s="278"/>
      <c r="BS3" s="278"/>
      <c r="BT3" s="278"/>
      <c r="BU3" s="278"/>
      <c r="BV3" s="278"/>
      <c r="BW3" s="278"/>
      <c r="BX3" s="278"/>
      <c r="BY3" s="278"/>
      <c r="BZ3" s="278"/>
      <c r="CA3" s="278"/>
      <c r="CB3" s="278"/>
      <c r="CC3" s="278"/>
      <c r="CD3" s="278"/>
      <c r="CE3" s="278"/>
      <c r="CF3" s="278"/>
      <c r="CG3" s="278"/>
      <c r="CH3" s="278"/>
      <c r="CI3" s="278"/>
      <c r="CJ3" s="278"/>
      <c r="CK3" s="278"/>
      <c r="CL3" s="278"/>
      <c r="CM3" s="278"/>
      <c r="CN3" s="278"/>
      <c r="CO3" s="278"/>
      <c r="CP3" s="278"/>
      <c r="CQ3" s="278"/>
      <c r="CR3" s="278"/>
      <c r="CS3" s="278"/>
      <c r="CT3" s="278"/>
      <c r="CU3" s="278"/>
      <c r="CV3" s="278"/>
      <c r="CW3" s="278"/>
      <c r="CX3" s="278"/>
      <c r="CY3" s="278"/>
      <c r="CZ3" s="278"/>
      <c r="DA3" s="278"/>
      <c r="DB3" s="278"/>
      <c r="DC3" s="278"/>
      <c r="DD3" s="278"/>
      <c r="DE3" s="278"/>
      <c r="DF3" s="278"/>
      <c r="DG3" s="278"/>
      <c r="DH3" s="278"/>
      <c r="DI3" s="278"/>
      <c r="DJ3" s="278"/>
      <c r="DK3" s="278"/>
      <c r="DL3" s="278"/>
      <c r="DM3" s="278"/>
      <c r="DN3" s="278"/>
      <c r="DO3" s="278"/>
      <c r="DP3" s="278"/>
      <c r="DQ3" s="278"/>
      <c r="DR3" s="278"/>
      <c r="DS3" s="278"/>
      <c r="DT3" s="278"/>
      <c r="DU3" s="278"/>
      <c r="DV3" s="278"/>
      <c r="DW3" s="278"/>
      <c r="DX3" s="278"/>
      <c r="DY3" s="278"/>
      <c r="DZ3" s="278"/>
      <c r="EA3" s="278"/>
      <c r="EB3" s="278"/>
      <c r="EC3" s="278"/>
      <c r="ED3" s="278"/>
      <c r="EE3" s="278"/>
      <c r="EF3" s="278"/>
      <c r="EG3" s="278"/>
      <c r="EH3" s="278"/>
      <c r="EI3" s="278"/>
      <c r="EJ3" s="278"/>
      <c r="EK3" s="278"/>
      <c r="EL3" s="278"/>
      <c r="EM3" s="278"/>
      <c r="EN3" s="278"/>
      <c r="EO3" s="278"/>
      <c r="EP3" s="278"/>
      <c r="EQ3" s="278"/>
      <c r="ER3" s="278"/>
      <c r="ES3" s="278"/>
      <c r="ET3" s="278"/>
      <c r="EU3" s="278"/>
      <c r="EV3" s="278"/>
      <c r="EW3" s="278"/>
      <c r="EX3" s="278"/>
      <c r="EY3" s="278"/>
      <c r="EZ3" s="278"/>
      <c r="FA3" s="278"/>
      <c r="FB3" s="278"/>
      <c r="FC3" s="278"/>
      <c r="FD3" s="278"/>
      <c r="FE3" s="278"/>
      <c r="FF3" s="278"/>
      <c r="FG3" s="278"/>
      <c r="FH3" s="278"/>
      <c r="FI3" s="278"/>
      <c r="FJ3" s="278"/>
      <c r="FK3" s="278"/>
      <c r="FL3" s="278"/>
      <c r="FM3" s="278"/>
      <c r="FN3" s="278"/>
      <c r="FO3" s="278"/>
      <c r="FP3" s="278"/>
      <c r="FQ3" s="278"/>
      <c r="FR3" s="278"/>
      <c r="FS3" s="278"/>
      <c r="FT3" s="278"/>
      <c r="FU3" s="278"/>
      <c r="FV3" s="278"/>
      <c r="FW3" s="278"/>
      <c r="FX3" s="278"/>
      <c r="FY3" s="278"/>
      <c r="FZ3" s="278"/>
      <c r="GA3" s="278"/>
      <c r="GB3" s="278"/>
      <c r="GC3" s="278"/>
      <c r="GD3" s="278"/>
      <c r="GE3" s="278"/>
      <c r="GF3" s="278"/>
      <c r="GG3" s="278"/>
      <c r="GH3" s="278"/>
      <c r="GI3" s="278"/>
      <c r="GJ3" s="278"/>
      <c r="GK3" s="278"/>
      <c r="GL3" s="278"/>
      <c r="GM3" s="278"/>
      <c r="GN3" s="278"/>
      <c r="GO3" s="278"/>
      <c r="GP3" s="278"/>
      <c r="GQ3" s="278"/>
      <c r="GR3" s="278"/>
      <c r="GS3" s="278"/>
      <c r="GT3" s="278"/>
      <c r="GU3" s="278"/>
      <c r="GV3" s="278"/>
      <c r="GW3" s="278"/>
      <c r="GX3" s="278"/>
      <c r="GY3" s="278"/>
      <c r="GZ3" s="278"/>
      <c r="HA3" s="278"/>
      <c r="HB3" s="278"/>
      <c r="HC3" s="278"/>
      <c r="HD3" s="278"/>
      <c r="HE3" s="278"/>
      <c r="HF3" s="278"/>
      <c r="HG3" s="278"/>
      <c r="HH3" s="278"/>
      <c r="HI3" s="278"/>
      <c r="HJ3" s="278"/>
      <c r="HK3" s="278"/>
      <c r="HL3" s="278"/>
      <c r="HM3" s="278"/>
      <c r="HN3" s="278"/>
      <c r="HO3" s="278"/>
      <c r="HP3" s="278"/>
      <c r="HQ3" s="278"/>
      <c r="HR3" s="278"/>
      <c r="HS3" s="278"/>
      <c r="HT3" s="278"/>
      <c r="HU3" s="278"/>
      <c r="HV3" s="278"/>
      <c r="HW3" s="278"/>
      <c r="HX3" s="278"/>
      <c r="HY3" s="278"/>
      <c r="HZ3" s="278"/>
      <c r="IA3" s="278"/>
      <c r="IB3" s="278"/>
      <c r="IC3" s="278"/>
      <c r="ID3" s="278"/>
      <c r="IE3" s="278"/>
      <c r="IF3" s="278"/>
      <c r="IG3" s="278"/>
    </row>
    <row r="4" spans="1:241" s="324" customFormat="1" ht="23.45" customHeight="1">
      <c r="A4" s="277"/>
      <c r="B4" s="277"/>
      <c r="C4" s="277"/>
      <c r="D4" s="413" t="s">
        <v>2</v>
      </c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  <c r="AM4" s="278"/>
      <c r="AN4" s="278"/>
      <c r="AO4" s="278"/>
      <c r="AP4" s="278"/>
      <c r="AQ4" s="278"/>
      <c r="AR4" s="278"/>
      <c r="AS4" s="278"/>
      <c r="AT4" s="278"/>
      <c r="AU4" s="278"/>
      <c r="AV4" s="278"/>
      <c r="AW4" s="278"/>
      <c r="AX4" s="278"/>
      <c r="AY4" s="278"/>
      <c r="AZ4" s="278"/>
      <c r="BA4" s="278"/>
      <c r="BB4" s="278"/>
      <c r="BC4" s="278"/>
      <c r="BD4" s="278"/>
      <c r="BE4" s="278"/>
      <c r="BF4" s="278"/>
      <c r="BG4" s="278"/>
      <c r="BH4" s="278"/>
      <c r="BI4" s="278"/>
      <c r="BJ4" s="278"/>
      <c r="BK4" s="278"/>
      <c r="BL4" s="278"/>
      <c r="BM4" s="278"/>
      <c r="BN4" s="278"/>
      <c r="BO4" s="278"/>
      <c r="BP4" s="278"/>
      <c r="BQ4" s="278"/>
      <c r="BR4" s="278"/>
      <c r="BS4" s="278"/>
      <c r="BT4" s="278"/>
      <c r="BU4" s="278"/>
      <c r="BV4" s="278"/>
      <c r="BW4" s="278"/>
      <c r="BX4" s="278"/>
      <c r="BY4" s="278"/>
      <c r="BZ4" s="278"/>
      <c r="CA4" s="278"/>
      <c r="CB4" s="278"/>
      <c r="CC4" s="278"/>
      <c r="CD4" s="278"/>
      <c r="CE4" s="278"/>
      <c r="CF4" s="278"/>
      <c r="CG4" s="278"/>
      <c r="CH4" s="278"/>
      <c r="CI4" s="278"/>
      <c r="CJ4" s="278"/>
      <c r="CK4" s="278"/>
      <c r="CL4" s="278"/>
      <c r="CM4" s="278"/>
      <c r="CN4" s="278"/>
      <c r="CO4" s="278"/>
      <c r="CP4" s="278"/>
      <c r="CQ4" s="278"/>
      <c r="CR4" s="278"/>
      <c r="CS4" s="278"/>
      <c r="CT4" s="278"/>
      <c r="CU4" s="278"/>
      <c r="CV4" s="278"/>
      <c r="CW4" s="278"/>
      <c r="CX4" s="278"/>
      <c r="CY4" s="278"/>
      <c r="CZ4" s="278"/>
      <c r="DA4" s="278"/>
      <c r="DB4" s="278"/>
      <c r="DC4" s="278"/>
      <c r="DD4" s="278"/>
      <c r="DE4" s="278"/>
      <c r="DF4" s="278"/>
      <c r="DG4" s="278"/>
      <c r="DH4" s="278"/>
      <c r="DI4" s="278"/>
      <c r="DJ4" s="278"/>
      <c r="DK4" s="278"/>
      <c r="DL4" s="278"/>
      <c r="DM4" s="278"/>
      <c r="DN4" s="278"/>
      <c r="DO4" s="278"/>
      <c r="DP4" s="278"/>
      <c r="DQ4" s="278"/>
      <c r="DR4" s="278"/>
      <c r="DS4" s="278"/>
      <c r="DT4" s="278"/>
      <c r="DU4" s="278"/>
      <c r="DV4" s="278"/>
      <c r="DW4" s="278"/>
      <c r="DX4" s="278"/>
      <c r="DY4" s="278"/>
      <c r="DZ4" s="278"/>
      <c r="EA4" s="278"/>
      <c r="EB4" s="278"/>
      <c r="EC4" s="278"/>
      <c r="ED4" s="278"/>
      <c r="EE4" s="278"/>
      <c r="EF4" s="278"/>
      <c r="EG4" s="278"/>
      <c r="EH4" s="278"/>
      <c r="EI4" s="278"/>
      <c r="EJ4" s="278"/>
      <c r="EK4" s="278"/>
      <c r="EL4" s="278"/>
      <c r="EM4" s="278"/>
      <c r="EN4" s="278"/>
      <c r="EO4" s="278"/>
      <c r="EP4" s="278"/>
      <c r="EQ4" s="278"/>
      <c r="ER4" s="278"/>
      <c r="ES4" s="278"/>
      <c r="ET4" s="278"/>
      <c r="EU4" s="278"/>
      <c r="EV4" s="278"/>
      <c r="EW4" s="278"/>
      <c r="EX4" s="278"/>
      <c r="EY4" s="278"/>
      <c r="EZ4" s="278"/>
      <c r="FA4" s="278"/>
      <c r="FB4" s="278"/>
      <c r="FC4" s="278"/>
      <c r="FD4" s="278"/>
      <c r="FE4" s="278"/>
      <c r="FF4" s="278"/>
      <c r="FG4" s="278"/>
      <c r="FH4" s="278"/>
      <c r="FI4" s="278"/>
      <c r="FJ4" s="278"/>
      <c r="FK4" s="278"/>
      <c r="FL4" s="278"/>
      <c r="FM4" s="278"/>
      <c r="FN4" s="278"/>
      <c r="FO4" s="278"/>
      <c r="FP4" s="278"/>
      <c r="FQ4" s="278"/>
      <c r="FR4" s="278"/>
      <c r="FS4" s="278"/>
      <c r="FT4" s="278"/>
      <c r="FU4" s="278"/>
      <c r="FV4" s="278"/>
      <c r="FW4" s="278"/>
      <c r="FX4" s="278"/>
      <c r="FY4" s="278"/>
      <c r="FZ4" s="278"/>
      <c r="GA4" s="278"/>
      <c r="GB4" s="278"/>
      <c r="GC4" s="278"/>
      <c r="GD4" s="278"/>
      <c r="GE4" s="278"/>
      <c r="GF4" s="278"/>
      <c r="GG4" s="278"/>
      <c r="GH4" s="278"/>
      <c r="GI4" s="278"/>
      <c r="GJ4" s="278"/>
      <c r="GK4" s="278"/>
      <c r="GL4" s="278"/>
      <c r="GM4" s="278"/>
      <c r="GN4" s="278"/>
      <c r="GO4" s="278"/>
      <c r="GP4" s="278"/>
      <c r="GQ4" s="278"/>
      <c r="GR4" s="278"/>
      <c r="GS4" s="278"/>
      <c r="GT4" s="278"/>
      <c r="GU4" s="278"/>
      <c r="GV4" s="278"/>
      <c r="GW4" s="278"/>
      <c r="GX4" s="278"/>
      <c r="GY4" s="278"/>
      <c r="GZ4" s="278"/>
      <c r="HA4" s="278"/>
      <c r="HB4" s="278"/>
      <c r="HC4" s="278"/>
      <c r="HD4" s="278"/>
      <c r="HE4" s="278"/>
      <c r="HF4" s="278"/>
      <c r="HG4" s="278"/>
      <c r="HH4" s="278"/>
      <c r="HI4" s="278"/>
      <c r="HJ4" s="278"/>
      <c r="HK4" s="278"/>
      <c r="HL4" s="278"/>
      <c r="HM4" s="278"/>
      <c r="HN4" s="278"/>
      <c r="HO4" s="278"/>
      <c r="HP4" s="278"/>
      <c r="HQ4" s="278"/>
      <c r="HR4" s="278"/>
      <c r="HS4" s="278"/>
      <c r="HT4" s="278"/>
      <c r="HU4" s="278"/>
      <c r="HV4" s="278"/>
      <c r="HW4" s="278"/>
      <c r="HX4" s="278"/>
      <c r="HY4" s="278"/>
      <c r="HZ4" s="278"/>
      <c r="IA4" s="278"/>
      <c r="IB4" s="278"/>
      <c r="IC4" s="278"/>
      <c r="ID4" s="278"/>
      <c r="IE4" s="278"/>
      <c r="IF4" s="278"/>
      <c r="IG4" s="278"/>
    </row>
    <row r="5" spans="1:241" s="324" customFormat="1" ht="23.45" customHeight="1">
      <c r="A5" s="277"/>
      <c r="B5" s="277"/>
      <c r="C5" s="278"/>
      <c r="D5" s="277"/>
      <c r="E5" s="278"/>
      <c r="F5" s="278"/>
      <c r="G5" s="278"/>
      <c r="H5" s="278"/>
      <c r="I5" s="278"/>
      <c r="J5" s="419" t="s">
        <v>146</v>
      </c>
      <c r="K5" s="419"/>
      <c r="L5" s="419"/>
      <c r="M5" s="419"/>
      <c r="N5" s="419"/>
      <c r="O5" s="277"/>
      <c r="P5" s="277"/>
      <c r="Q5" s="266"/>
      <c r="R5" s="419" t="s">
        <v>110</v>
      </c>
      <c r="S5" s="419"/>
      <c r="T5" s="419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  <c r="AW5" s="278"/>
      <c r="AX5" s="278"/>
      <c r="AY5" s="278"/>
      <c r="AZ5" s="278"/>
      <c r="BA5" s="278"/>
      <c r="BB5" s="278"/>
      <c r="BC5" s="278"/>
      <c r="BD5" s="278"/>
      <c r="BE5" s="278"/>
      <c r="BF5" s="278"/>
      <c r="BG5" s="278"/>
      <c r="BH5" s="278"/>
      <c r="BI5" s="278"/>
      <c r="BJ5" s="278"/>
      <c r="BK5" s="278"/>
      <c r="BL5" s="278"/>
      <c r="BM5" s="278"/>
      <c r="BN5" s="278"/>
      <c r="BO5" s="278"/>
      <c r="BP5" s="278"/>
      <c r="BQ5" s="278"/>
      <c r="BR5" s="278"/>
      <c r="BS5" s="278"/>
      <c r="BT5" s="278"/>
      <c r="BU5" s="278"/>
      <c r="BV5" s="278"/>
      <c r="BW5" s="278"/>
      <c r="BX5" s="278"/>
      <c r="BY5" s="278"/>
      <c r="BZ5" s="278"/>
      <c r="CA5" s="278"/>
      <c r="CB5" s="278"/>
      <c r="CC5" s="278"/>
      <c r="CD5" s="278"/>
      <c r="CE5" s="278"/>
      <c r="CF5" s="278"/>
      <c r="CG5" s="278"/>
      <c r="CH5" s="278"/>
      <c r="CI5" s="278"/>
      <c r="CJ5" s="278"/>
      <c r="CK5" s="278"/>
      <c r="CL5" s="278"/>
      <c r="CM5" s="278"/>
      <c r="CN5" s="278"/>
      <c r="CO5" s="278"/>
      <c r="CP5" s="278"/>
      <c r="CQ5" s="278"/>
      <c r="CR5" s="278"/>
      <c r="CS5" s="278"/>
      <c r="CT5" s="278"/>
      <c r="CU5" s="278"/>
      <c r="CV5" s="278"/>
      <c r="CW5" s="278"/>
      <c r="CX5" s="278"/>
      <c r="CY5" s="278"/>
      <c r="CZ5" s="278"/>
      <c r="DA5" s="278"/>
      <c r="DB5" s="278"/>
      <c r="DC5" s="278"/>
      <c r="DD5" s="278"/>
      <c r="DE5" s="278"/>
      <c r="DF5" s="278"/>
      <c r="DG5" s="278"/>
      <c r="DH5" s="278"/>
      <c r="DI5" s="278"/>
      <c r="DJ5" s="278"/>
      <c r="DK5" s="278"/>
      <c r="DL5" s="278"/>
      <c r="DM5" s="278"/>
      <c r="DN5" s="278"/>
      <c r="DO5" s="278"/>
      <c r="DP5" s="278"/>
      <c r="DQ5" s="278"/>
      <c r="DR5" s="278"/>
      <c r="DS5" s="278"/>
      <c r="DT5" s="278"/>
      <c r="DU5" s="278"/>
      <c r="DV5" s="278"/>
      <c r="DW5" s="278"/>
      <c r="DX5" s="278"/>
      <c r="DY5" s="278"/>
      <c r="DZ5" s="278"/>
      <c r="EA5" s="278"/>
      <c r="EB5" s="278"/>
      <c r="EC5" s="278"/>
      <c r="ED5" s="278"/>
      <c r="EE5" s="278"/>
      <c r="EF5" s="278"/>
      <c r="EG5" s="278"/>
      <c r="EH5" s="278"/>
      <c r="EI5" s="278"/>
      <c r="EJ5" s="278"/>
      <c r="EK5" s="278"/>
      <c r="EL5" s="278"/>
      <c r="EM5" s="278"/>
      <c r="EN5" s="278"/>
      <c r="EO5" s="278"/>
      <c r="EP5" s="278"/>
      <c r="EQ5" s="278"/>
      <c r="ER5" s="278"/>
      <c r="ES5" s="278"/>
      <c r="ET5" s="278"/>
      <c r="EU5" s="278"/>
      <c r="EV5" s="278"/>
      <c r="EW5" s="278"/>
      <c r="EX5" s="278"/>
      <c r="EY5" s="278"/>
      <c r="EZ5" s="278"/>
      <c r="FA5" s="278"/>
      <c r="FB5" s="278"/>
      <c r="FC5" s="278"/>
      <c r="FD5" s="278"/>
      <c r="FE5" s="278"/>
      <c r="FF5" s="278"/>
      <c r="FG5" s="278"/>
      <c r="FH5" s="278"/>
      <c r="FI5" s="278"/>
      <c r="FJ5" s="278"/>
      <c r="FK5" s="278"/>
      <c r="FL5" s="278"/>
      <c r="FM5" s="278"/>
      <c r="FN5" s="278"/>
      <c r="FO5" s="278"/>
      <c r="FP5" s="278"/>
      <c r="FQ5" s="278"/>
      <c r="FR5" s="278"/>
      <c r="FS5" s="278"/>
      <c r="FT5" s="278"/>
      <c r="FU5" s="278"/>
      <c r="FV5" s="278"/>
      <c r="FW5" s="278"/>
      <c r="FX5" s="278"/>
      <c r="FY5" s="278"/>
      <c r="FZ5" s="278"/>
      <c r="GA5" s="278"/>
      <c r="GB5" s="278"/>
      <c r="GC5" s="278"/>
      <c r="GD5" s="278"/>
      <c r="GE5" s="278"/>
      <c r="GF5" s="278"/>
      <c r="GG5" s="278"/>
      <c r="GH5" s="278"/>
      <c r="GI5" s="278"/>
      <c r="GJ5" s="278"/>
      <c r="GK5" s="278"/>
      <c r="GL5" s="278"/>
      <c r="GM5" s="278"/>
      <c r="GN5" s="278"/>
      <c r="GO5" s="278"/>
      <c r="GP5" s="278"/>
      <c r="GQ5" s="278"/>
      <c r="GR5" s="278"/>
      <c r="GS5" s="278"/>
      <c r="GT5" s="278"/>
      <c r="GU5" s="278"/>
      <c r="GV5" s="278"/>
      <c r="GW5" s="278"/>
      <c r="GX5" s="278"/>
      <c r="GY5" s="278"/>
      <c r="GZ5" s="278"/>
      <c r="HA5" s="278"/>
      <c r="HB5" s="278"/>
      <c r="HC5" s="278"/>
      <c r="HD5" s="278"/>
      <c r="HE5" s="278"/>
      <c r="HF5" s="278"/>
      <c r="HG5" s="278"/>
      <c r="HH5" s="278"/>
      <c r="HI5" s="278"/>
      <c r="HJ5" s="278"/>
      <c r="HK5" s="278"/>
      <c r="HL5" s="278"/>
      <c r="HM5" s="278"/>
      <c r="HN5" s="278"/>
      <c r="HO5" s="278"/>
      <c r="HP5" s="278"/>
      <c r="HQ5" s="278"/>
      <c r="HR5" s="278"/>
      <c r="HS5" s="278"/>
      <c r="HT5" s="278"/>
      <c r="HU5" s="278"/>
      <c r="HV5" s="278"/>
      <c r="HW5" s="278"/>
      <c r="HX5" s="278"/>
      <c r="HY5" s="278"/>
      <c r="HZ5" s="278"/>
      <c r="IA5" s="278"/>
      <c r="IB5" s="278"/>
      <c r="IC5" s="278"/>
      <c r="ID5" s="278"/>
      <c r="IE5" s="278"/>
      <c r="IF5" s="278"/>
      <c r="IG5" s="278"/>
    </row>
    <row r="6" spans="1:241" s="324" customFormat="1" ht="23.45" customHeight="1">
      <c r="A6" s="277"/>
      <c r="B6" s="277"/>
      <c r="C6" s="278"/>
      <c r="D6" s="277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7"/>
      <c r="P6" s="277"/>
      <c r="Q6" s="266"/>
      <c r="R6" s="278" t="s">
        <v>293</v>
      </c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  <c r="AJ6" s="278"/>
      <c r="AK6" s="278"/>
      <c r="AL6" s="278"/>
      <c r="AM6" s="278"/>
      <c r="AN6" s="278"/>
      <c r="AO6" s="278"/>
      <c r="AP6" s="278"/>
      <c r="AQ6" s="278"/>
      <c r="AR6" s="278"/>
      <c r="AS6" s="278"/>
      <c r="AT6" s="278"/>
      <c r="AU6" s="278"/>
      <c r="AV6" s="278"/>
      <c r="AW6" s="278"/>
      <c r="AX6" s="278"/>
      <c r="AY6" s="278"/>
      <c r="AZ6" s="278"/>
      <c r="BA6" s="278"/>
      <c r="BB6" s="278"/>
      <c r="BC6" s="278"/>
      <c r="BD6" s="278"/>
      <c r="BE6" s="278"/>
      <c r="BF6" s="278"/>
      <c r="BG6" s="278"/>
      <c r="BH6" s="278"/>
      <c r="BI6" s="278"/>
      <c r="BJ6" s="278"/>
      <c r="BK6" s="278"/>
      <c r="BL6" s="278"/>
      <c r="BM6" s="278"/>
      <c r="BN6" s="278"/>
      <c r="BO6" s="278"/>
      <c r="BP6" s="278"/>
      <c r="BQ6" s="278"/>
      <c r="BR6" s="278"/>
      <c r="BS6" s="278"/>
      <c r="BT6" s="278"/>
      <c r="BU6" s="278"/>
      <c r="BV6" s="278"/>
      <c r="BW6" s="278"/>
      <c r="BX6" s="278"/>
      <c r="BY6" s="278"/>
      <c r="BZ6" s="278"/>
      <c r="CA6" s="278"/>
      <c r="CB6" s="278"/>
      <c r="CC6" s="278"/>
      <c r="CD6" s="278"/>
      <c r="CE6" s="278"/>
      <c r="CF6" s="278"/>
      <c r="CG6" s="278"/>
      <c r="CH6" s="278"/>
      <c r="CI6" s="278"/>
      <c r="CJ6" s="278"/>
      <c r="CK6" s="278"/>
      <c r="CL6" s="278"/>
      <c r="CM6" s="278"/>
      <c r="CN6" s="278"/>
      <c r="CO6" s="278"/>
      <c r="CP6" s="278"/>
      <c r="CQ6" s="278"/>
      <c r="CR6" s="278"/>
      <c r="CS6" s="278"/>
      <c r="CT6" s="278"/>
      <c r="CU6" s="278"/>
      <c r="CV6" s="278"/>
      <c r="CW6" s="278"/>
      <c r="CX6" s="278"/>
      <c r="CY6" s="278"/>
      <c r="CZ6" s="278"/>
      <c r="DA6" s="278"/>
      <c r="DB6" s="278"/>
      <c r="DC6" s="278"/>
      <c r="DD6" s="278"/>
      <c r="DE6" s="278"/>
      <c r="DF6" s="278"/>
      <c r="DG6" s="278"/>
      <c r="DH6" s="278"/>
      <c r="DI6" s="278"/>
      <c r="DJ6" s="278"/>
      <c r="DK6" s="278"/>
      <c r="DL6" s="278"/>
      <c r="DM6" s="278"/>
      <c r="DN6" s="278"/>
      <c r="DO6" s="278"/>
      <c r="DP6" s="278"/>
      <c r="DQ6" s="278"/>
      <c r="DR6" s="278"/>
      <c r="DS6" s="278"/>
      <c r="DT6" s="278"/>
      <c r="DU6" s="278"/>
      <c r="DV6" s="278"/>
      <c r="DW6" s="278"/>
      <c r="DX6" s="278"/>
      <c r="DY6" s="278"/>
      <c r="DZ6" s="278"/>
      <c r="EA6" s="278"/>
      <c r="EB6" s="278"/>
      <c r="EC6" s="278"/>
      <c r="ED6" s="278"/>
      <c r="EE6" s="278"/>
      <c r="EF6" s="278"/>
      <c r="EG6" s="278"/>
      <c r="EH6" s="278"/>
      <c r="EI6" s="278"/>
      <c r="EJ6" s="278"/>
      <c r="EK6" s="278"/>
      <c r="EL6" s="278"/>
      <c r="EM6" s="278"/>
      <c r="EN6" s="278"/>
      <c r="EO6" s="278"/>
      <c r="EP6" s="278"/>
      <c r="EQ6" s="278"/>
      <c r="ER6" s="278"/>
      <c r="ES6" s="278"/>
      <c r="ET6" s="278"/>
      <c r="EU6" s="278"/>
      <c r="EV6" s="278"/>
      <c r="EW6" s="278"/>
      <c r="EX6" s="278"/>
      <c r="EY6" s="278"/>
      <c r="EZ6" s="278"/>
      <c r="FA6" s="278"/>
      <c r="FB6" s="278"/>
      <c r="FC6" s="278"/>
      <c r="FD6" s="278"/>
      <c r="FE6" s="278"/>
      <c r="FF6" s="278"/>
      <c r="FG6" s="278"/>
      <c r="FH6" s="278"/>
      <c r="FI6" s="278"/>
      <c r="FJ6" s="278"/>
      <c r="FK6" s="278"/>
      <c r="FL6" s="278"/>
      <c r="FM6" s="278"/>
      <c r="FN6" s="278"/>
      <c r="FO6" s="278"/>
      <c r="FP6" s="278"/>
      <c r="FQ6" s="278"/>
      <c r="FR6" s="278"/>
      <c r="FS6" s="278"/>
      <c r="FT6" s="278"/>
      <c r="FU6" s="278"/>
      <c r="FV6" s="278"/>
      <c r="FW6" s="278"/>
      <c r="FX6" s="278"/>
      <c r="FY6" s="278"/>
      <c r="FZ6" s="278"/>
      <c r="GA6" s="278"/>
      <c r="GB6" s="278"/>
      <c r="GC6" s="278"/>
      <c r="GD6" s="278"/>
      <c r="GE6" s="278"/>
      <c r="GF6" s="278"/>
      <c r="GG6" s="278"/>
      <c r="GH6" s="278"/>
      <c r="GI6" s="278"/>
      <c r="GJ6" s="278"/>
      <c r="GK6" s="278"/>
      <c r="GL6" s="278"/>
      <c r="GM6" s="278"/>
      <c r="GN6" s="278"/>
      <c r="GO6" s="278"/>
      <c r="GP6" s="278"/>
      <c r="GQ6" s="278"/>
      <c r="GR6" s="278"/>
      <c r="GS6" s="278"/>
      <c r="GT6" s="278"/>
      <c r="GU6" s="278"/>
      <c r="GV6" s="278"/>
      <c r="GW6" s="278"/>
      <c r="GX6" s="278"/>
      <c r="GY6" s="278"/>
      <c r="GZ6" s="278"/>
      <c r="HA6" s="278"/>
      <c r="HB6" s="278"/>
      <c r="HC6" s="278"/>
      <c r="HD6" s="278"/>
      <c r="HE6" s="278"/>
      <c r="HF6" s="278"/>
      <c r="HG6" s="278"/>
      <c r="HH6" s="278"/>
      <c r="HI6" s="278"/>
      <c r="HJ6" s="278"/>
      <c r="HK6" s="278"/>
      <c r="HL6" s="278"/>
      <c r="HM6" s="278"/>
      <c r="HN6" s="278"/>
      <c r="HO6" s="278"/>
      <c r="HP6" s="278"/>
      <c r="HQ6" s="278"/>
      <c r="HR6" s="278"/>
      <c r="HS6" s="278"/>
      <c r="HT6" s="278"/>
      <c r="HU6" s="278"/>
      <c r="HV6" s="278"/>
      <c r="HW6" s="278"/>
      <c r="HX6" s="278"/>
      <c r="HY6" s="278"/>
      <c r="HZ6" s="278"/>
      <c r="IA6" s="278"/>
      <c r="IB6" s="278"/>
      <c r="IC6" s="278"/>
      <c r="ID6" s="278"/>
      <c r="IE6" s="278"/>
      <c r="IF6" s="278"/>
      <c r="IG6" s="278"/>
    </row>
    <row r="7" spans="1:241" s="324" customFormat="1" ht="23.45" customHeight="1">
      <c r="A7" s="277"/>
      <c r="B7" s="277"/>
      <c r="C7" s="278"/>
      <c r="D7" s="277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7"/>
      <c r="P7" s="277"/>
      <c r="Q7" s="266"/>
      <c r="R7" s="278" t="s">
        <v>147</v>
      </c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8"/>
      <c r="AT7" s="278"/>
      <c r="AU7" s="278"/>
      <c r="AV7" s="278"/>
      <c r="AW7" s="278"/>
      <c r="AX7" s="278"/>
      <c r="AY7" s="278"/>
      <c r="AZ7" s="278"/>
      <c r="BA7" s="278"/>
      <c r="BB7" s="278"/>
      <c r="BC7" s="278"/>
      <c r="BD7" s="278"/>
      <c r="BE7" s="278"/>
      <c r="BF7" s="278"/>
      <c r="BG7" s="278"/>
      <c r="BH7" s="278"/>
      <c r="BI7" s="278"/>
      <c r="BJ7" s="278"/>
      <c r="BK7" s="278"/>
      <c r="BL7" s="278"/>
      <c r="BM7" s="278"/>
      <c r="BN7" s="278"/>
      <c r="BO7" s="278"/>
      <c r="BP7" s="278"/>
      <c r="BQ7" s="278"/>
      <c r="BR7" s="278"/>
      <c r="BS7" s="278"/>
      <c r="BT7" s="278"/>
      <c r="BU7" s="278"/>
      <c r="BV7" s="278"/>
      <c r="BW7" s="278"/>
      <c r="BX7" s="278"/>
      <c r="BY7" s="278"/>
      <c r="BZ7" s="278"/>
      <c r="CA7" s="278"/>
      <c r="CB7" s="278"/>
      <c r="CC7" s="278"/>
      <c r="CD7" s="278"/>
      <c r="CE7" s="278"/>
      <c r="CF7" s="278"/>
      <c r="CG7" s="278"/>
      <c r="CH7" s="278"/>
      <c r="CI7" s="278"/>
      <c r="CJ7" s="278"/>
      <c r="CK7" s="278"/>
      <c r="CL7" s="278"/>
      <c r="CM7" s="278"/>
      <c r="CN7" s="278"/>
      <c r="CO7" s="278"/>
      <c r="CP7" s="278"/>
      <c r="CQ7" s="278"/>
      <c r="CR7" s="278"/>
      <c r="CS7" s="278"/>
      <c r="CT7" s="278"/>
      <c r="CU7" s="278"/>
      <c r="CV7" s="278"/>
      <c r="CW7" s="278"/>
      <c r="CX7" s="278"/>
      <c r="CY7" s="278"/>
      <c r="CZ7" s="278"/>
      <c r="DA7" s="278"/>
      <c r="DB7" s="278"/>
      <c r="DC7" s="278"/>
      <c r="DD7" s="278"/>
      <c r="DE7" s="278"/>
      <c r="DF7" s="278"/>
      <c r="DG7" s="278"/>
      <c r="DH7" s="278"/>
      <c r="DI7" s="278"/>
      <c r="DJ7" s="278"/>
      <c r="DK7" s="278"/>
      <c r="DL7" s="278"/>
      <c r="DM7" s="278"/>
      <c r="DN7" s="278"/>
      <c r="DO7" s="278"/>
      <c r="DP7" s="278"/>
      <c r="DQ7" s="278"/>
      <c r="DR7" s="278"/>
      <c r="DS7" s="278"/>
      <c r="DT7" s="278"/>
      <c r="DU7" s="278"/>
      <c r="DV7" s="278"/>
      <c r="DW7" s="278"/>
      <c r="DX7" s="278"/>
      <c r="DY7" s="278"/>
      <c r="DZ7" s="278"/>
      <c r="EA7" s="278"/>
      <c r="EB7" s="278"/>
      <c r="EC7" s="278"/>
      <c r="ED7" s="278"/>
      <c r="EE7" s="278"/>
      <c r="EF7" s="278"/>
      <c r="EG7" s="278"/>
      <c r="EH7" s="278"/>
      <c r="EI7" s="278"/>
      <c r="EJ7" s="278"/>
      <c r="EK7" s="278"/>
      <c r="EL7" s="278"/>
      <c r="EM7" s="278"/>
      <c r="EN7" s="278"/>
      <c r="EO7" s="278"/>
      <c r="EP7" s="278"/>
      <c r="EQ7" s="278"/>
      <c r="ER7" s="278"/>
      <c r="ES7" s="278"/>
      <c r="ET7" s="278"/>
      <c r="EU7" s="278"/>
      <c r="EV7" s="278"/>
      <c r="EW7" s="278"/>
      <c r="EX7" s="278"/>
      <c r="EY7" s="278"/>
      <c r="EZ7" s="278"/>
      <c r="FA7" s="278"/>
      <c r="FB7" s="278"/>
      <c r="FC7" s="278"/>
      <c r="FD7" s="278"/>
      <c r="FE7" s="278"/>
      <c r="FF7" s="278"/>
      <c r="FG7" s="278"/>
      <c r="FH7" s="278"/>
      <c r="FI7" s="278"/>
      <c r="FJ7" s="278"/>
      <c r="FK7" s="278"/>
      <c r="FL7" s="278"/>
      <c r="FM7" s="278"/>
      <c r="FN7" s="278"/>
      <c r="FO7" s="278"/>
      <c r="FP7" s="278"/>
      <c r="FQ7" s="278"/>
      <c r="FR7" s="278"/>
      <c r="FS7" s="278"/>
      <c r="FT7" s="278"/>
      <c r="FU7" s="278"/>
      <c r="FV7" s="278"/>
      <c r="FW7" s="278"/>
      <c r="FX7" s="278"/>
      <c r="FY7" s="278"/>
      <c r="FZ7" s="278"/>
      <c r="GA7" s="278"/>
      <c r="GB7" s="278"/>
      <c r="GC7" s="278"/>
      <c r="GD7" s="278"/>
      <c r="GE7" s="278"/>
      <c r="GF7" s="278"/>
      <c r="GG7" s="278"/>
      <c r="GH7" s="278"/>
      <c r="GI7" s="278"/>
      <c r="GJ7" s="278"/>
      <c r="GK7" s="278"/>
      <c r="GL7" s="278"/>
      <c r="GM7" s="278"/>
      <c r="GN7" s="278"/>
      <c r="GO7" s="278"/>
      <c r="GP7" s="278"/>
      <c r="GQ7" s="278"/>
      <c r="GR7" s="278"/>
      <c r="GS7" s="278"/>
      <c r="GT7" s="278"/>
      <c r="GU7" s="278"/>
      <c r="GV7" s="278"/>
      <c r="GW7" s="278"/>
      <c r="GX7" s="278"/>
      <c r="GY7" s="278"/>
      <c r="GZ7" s="278"/>
      <c r="HA7" s="278"/>
      <c r="HB7" s="278"/>
      <c r="HC7" s="278"/>
      <c r="HD7" s="278"/>
      <c r="HE7" s="278"/>
      <c r="HF7" s="278"/>
      <c r="HG7" s="278"/>
      <c r="HH7" s="278"/>
      <c r="HI7" s="278"/>
      <c r="HJ7" s="278"/>
      <c r="HK7" s="278"/>
      <c r="HL7" s="278"/>
      <c r="HM7" s="278"/>
      <c r="HN7" s="278"/>
      <c r="HO7" s="278"/>
      <c r="HP7" s="278"/>
      <c r="HQ7" s="278"/>
      <c r="HR7" s="278"/>
      <c r="HS7" s="278"/>
      <c r="HT7" s="278"/>
      <c r="HU7" s="278"/>
      <c r="HV7" s="278"/>
      <c r="HW7" s="278"/>
      <c r="HX7" s="278"/>
      <c r="HY7" s="278"/>
      <c r="HZ7" s="278"/>
      <c r="IA7" s="278"/>
      <c r="IB7" s="278"/>
      <c r="IC7" s="278"/>
      <c r="ID7" s="278"/>
      <c r="IE7" s="278"/>
      <c r="IF7" s="278"/>
      <c r="IG7" s="278"/>
    </row>
    <row r="8" spans="1:241" s="324" customFormat="1" ht="23.45" customHeight="1">
      <c r="A8" s="277"/>
      <c r="B8" s="277"/>
      <c r="C8" s="278"/>
      <c r="D8" s="277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7"/>
      <c r="P8" s="277"/>
      <c r="Q8" s="266"/>
      <c r="R8" s="278" t="s">
        <v>148</v>
      </c>
      <c r="S8" s="278"/>
      <c r="T8" s="278"/>
      <c r="U8" s="278"/>
      <c r="V8" s="278"/>
      <c r="W8" s="278"/>
      <c r="X8" s="278"/>
      <c r="Y8" s="278"/>
      <c r="Z8" s="278"/>
      <c r="AA8" s="278"/>
      <c r="AB8" s="278"/>
      <c r="AC8" s="278"/>
      <c r="AD8" s="278"/>
      <c r="AE8" s="278"/>
      <c r="AF8" s="278"/>
      <c r="AG8" s="278"/>
      <c r="AH8" s="278"/>
      <c r="AI8" s="278"/>
      <c r="AJ8" s="278"/>
      <c r="AK8" s="278"/>
      <c r="AL8" s="278"/>
      <c r="AM8" s="278"/>
      <c r="AN8" s="278"/>
      <c r="AO8" s="278"/>
      <c r="AP8" s="278"/>
      <c r="AQ8" s="278"/>
      <c r="AR8" s="278"/>
      <c r="AS8" s="278"/>
      <c r="AT8" s="278"/>
      <c r="AU8" s="278"/>
      <c r="AV8" s="278"/>
      <c r="AW8" s="278"/>
      <c r="AX8" s="278"/>
      <c r="AY8" s="278"/>
      <c r="AZ8" s="278"/>
      <c r="BA8" s="278"/>
      <c r="BB8" s="278"/>
      <c r="BC8" s="278"/>
      <c r="BD8" s="278"/>
      <c r="BE8" s="278"/>
      <c r="BF8" s="278"/>
      <c r="BG8" s="278"/>
      <c r="BH8" s="278"/>
      <c r="BI8" s="278"/>
      <c r="BJ8" s="278"/>
      <c r="BK8" s="278"/>
      <c r="BL8" s="278"/>
      <c r="BM8" s="278"/>
      <c r="BN8" s="278"/>
      <c r="BO8" s="278"/>
      <c r="BP8" s="278"/>
      <c r="BQ8" s="278"/>
      <c r="BR8" s="278"/>
      <c r="BS8" s="278"/>
      <c r="BT8" s="278"/>
      <c r="BU8" s="278"/>
      <c r="BV8" s="278"/>
      <c r="BW8" s="278"/>
      <c r="BX8" s="278"/>
      <c r="BY8" s="278"/>
      <c r="BZ8" s="278"/>
      <c r="CA8" s="278"/>
      <c r="CB8" s="278"/>
      <c r="CC8" s="278"/>
      <c r="CD8" s="278"/>
      <c r="CE8" s="278"/>
      <c r="CF8" s="278"/>
      <c r="CG8" s="278"/>
      <c r="CH8" s="278"/>
      <c r="CI8" s="278"/>
      <c r="CJ8" s="278"/>
      <c r="CK8" s="278"/>
      <c r="CL8" s="278"/>
      <c r="CM8" s="278"/>
      <c r="CN8" s="278"/>
      <c r="CO8" s="278"/>
      <c r="CP8" s="278"/>
      <c r="CQ8" s="278"/>
      <c r="CR8" s="278"/>
      <c r="CS8" s="278"/>
      <c r="CT8" s="278"/>
      <c r="CU8" s="278"/>
      <c r="CV8" s="278"/>
      <c r="CW8" s="278"/>
      <c r="CX8" s="278"/>
      <c r="CY8" s="278"/>
      <c r="CZ8" s="278"/>
      <c r="DA8" s="278"/>
      <c r="DB8" s="278"/>
      <c r="DC8" s="278"/>
      <c r="DD8" s="278"/>
      <c r="DE8" s="278"/>
      <c r="DF8" s="278"/>
      <c r="DG8" s="278"/>
      <c r="DH8" s="278"/>
      <c r="DI8" s="278"/>
      <c r="DJ8" s="278"/>
      <c r="DK8" s="278"/>
      <c r="DL8" s="278"/>
      <c r="DM8" s="278"/>
      <c r="DN8" s="278"/>
      <c r="DO8" s="278"/>
      <c r="DP8" s="278"/>
      <c r="DQ8" s="278"/>
      <c r="DR8" s="278"/>
      <c r="DS8" s="278"/>
      <c r="DT8" s="278"/>
      <c r="DU8" s="278"/>
      <c r="DV8" s="278"/>
      <c r="DW8" s="278"/>
      <c r="DX8" s="278"/>
      <c r="DY8" s="278"/>
      <c r="DZ8" s="278"/>
      <c r="EA8" s="278"/>
      <c r="EB8" s="278"/>
      <c r="EC8" s="278"/>
      <c r="ED8" s="278"/>
      <c r="EE8" s="278"/>
      <c r="EF8" s="278"/>
      <c r="EG8" s="278"/>
      <c r="EH8" s="278"/>
      <c r="EI8" s="278"/>
      <c r="EJ8" s="278"/>
      <c r="EK8" s="278"/>
      <c r="EL8" s="278"/>
      <c r="EM8" s="278"/>
      <c r="EN8" s="278"/>
      <c r="EO8" s="278"/>
      <c r="EP8" s="278"/>
      <c r="EQ8" s="278"/>
      <c r="ER8" s="278"/>
      <c r="ES8" s="278"/>
      <c r="ET8" s="278"/>
      <c r="EU8" s="278"/>
      <c r="EV8" s="278"/>
      <c r="EW8" s="278"/>
      <c r="EX8" s="278"/>
      <c r="EY8" s="278"/>
      <c r="EZ8" s="278"/>
      <c r="FA8" s="278"/>
      <c r="FB8" s="278"/>
      <c r="FC8" s="278"/>
      <c r="FD8" s="278"/>
      <c r="FE8" s="278"/>
      <c r="FF8" s="278"/>
      <c r="FG8" s="278"/>
      <c r="FH8" s="278"/>
      <c r="FI8" s="278"/>
      <c r="FJ8" s="278"/>
      <c r="FK8" s="278"/>
      <c r="FL8" s="278"/>
      <c r="FM8" s="278"/>
      <c r="FN8" s="278"/>
      <c r="FO8" s="278"/>
      <c r="FP8" s="278"/>
      <c r="FQ8" s="278"/>
      <c r="FR8" s="278"/>
      <c r="FS8" s="278"/>
      <c r="FT8" s="278"/>
      <c r="FU8" s="278"/>
      <c r="FV8" s="278"/>
      <c r="FW8" s="278"/>
      <c r="FX8" s="278"/>
      <c r="FY8" s="278"/>
      <c r="FZ8" s="278"/>
      <c r="GA8" s="278"/>
      <c r="GB8" s="278"/>
      <c r="GC8" s="278"/>
      <c r="GD8" s="278"/>
      <c r="GE8" s="278"/>
      <c r="GF8" s="278"/>
      <c r="GG8" s="278"/>
      <c r="GH8" s="278"/>
      <c r="GI8" s="278"/>
      <c r="GJ8" s="278"/>
      <c r="GK8" s="278"/>
      <c r="GL8" s="278"/>
      <c r="GM8" s="278"/>
      <c r="GN8" s="278"/>
      <c r="GO8" s="278"/>
      <c r="GP8" s="278"/>
      <c r="GQ8" s="278"/>
      <c r="GR8" s="278"/>
      <c r="GS8" s="278"/>
      <c r="GT8" s="278"/>
      <c r="GU8" s="278"/>
      <c r="GV8" s="278"/>
      <c r="GW8" s="278"/>
      <c r="GX8" s="278"/>
      <c r="GY8" s="278"/>
      <c r="GZ8" s="278"/>
      <c r="HA8" s="278"/>
      <c r="HB8" s="278"/>
      <c r="HC8" s="278"/>
      <c r="HD8" s="278"/>
      <c r="HE8" s="278"/>
      <c r="HF8" s="278"/>
      <c r="HG8" s="278"/>
      <c r="HH8" s="278"/>
      <c r="HI8" s="278"/>
      <c r="HJ8" s="278"/>
      <c r="HK8" s="278"/>
      <c r="HL8" s="278"/>
      <c r="HM8" s="278"/>
      <c r="HN8" s="278"/>
      <c r="HO8" s="278"/>
      <c r="HP8" s="278"/>
      <c r="HQ8" s="278"/>
      <c r="HR8" s="278"/>
      <c r="HS8" s="278"/>
      <c r="HT8" s="278"/>
      <c r="HU8" s="278"/>
      <c r="HV8" s="278"/>
      <c r="HW8" s="278"/>
      <c r="HX8" s="278"/>
      <c r="HY8" s="278"/>
      <c r="HZ8" s="278"/>
      <c r="IA8" s="278"/>
      <c r="IB8" s="278"/>
      <c r="IC8" s="278"/>
      <c r="ID8" s="278"/>
      <c r="IE8" s="278"/>
      <c r="IF8" s="278"/>
      <c r="IG8" s="278"/>
    </row>
    <row r="9" spans="1:241" s="324" customFormat="1" ht="23.45" customHeight="1">
      <c r="A9" s="278"/>
      <c r="B9" s="278"/>
      <c r="C9" s="278"/>
      <c r="D9" s="278"/>
      <c r="E9" s="278"/>
      <c r="F9" s="278"/>
      <c r="G9" s="278"/>
      <c r="H9" s="278" t="s">
        <v>121</v>
      </c>
      <c r="I9" s="278"/>
      <c r="J9" s="278"/>
      <c r="K9" s="278"/>
      <c r="L9" s="278"/>
      <c r="M9" s="278"/>
      <c r="N9" s="278"/>
      <c r="O9" s="278"/>
      <c r="P9" s="278"/>
      <c r="Q9" s="278"/>
      <c r="R9" s="278" t="s">
        <v>149</v>
      </c>
      <c r="S9" s="278"/>
      <c r="T9" s="278" t="s">
        <v>123</v>
      </c>
      <c r="U9" s="278"/>
      <c r="V9" s="278"/>
      <c r="W9" s="278"/>
      <c r="X9" s="278"/>
      <c r="Y9" s="278"/>
      <c r="Z9" s="278"/>
      <c r="AA9" s="278"/>
      <c r="AB9" s="278"/>
      <c r="AC9" s="278"/>
      <c r="AD9" s="278"/>
      <c r="AE9" s="278"/>
      <c r="AF9" s="278"/>
      <c r="AG9" s="278"/>
      <c r="AH9" s="278"/>
      <c r="AI9" s="278"/>
      <c r="AJ9" s="278"/>
      <c r="AK9" s="278"/>
      <c r="AL9" s="278"/>
      <c r="AM9" s="278"/>
      <c r="AN9" s="278"/>
      <c r="AO9" s="278"/>
      <c r="AP9" s="278"/>
      <c r="AQ9" s="278"/>
      <c r="AR9" s="278"/>
      <c r="AS9" s="278"/>
      <c r="AT9" s="278"/>
      <c r="AU9" s="278"/>
      <c r="AV9" s="278"/>
      <c r="AW9" s="278"/>
      <c r="AX9" s="278"/>
      <c r="AY9" s="278"/>
      <c r="AZ9" s="278"/>
      <c r="BA9" s="278"/>
      <c r="BB9" s="278"/>
      <c r="BC9" s="278"/>
      <c r="BD9" s="278"/>
      <c r="BE9" s="278"/>
      <c r="BF9" s="278"/>
      <c r="BG9" s="278"/>
      <c r="BH9" s="278"/>
      <c r="BI9" s="278"/>
      <c r="BJ9" s="278"/>
      <c r="BK9" s="278"/>
      <c r="BL9" s="278"/>
      <c r="BM9" s="278"/>
      <c r="BN9" s="278"/>
      <c r="BO9" s="278"/>
      <c r="BP9" s="278"/>
      <c r="BQ9" s="278"/>
      <c r="BR9" s="278"/>
      <c r="BS9" s="278"/>
      <c r="BT9" s="278"/>
      <c r="BU9" s="278"/>
      <c r="BV9" s="278"/>
      <c r="BW9" s="278"/>
      <c r="BX9" s="278"/>
      <c r="BY9" s="278"/>
      <c r="BZ9" s="278"/>
      <c r="CA9" s="278"/>
      <c r="CB9" s="278"/>
      <c r="CC9" s="278"/>
      <c r="CD9" s="278"/>
      <c r="CE9" s="278"/>
      <c r="CF9" s="278"/>
      <c r="CG9" s="278"/>
      <c r="CH9" s="278"/>
      <c r="CI9" s="278"/>
      <c r="CJ9" s="278"/>
      <c r="CK9" s="278"/>
      <c r="CL9" s="278"/>
      <c r="CM9" s="278"/>
      <c r="CN9" s="278"/>
      <c r="CO9" s="278"/>
      <c r="CP9" s="278"/>
      <c r="CQ9" s="278"/>
      <c r="CR9" s="278"/>
      <c r="CS9" s="278"/>
      <c r="CT9" s="278"/>
      <c r="CU9" s="278"/>
      <c r="CV9" s="278"/>
      <c r="CW9" s="278"/>
      <c r="CX9" s="278"/>
      <c r="CY9" s="278"/>
      <c r="CZ9" s="278"/>
      <c r="DA9" s="278"/>
      <c r="DB9" s="278"/>
      <c r="DC9" s="278"/>
      <c r="DD9" s="278"/>
      <c r="DE9" s="278"/>
      <c r="DF9" s="278"/>
      <c r="DG9" s="278"/>
      <c r="DH9" s="278"/>
      <c r="DI9" s="278"/>
      <c r="DJ9" s="278"/>
      <c r="DK9" s="278"/>
      <c r="DL9" s="278"/>
      <c r="DM9" s="278"/>
      <c r="DN9" s="278"/>
      <c r="DO9" s="278"/>
      <c r="DP9" s="278"/>
      <c r="DQ9" s="278"/>
      <c r="DR9" s="278"/>
      <c r="DS9" s="278"/>
      <c r="DT9" s="278"/>
      <c r="DU9" s="278"/>
      <c r="DV9" s="278"/>
      <c r="DW9" s="278"/>
      <c r="DX9" s="278"/>
      <c r="DY9" s="278"/>
      <c r="DZ9" s="278"/>
      <c r="EA9" s="278"/>
      <c r="EB9" s="278"/>
      <c r="EC9" s="278"/>
      <c r="ED9" s="278"/>
      <c r="EE9" s="278"/>
      <c r="EF9" s="278"/>
      <c r="EG9" s="278"/>
      <c r="EH9" s="278"/>
      <c r="EI9" s="278"/>
      <c r="EJ9" s="278"/>
      <c r="EK9" s="278"/>
      <c r="EL9" s="278"/>
      <c r="EM9" s="278"/>
      <c r="EN9" s="278"/>
      <c r="EO9" s="278"/>
      <c r="EP9" s="278"/>
      <c r="EQ9" s="278"/>
      <c r="ER9" s="278"/>
      <c r="ES9" s="278"/>
      <c r="ET9" s="278"/>
      <c r="EU9" s="278"/>
      <c r="EV9" s="278"/>
      <c r="EW9" s="278"/>
      <c r="EX9" s="278"/>
      <c r="EY9" s="278"/>
      <c r="EZ9" s="278"/>
      <c r="FA9" s="278"/>
      <c r="FB9" s="278"/>
      <c r="FC9" s="278"/>
      <c r="FD9" s="278"/>
      <c r="FE9" s="278"/>
      <c r="FF9" s="278"/>
      <c r="FG9" s="278"/>
      <c r="FH9" s="278"/>
      <c r="FI9" s="278"/>
      <c r="FJ9" s="278"/>
      <c r="FK9" s="278"/>
      <c r="FL9" s="278"/>
      <c r="FM9" s="278"/>
      <c r="FN9" s="278"/>
      <c r="FO9" s="278"/>
      <c r="FP9" s="278"/>
      <c r="FQ9" s="278"/>
      <c r="FR9" s="278"/>
      <c r="FS9" s="278"/>
      <c r="FT9" s="278"/>
      <c r="FU9" s="278"/>
      <c r="FV9" s="278"/>
      <c r="FW9" s="278"/>
      <c r="FX9" s="278"/>
      <c r="FY9" s="278"/>
      <c r="FZ9" s="278"/>
      <c r="GA9" s="278"/>
      <c r="GB9" s="278"/>
      <c r="GC9" s="278"/>
      <c r="GD9" s="278"/>
      <c r="GE9" s="278"/>
      <c r="GF9" s="278"/>
      <c r="GG9" s="278"/>
      <c r="GH9" s="278"/>
      <c r="GI9" s="278"/>
      <c r="GJ9" s="278"/>
      <c r="GK9" s="278"/>
      <c r="GL9" s="278"/>
      <c r="GM9" s="278"/>
      <c r="GN9" s="278"/>
      <c r="GO9" s="278"/>
      <c r="GP9" s="278"/>
      <c r="GQ9" s="278"/>
      <c r="GR9" s="278"/>
      <c r="GS9" s="278"/>
      <c r="GT9" s="278"/>
      <c r="GU9" s="278"/>
      <c r="GV9" s="278"/>
      <c r="GW9" s="278"/>
      <c r="GX9" s="278"/>
      <c r="GY9" s="278"/>
      <c r="GZ9" s="278"/>
      <c r="HA9" s="278"/>
      <c r="HB9" s="278"/>
      <c r="HC9" s="278"/>
      <c r="HD9" s="278"/>
      <c r="HE9" s="278"/>
      <c r="HF9" s="278"/>
      <c r="HG9" s="278"/>
      <c r="HH9" s="278"/>
      <c r="HI9" s="278"/>
      <c r="HJ9" s="278"/>
      <c r="HK9" s="278"/>
      <c r="HL9" s="278"/>
      <c r="HM9" s="278"/>
      <c r="HN9" s="278"/>
      <c r="HO9" s="278"/>
      <c r="HP9" s="278"/>
      <c r="HQ9" s="278"/>
      <c r="HR9" s="278"/>
      <c r="HS9" s="278"/>
      <c r="HT9" s="278"/>
      <c r="HU9" s="278"/>
      <c r="HV9" s="278"/>
      <c r="HW9" s="278"/>
      <c r="HX9" s="278"/>
      <c r="HY9" s="278"/>
      <c r="HZ9" s="278"/>
      <c r="IA9" s="278"/>
      <c r="IB9" s="278"/>
      <c r="IC9" s="278"/>
      <c r="ID9" s="278"/>
      <c r="IE9" s="278"/>
      <c r="IF9" s="278"/>
      <c r="IG9" s="278"/>
    </row>
    <row r="10" spans="1:241" s="324" customFormat="1" ht="23.45" customHeight="1">
      <c r="A10" s="278"/>
      <c r="B10" s="278"/>
      <c r="C10" s="278"/>
      <c r="D10" s="278" t="s">
        <v>150</v>
      </c>
      <c r="E10" s="278"/>
      <c r="F10" s="278" t="s">
        <v>155</v>
      </c>
      <c r="G10" s="278"/>
      <c r="H10" s="278" t="s">
        <v>126</v>
      </c>
      <c r="I10" s="278"/>
      <c r="J10" s="278" t="s">
        <v>127</v>
      </c>
      <c r="K10" s="278"/>
      <c r="L10" s="278" t="s">
        <v>128</v>
      </c>
      <c r="M10" s="278"/>
      <c r="N10" s="278"/>
      <c r="O10" s="278"/>
      <c r="P10" s="278"/>
      <c r="Q10" s="278"/>
      <c r="R10" s="278" t="s">
        <v>129</v>
      </c>
      <c r="S10" s="278"/>
      <c r="T10" s="278" t="s">
        <v>130</v>
      </c>
      <c r="U10" s="278"/>
      <c r="V10" s="278" t="s">
        <v>131</v>
      </c>
      <c r="W10" s="278"/>
      <c r="X10" s="278"/>
      <c r="Y10" s="278"/>
      <c r="Z10" s="278"/>
      <c r="AA10" s="278"/>
      <c r="AB10" s="278"/>
      <c r="AC10" s="278"/>
      <c r="AD10" s="278"/>
      <c r="AE10" s="278"/>
      <c r="AF10" s="278"/>
      <c r="AG10" s="278"/>
      <c r="AH10" s="278"/>
      <c r="AI10" s="278"/>
      <c r="AJ10" s="278"/>
      <c r="AK10" s="278"/>
      <c r="AL10" s="278"/>
      <c r="AM10" s="278"/>
      <c r="AN10" s="278"/>
      <c r="AO10" s="278"/>
      <c r="AP10" s="278"/>
      <c r="AQ10" s="278"/>
      <c r="AR10" s="278"/>
      <c r="AS10" s="278"/>
      <c r="AT10" s="278"/>
      <c r="AU10" s="278"/>
      <c r="AV10" s="278"/>
      <c r="AW10" s="278"/>
      <c r="AX10" s="278"/>
      <c r="AY10" s="278"/>
      <c r="AZ10" s="278"/>
      <c r="BA10" s="278"/>
      <c r="BB10" s="278"/>
      <c r="BC10" s="278"/>
      <c r="BD10" s="278"/>
      <c r="BE10" s="278"/>
      <c r="BF10" s="278"/>
      <c r="BG10" s="278"/>
      <c r="BH10" s="278"/>
      <c r="BI10" s="278"/>
      <c r="BJ10" s="278"/>
      <c r="BK10" s="278"/>
      <c r="BL10" s="278"/>
      <c r="BM10" s="278"/>
      <c r="BN10" s="278"/>
      <c r="BO10" s="278"/>
      <c r="BP10" s="278"/>
      <c r="BQ10" s="278"/>
      <c r="BR10" s="278"/>
      <c r="BS10" s="278"/>
      <c r="BT10" s="278"/>
      <c r="BU10" s="278"/>
      <c r="BV10" s="278"/>
      <c r="BW10" s="278"/>
      <c r="BX10" s="278"/>
      <c r="BY10" s="278"/>
      <c r="BZ10" s="278"/>
      <c r="CA10" s="278"/>
      <c r="CB10" s="278"/>
      <c r="CC10" s="278"/>
      <c r="CD10" s="278"/>
      <c r="CE10" s="278"/>
      <c r="CF10" s="278"/>
      <c r="CG10" s="278"/>
      <c r="CH10" s="278"/>
      <c r="CI10" s="278"/>
      <c r="CJ10" s="278"/>
      <c r="CK10" s="278"/>
      <c r="CL10" s="278"/>
      <c r="CM10" s="278"/>
      <c r="CN10" s="278"/>
      <c r="CO10" s="278"/>
      <c r="CP10" s="278"/>
      <c r="CQ10" s="278"/>
      <c r="CR10" s="278"/>
      <c r="CS10" s="278"/>
      <c r="CT10" s="278"/>
      <c r="CU10" s="278"/>
      <c r="CV10" s="278"/>
      <c r="CW10" s="278"/>
      <c r="CX10" s="278"/>
      <c r="CY10" s="278"/>
      <c r="CZ10" s="278"/>
      <c r="DA10" s="278"/>
      <c r="DB10" s="278"/>
      <c r="DC10" s="278"/>
      <c r="DD10" s="278"/>
      <c r="DE10" s="278"/>
      <c r="DF10" s="278"/>
      <c r="DG10" s="278"/>
      <c r="DH10" s="278"/>
      <c r="DI10" s="278"/>
      <c r="DJ10" s="278"/>
      <c r="DK10" s="278"/>
      <c r="DL10" s="278"/>
      <c r="DM10" s="278"/>
      <c r="DN10" s="278"/>
      <c r="DO10" s="278"/>
      <c r="DP10" s="278"/>
      <c r="DQ10" s="278"/>
      <c r="DR10" s="278"/>
      <c r="DS10" s="278"/>
      <c r="DT10" s="278"/>
      <c r="DU10" s="278"/>
      <c r="DV10" s="278"/>
      <c r="DW10" s="278"/>
      <c r="DX10" s="278"/>
      <c r="DY10" s="278"/>
      <c r="DZ10" s="278"/>
      <c r="EA10" s="278"/>
      <c r="EB10" s="278"/>
      <c r="EC10" s="278"/>
      <c r="ED10" s="278"/>
      <c r="EE10" s="278"/>
      <c r="EF10" s="278"/>
      <c r="EG10" s="278"/>
      <c r="EH10" s="278"/>
      <c r="EI10" s="278"/>
      <c r="EJ10" s="278"/>
      <c r="EK10" s="278"/>
      <c r="EL10" s="278"/>
      <c r="EM10" s="278"/>
      <c r="EN10" s="278"/>
      <c r="EO10" s="278"/>
      <c r="EP10" s="278"/>
      <c r="EQ10" s="278"/>
      <c r="ER10" s="278"/>
      <c r="ES10" s="278"/>
      <c r="ET10" s="278"/>
      <c r="EU10" s="278"/>
      <c r="EV10" s="278"/>
      <c r="EW10" s="278"/>
      <c r="EX10" s="278"/>
      <c r="EY10" s="278"/>
      <c r="EZ10" s="278"/>
      <c r="FA10" s="278"/>
      <c r="FB10" s="278"/>
      <c r="FC10" s="278"/>
      <c r="FD10" s="278"/>
      <c r="FE10" s="278"/>
      <c r="FF10" s="278"/>
      <c r="FG10" s="278"/>
      <c r="FH10" s="278"/>
      <c r="FI10" s="278"/>
      <c r="FJ10" s="278"/>
      <c r="FK10" s="278"/>
      <c r="FL10" s="278"/>
      <c r="FM10" s="278"/>
      <c r="FN10" s="278"/>
      <c r="FO10" s="278"/>
      <c r="FP10" s="278"/>
      <c r="FQ10" s="278"/>
      <c r="FR10" s="278"/>
      <c r="FS10" s="278"/>
      <c r="FT10" s="278"/>
      <c r="FU10" s="278"/>
      <c r="FV10" s="278"/>
      <c r="FW10" s="278"/>
      <c r="FX10" s="278"/>
      <c r="FY10" s="278"/>
      <c r="FZ10" s="278"/>
      <c r="GA10" s="278"/>
      <c r="GB10" s="278"/>
      <c r="GC10" s="278"/>
      <c r="GD10" s="278"/>
      <c r="GE10" s="278"/>
      <c r="GF10" s="278"/>
      <c r="GG10" s="278"/>
      <c r="GH10" s="278"/>
      <c r="GI10" s="278"/>
      <c r="GJ10" s="278"/>
      <c r="GK10" s="278"/>
      <c r="GL10" s="278"/>
      <c r="GM10" s="278"/>
      <c r="GN10" s="278"/>
      <c r="GO10" s="278"/>
      <c r="GP10" s="278"/>
      <c r="GQ10" s="278"/>
      <c r="GR10" s="278"/>
      <c r="GS10" s="278"/>
      <c r="GT10" s="278"/>
      <c r="GU10" s="278"/>
      <c r="GV10" s="278"/>
      <c r="GW10" s="278"/>
      <c r="GX10" s="278"/>
      <c r="GY10" s="278"/>
      <c r="GZ10" s="278"/>
      <c r="HA10" s="278"/>
      <c r="HB10" s="278"/>
      <c r="HC10" s="278"/>
      <c r="HD10" s="278"/>
      <c r="HE10" s="278"/>
      <c r="HF10" s="278"/>
      <c r="HG10" s="278"/>
      <c r="HH10" s="278"/>
      <c r="HI10" s="278"/>
      <c r="HJ10" s="278"/>
      <c r="HK10" s="278"/>
      <c r="HL10" s="278"/>
      <c r="HM10" s="278"/>
      <c r="HN10" s="278"/>
      <c r="HO10" s="278"/>
      <c r="HP10" s="278"/>
      <c r="HQ10" s="278"/>
      <c r="HR10" s="278"/>
      <c r="HS10" s="278"/>
      <c r="HT10" s="278"/>
      <c r="HU10" s="278"/>
      <c r="HV10" s="278"/>
      <c r="HW10" s="278"/>
      <c r="HX10" s="278"/>
      <c r="HY10" s="278"/>
      <c r="HZ10" s="278"/>
      <c r="IA10" s="278"/>
      <c r="IB10" s="278"/>
      <c r="IC10" s="278"/>
      <c r="ID10" s="278"/>
      <c r="IE10" s="278"/>
      <c r="IF10" s="278"/>
      <c r="IG10" s="278"/>
    </row>
    <row r="11" spans="1:241" s="324" customFormat="1" ht="23.45" customHeight="1">
      <c r="A11" s="278"/>
      <c r="B11" s="307" t="s">
        <v>5</v>
      </c>
      <c r="C11" s="278"/>
      <c r="D11" s="278" t="s">
        <v>133</v>
      </c>
      <c r="E11" s="278"/>
      <c r="F11" s="278" t="s">
        <v>156</v>
      </c>
      <c r="G11" s="278"/>
      <c r="H11" s="278" t="s">
        <v>135</v>
      </c>
      <c r="I11" s="278"/>
      <c r="J11" s="278" t="s">
        <v>136</v>
      </c>
      <c r="K11" s="278"/>
      <c r="L11" s="278" t="s">
        <v>106</v>
      </c>
      <c r="M11" s="278"/>
      <c r="N11" s="278" t="s">
        <v>137</v>
      </c>
      <c r="O11" s="278"/>
      <c r="P11" s="278" t="s">
        <v>106</v>
      </c>
      <c r="Q11" s="278"/>
      <c r="R11" s="278" t="s">
        <v>138</v>
      </c>
      <c r="S11" s="278"/>
      <c r="T11" s="278" t="s">
        <v>139</v>
      </c>
      <c r="U11" s="278"/>
      <c r="V11" s="278" t="s">
        <v>142</v>
      </c>
      <c r="W11" s="278"/>
      <c r="X11" s="278"/>
      <c r="Y11" s="278"/>
      <c r="Z11" s="278"/>
      <c r="AA11" s="278"/>
      <c r="AB11" s="278"/>
      <c r="AC11" s="278"/>
      <c r="AD11" s="278"/>
      <c r="AE11" s="278"/>
      <c r="AF11" s="278"/>
      <c r="AG11" s="278"/>
      <c r="AH11" s="278"/>
      <c r="AI11" s="278"/>
      <c r="AJ11" s="278"/>
      <c r="AK11" s="278"/>
      <c r="AL11" s="278"/>
      <c r="AM11" s="278"/>
      <c r="AN11" s="278"/>
      <c r="AO11" s="278"/>
      <c r="AP11" s="278"/>
      <c r="AQ11" s="278"/>
      <c r="AR11" s="278"/>
      <c r="AS11" s="278"/>
      <c r="AT11" s="278"/>
      <c r="AU11" s="278"/>
      <c r="AV11" s="278"/>
      <c r="AW11" s="278"/>
      <c r="AX11" s="278"/>
      <c r="AY11" s="278"/>
      <c r="AZ11" s="278"/>
      <c r="BA11" s="278"/>
      <c r="BB11" s="278"/>
      <c r="BC11" s="278"/>
      <c r="BD11" s="278"/>
      <c r="BE11" s="278"/>
      <c r="BF11" s="278"/>
      <c r="BG11" s="278"/>
      <c r="BH11" s="278"/>
      <c r="BI11" s="278"/>
      <c r="BJ11" s="278"/>
      <c r="BK11" s="278"/>
      <c r="BL11" s="278"/>
      <c r="BM11" s="278"/>
      <c r="BN11" s="278"/>
      <c r="BO11" s="278"/>
      <c r="BP11" s="278"/>
      <c r="BQ11" s="278"/>
      <c r="BR11" s="278"/>
      <c r="BS11" s="278"/>
      <c r="BT11" s="278"/>
      <c r="BU11" s="278"/>
      <c r="BV11" s="278"/>
      <c r="BW11" s="278"/>
      <c r="BX11" s="278"/>
      <c r="BY11" s="278"/>
      <c r="BZ11" s="278"/>
      <c r="CA11" s="278"/>
      <c r="CB11" s="278"/>
      <c r="CC11" s="278"/>
      <c r="CD11" s="278"/>
      <c r="CE11" s="278"/>
      <c r="CF11" s="278"/>
      <c r="CG11" s="278"/>
      <c r="CH11" s="278"/>
      <c r="CI11" s="278"/>
      <c r="CJ11" s="278"/>
      <c r="CK11" s="278"/>
      <c r="CL11" s="278"/>
      <c r="CM11" s="278"/>
      <c r="CN11" s="278"/>
      <c r="CO11" s="278"/>
      <c r="CP11" s="278"/>
      <c r="CQ11" s="278"/>
      <c r="CR11" s="278"/>
      <c r="CS11" s="278"/>
      <c r="CT11" s="278"/>
      <c r="CU11" s="278"/>
      <c r="CV11" s="278"/>
      <c r="CW11" s="278"/>
      <c r="CX11" s="278"/>
      <c r="CY11" s="278"/>
      <c r="CZ11" s="278"/>
      <c r="DA11" s="278"/>
      <c r="DB11" s="278"/>
      <c r="DC11" s="278"/>
      <c r="DD11" s="278"/>
      <c r="DE11" s="278"/>
      <c r="DF11" s="278"/>
      <c r="DG11" s="278"/>
      <c r="DH11" s="278"/>
      <c r="DI11" s="278"/>
      <c r="DJ11" s="278"/>
      <c r="DK11" s="278"/>
      <c r="DL11" s="278"/>
      <c r="DM11" s="278"/>
      <c r="DN11" s="278"/>
      <c r="DO11" s="278"/>
      <c r="DP11" s="278"/>
      <c r="DQ11" s="278"/>
      <c r="DR11" s="278"/>
      <c r="DS11" s="278"/>
      <c r="DT11" s="278"/>
      <c r="DU11" s="278"/>
      <c r="DV11" s="278"/>
      <c r="DW11" s="278"/>
      <c r="DX11" s="278"/>
      <c r="DY11" s="278"/>
      <c r="DZ11" s="278"/>
      <c r="EA11" s="278"/>
      <c r="EB11" s="278"/>
      <c r="EC11" s="278"/>
      <c r="ED11" s="278"/>
      <c r="EE11" s="278"/>
      <c r="EF11" s="278"/>
      <c r="EG11" s="278"/>
      <c r="EH11" s="278"/>
      <c r="EI11" s="278"/>
      <c r="EJ11" s="278"/>
      <c r="EK11" s="278"/>
      <c r="EL11" s="278"/>
      <c r="EM11" s="278"/>
      <c r="EN11" s="278"/>
      <c r="EO11" s="278"/>
      <c r="EP11" s="278"/>
      <c r="EQ11" s="278"/>
      <c r="ER11" s="278"/>
      <c r="ES11" s="278"/>
      <c r="ET11" s="278"/>
      <c r="EU11" s="278"/>
      <c r="EV11" s="278"/>
      <c r="EW11" s="278"/>
      <c r="EX11" s="278"/>
      <c r="EY11" s="278"/>
      <c r="EZ11" s="278"/>
      <c r="FA11" s="278"/>
      <c r="FB11" s="278"/>
      <c r="FC11" s="278"/>
      <c r="FD11" s="278"/>
      <c r="FE11" s="278"/>
      <c r="FF11" s="278"/>
      <c r="FG11" s="278"/>
      <c r="FH11" s="278"/>
      <c r="FI11" s="278"/>
      <c r="FJ11" s="278"/>
      <c r="FK11" s="278"/>
      <c r="FL11" s="278"/>
      <c r="FM11" s="278"/>
      <c r="FN11" s="278"/>
      <c r="FO11" s="278"/>
      <c r="FP11" s="278"/>
      <c r="FQ11" s="278"/>
      <c r="FR11" s="278"/>
      <c r="FS11" s="278"/>
      <c r="FT11" s="278"/>
      <c r="FU11" s="278"/>
      <c r="FV11" s="278"/>
      <c r="FW11" s="278"/>
      <c r="FX11" s="278"/>
      <c r="FY11" s="278"/>
      <c r="FZ11" s="278"/>
      <c r="GA11" s="278"/>
      <c r="GB11" s="278"/>
      <c r="GC11" s="278"/>
      <c r="GD11" s="278"/>
      <c r="GE11" s="278"/>
      <c r="GF11" s="278"/>
      <c r="GG11" s="278"/>
      <c r="GH11" s="278"/>
      <c r="GI11" s="278"/>
      <c r="GJ11" s="278"/>
      <c r="GK11" s="278"/>
      <c r="GL11" s="278"/>
      <c r="GM11" s="278"/>
      <c r="GN11" s="278"/>
      <c r="GO11" s="278"/>
      <c r="GP11" s="278"/>
      <c r="GQ11" s="278"/>
      <c r="GR11" s="278"/>
      <c r="GS11" s="278"/>
      <c r="GT11" s="278"/>
      <c r="GU11" s="278"/>
      <c r="GV11" s="278"/>
      <c r="GW11" s="278"/>
      <c r="GX11" s="278"/>
      <c r="GY11" s="278"/>
      <c r="GZ11" s="278"/>
      <c r="HA11" s="278"/>
      <c r="HB11" s="278"/>
      <c r="HC11" s="278"/>
      <c r="HD11" s="278"/>
      <c r="HE11" s="278"/>
      <c r="HF11" s="278"/>
      <c r="HG11" s="278"/>
      <c r="HH11" s="278"/>
      <c r="HI11" s="278"/>
      <c r="HJ11" s="278"/>
      <c r="HK11" s="278"/>
      <c r="HL11" s="278"/>
      <c r="HM11" s="278"/>
      <c r="HN11" s="278"/>
      <c r="HO11" s="278"/>
      <c r="HP11" s="278"/>
      <c r="HQ11" s="278"/>
      <c r="HR11" s="278"/>
      <c r="HS11" s="278"/>
      <c r="HT11" s="278"/>
      <c r="HU11" s="278"/>
      <c r="HV11" s="278"/>
      <c r="HW11" s="278"/>
      <c r="HX11" s="278"/>
      <c r="HY11" s="278"/>
      <c r="HZ11" s="278"/>
      <c r="IA11" s="278"/>
      <c r="IB11" s="278"/>
      <c r="IC11" s="278"/>
      <c r="ID11" s="278"/>
      <c r="IE11" s="278"/>
      <c r="IF11" s="278"/>
      <c r="IG11" s="278"/>
    </row>
    <row r="12" spans="1:241" s="324" customFormat="1" ht="23.45" customHeight="1">
      <c r="A12" s="278"/>
      <c r="B12" s="278"/>
      <c r="C12" s="278"/>
      <c r="D12" s="416" t="s">
        <v>6</v>
      </c>
      <c r="E12" s="416"/>
      <c r="F12" s="416"/>
      <c r="G12" s="416"/>
      <c r="H12" s="416"/>
      <c r="I12" s="416"/>
      <c r="J12" s="416"/>
      <c r="K12" s="416"/>
      <c r="L12" s="416"/>
      <c r="M12" s="416"/>
      <c r="N12" s="416"/>
      <c r="O12" s="416"/>
      <c r="P12" s="416"/>
      <c r="Q12" s="416"/>
      <c r="R12" s="416"/>
      <c r="S12" s="416"/>
      <c r="T12" s="416"/>
      <c r="U12" s="416"/>
      <c r="V12" s="416"/>
      <c r="W12" s="278"/>
      <c r="X12" s="278"/>
      <c r="Y12" s="278"/>
      <c r="Z12" s="278"/>
      <c r="AA12" s="278"/>
      <c r="AB12" s="278"/>
      <c r="AC12" s="278"/>
      <c r="AD12" s="278"/>
      <c r="AE12" s="278"/>
      <c r="AF12" s="278"/>
      <c r="AG12" s="278"/>
      <c r="AH12" s="278"/>
      <c r="AI12" s="278"/>
      <c r="AJ12" s="278"/>
      <c r="AK12" s="278"/>
      <c r="AL12" s="278"/>
      <c r="AM12" s="278"/>
      <c r="AN12" s="278"/>
      <c r="AO12" s="278"/>
      <c r="AP12" s="278"/>
      <c r="AQ12" s="278"/>
      <c r="AR12" s="278"/>
      <c r="AS12" s="278"/>
      <c r="AT12" s="278"/>
      <c r="AU12" s="278"/>
      <c r="AV12" s="278"/>
      <c r="AW12" s="278"/>
      <c r="AX12" s="278"/>
      <c r="AY12" s="278"/>
      <c r="AZ12" s="278"/>
      <c r="BA12" s="278"/>
      <c r="BB12" s="278"/>
      <c r="BC12" s="278"/>
      <c r="BD12" s="278"/>
      <c r="BE12" s="278"/>
      <c r="BF12" s="278"/>
      <c r="BG12" s="278"/>
      <c r="BH12" s="278"/>
      <c r="BI12" s="278"/>
      <c r="BJ12" s="278"/>
      <c r="BK12" s="278"/>
      <c r="BL12" s="278"/>
      <c r="BM12" s="278"/>
      <c r="BN12" s="278"/>
      <c r="BO12" s="278"/>
      <c r="BP12" s="278"/>
      <c r="BQ12" s="278"/>
      <c r="BR12" s="278"/>
      <c r="BS12" s="278"/>
      <c r="BT12" s="278"/>
      <c r="BU12" s="278"/>
      <c r="BV12" s="278"/>
      <c r="BW12" s="278"/>
      <c r="BX12" s="278"/>
      <c r="BY12" s="278"/>
      <c r="BZ12" s="278"/>
      <c r="CA12" s="278"/>
      <c r="CB12" s="278"/>
      <c r="CC12" s="278"/>
      <c r="CD12" s="278"/>
      <c r="CE12" s="278"/>
      <c r="CF12" s="278"/>
      <c r="CG12" s="278"/>
      <c r="CH12" s="278"/>
      <c r="CI12" s="278"/>
      <c r="CJ12" s="278"/>
      <c r="CK12" s="278"/>
      <c r="CL12" s="278"/>
      <c r="CM12" s="278"/>
      <c r="CN12" s="278"/>
      <c r="CO12" s="278"/>
      <c r="CP12" s="278"/>
      <c r="CQ12" s="278"/>
      <c r="CR12" s="278"/>
      <c r="CS12" s="278"/>
      <c r="CT12" s="278"/>
      <c r="CU12" s="278"/>
      <c r="CV12" s="278"/>
      <c r="CW12" s="278"/>
      <c r="CX12" s="278"/>
      <c r="CY12" s="278"/>
      <c r="CZ12" s="278"/>
      <c r="DA12" s="278"/>
      <c r="DB12" s="278"/>
      <c r="DC12" s="278"/>
      <c r="DD12" s="278"/>
      <c r="DE12" s="278"/>
      <c r="DF12" s="278"/>
      <c r="DG12" s="278"/>
      <c r="DH12" s="278"/>
      <c r="DI12" s="278"/>
      <c r="DJ12" s="278"/>
      <c r="DK12" s="278"/>
      <c r="DL12" s="278"/>
      <c r="DM12" s="278"/>
      <c r="DN12" s="278"/>
      <c r="DO12" s="278"/>
      <c r="DP12" s="278"/>
      <c r="DQ12" s="278"/>
      <c r="DR12" s="278"/>
      <c r="DS12" s="278"/>
      <c r="DT12" s="278"/>
      <c r="DU12" s="278"/>
      <c r="DV12" s="278"/>
      <c r="DW12" s="278"/>
      <c r="DX12" s="278"/>
      <c r="DY12" s="278"/>
      <c r="DZ12" s="278"/>
      <c r="EA12" s="278"/>
      <c r="EB12" s="278"/>
      <c r="EC12" s="278"/>
      <c r="ED12" s="278"/>
      <c r="EE12" s="278"/>
      <c r="EF12" s="278"/>
      <c r="EG12" s="278"/>
      <c r="EH12" s="278"/>
      <c r="EI12" s="278"/>
      <c r="EJ12" s="278"/>
      <c r="EK12" s="278"/>
      <c r="EL12" s="278"/>
      <c r="EM12" s="278"/>
      <c r="EN12" s="278"/>
      <c r="EO12" s="278"/>
      <c r="EP12" s="278"/>
      <c r="EQ12" s="278"/>
      <c r="ER12" s="278"/>
      <c r="ES12" s="278"/>
      <c r="ET12" s="278"/>
      <c r="EU12" s="278"/>
      <c r="EV12" s="278"/>
      <c r="EW12" s="278"/>
      <c r="EX12" s="278"/>
      <c r="EY12" s="278"/>
      <c r="EZ12" s="278"/>
      <c r="FA12" s="278"/>
      <c r="FB12" s="278"/>
      <c r="FC12" s="278"/>
      <c r="FD12" s="278"/>
      <c r="FE12" s="278"/>
      <c r="FF12" s="278"/>
      <c r="FG12" s="278"/>
      <c r="FH12" s="278"/>
      <c r="FI12" s="278"/>
      <c r="FJ12" s="278"/>
      <c r="FK12" s="278"/>
      <c r="FL12" s="278"/>
      <c r="FM12" s="278"/>
      <c r="FN12" s="278"/>
      <c r="FO12" s="278"/>
      <c r="FP12" s="278"/>
      <c r="FQ12" s="278"/>
      <c r="FR12" s="278"/>
      <c r="FS12" s="278"/>
      <c r="FT12" s="278"/>
      <c r="FU12" s="278"/>
      <c r="FV12" s="278"/>
      <c r="FW12" s="278"/>
      <c r="FX12" s="278"/>
      <c r="FY12" s="278"/>
      <c r="FZ12" s="278"/>
      <c r="GA12" s="278"/>
      <c r="GB12" s="278"/>
      <c r="GC12" s="278"/>
      <c r="GD12" s="278"/>
      <c r="GE12" s="278"/>
      <c r="GF12" s="278"/>
      <c r="GG12" s="278"/>
      <c r="GH12" s="278"/>
      <c r="GI12" s="278"/>
      <c r="GJ12" s="278"/>
      <c r="GK12" s="278"/>
      <c r="GL12" s="278"/>
      <c r="GM12" s="278"/>
      <c r="GN12" s="278"/>
      <c r="GO12" s="278"/>
      <c r="GP12" s="278"/>
      <c r="GQ12" s="278"/>
      <c r="GR12" s="278"/>
      <c r="GS12" s="278"/>
      <c r="GT12" s="278"/>
      <c r="GU12" s="278"/>
      <c r="GV12" s="278"/>
      <c r="GW12" s="278"/>
      <c r="GX12" s="278"/>
      <c r="GY12" s="278"/>
      <c r="GZ12" s="278"/>
      <c r="HA12" s="278"/>
      <c r="HB12" s="278"/>
      <c r="HC12" s="278"/>
      <c r="HD12" s="278"/>
      <c r="HE12" s="278"/>
      <c r="HF12" s="278"/>
      <c r="HG12" s="278"/>
      <c r="HH12" s="278"/>
      <c r="HI12" s="278"/>
      <c r="HJ12" s="278"/>
      <c r="HK12" s="278"/>
      <c r="HL12" s="278"/>
      <c r="HM12" s="278"/>
      <c r="HN12" s="278"/>
      <c r="HO12" s="278"/>
      <c r="HP12" s="278"/>
      <c r="HQ12" s="278"/>
      <c r="HR12" s="278"/>
      <c r="HS12" s="278"/>
      <c r="HT12" s="278"/>
      <c r="HU12" s="278"/>
      <c r="HV12" s="278"/>
      <c r="HW12" s="278"/>
      <c r="HX12" s="278"/>
      <c r="HY12" s="278"/>
      <c r="HZ12" s="278"/>
      <c r="IA12" s="278"/>
      <c r="IB12" s="278"/>
      <c r="IC12" s="278"/>
      <c r="ID12" s="278"/>
      <c r="IE12" s="278"/>
      <c r="IF12" s="278"/>
      <c r="IG12" s="278"/>
    </row>
    <row r="13" spans="1:241" s="324" customFormat="1" ht="23.45" customHeight="1">
      <c r="A13" s="299" t="s">
        <v>314</v>
      </c>
      <c r="B13" s="347"/>
      <c r="C13" s="266"/>
      <c r="D13" s="347"/>
      <c r="E13" s="266"/>
      <c r="F13" s="347"/>
      <c r="G13" s="266"/>
      <c r="H13" s="347"/>
      <c r="I13" s="266"/>
      <c r="J13" s="347"/>
      <c r="K13" s="347"/>
      <c r="L13" s="347"/>
      <c r="M13" s="266"/>
      <c r="N13" s="235"/>
      <c r="O13" s="347"/>
      <c r="P13" s="347"/>
      <c r="Q13" s="213"/>
      <c r="R13" s="235"/>
      <c r="S13" s="235"/>
      <c r="T13" s="235"/>
      <c r="U13" s="213"/>
      <c r="V13" s="209"/>
      <c r="W13" s="278"/>
      <c r="X13" s="278"/>
      <c r="Y13" s="278"/>
      <c r="Z13" s="278"/>
      <c r="AA13" s="278"/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278"/>
      <c r="AP13" s="278"/>
      <c r="AQ13" s="278"/>
      <c r="AR13" s="278"/>
      <c r="AS13" s="278"/>
      <c r="AT13" s="278"/>
      <c r="AU13" s="278"/>
      <c r="AV13" s="278"/>
      <c r="AW13" s="278"/>
      <c r="AX13" s="278"/>
      <c r="AY13" s="278"/>
      <c r="AZ13" s="278"/>
      <c r="BA13" s="278"/>
      <c r="BB13" s="278"/>
      <c r="BC13" s="278"/>
      <c r="BD13" s="278"/>
      <c r="BE13" s="278"/>
      <c r="BF13" s="278"/>
      <c r="BG13" s="278"/>
      <c r="BH13" s="278"/>
      <c r="BI13" s="278"/>
      <c r="BJ13" s="278"/>
      <c r="BK13" s="278"/>
      <c r="BL13" s="278"/>
      <c r="BM13" s="278"/>
      <c r="BN13" s="278"/>
      <c r="BO13" s="278"/>
      <c r="BP13" s="278"/>
      <c r="BQ13" s="278"/>
      <c r="BR13" s="278"/>
      <c r="BS13" s="278"/>
      <c r="BT13" s="278"/>
      <c r="BU13" s="278"/>
      <c r="BV13" s="278"/>
      <c r="BW13" s="278"/>
      <c r="BX13" s="278"/>
      <c r="BY13" s="278"/>
      <c r="BZ13" s="278"/>
      <c r="CA13" s="278"/>
      <c r="CB13" s="278"/>
      <c r="CC13" s="278"/>
      <c r="CD13" s="278"/>
      <c r="CE13" s="278"/>
      <c r="CF13" s="278"/>
      <c r="CG13" s="278"/>
      <c r="CH13" s="278"/>
      <c r="CI13" s="278"/>
      <c r="CJ13" s="278"/>
      <c r="CK13" s="278"/>
      <c r="CL13" s="278"/>
      <c r="CM13" s="278"/>
      <c r="CN13" s="278"/>
      <c r="CO13" s="278"/>
      <c r="CP13" s="278"/>
      <c r="CQ13" s="278"/>
      <c r="CR13" s="278"/>
      <c r="CS13" s="278"/>
      <c r="CT13" s="278"/>
      <c r="CU13" s="278"/>
      <c r="CV13" s="278"/>
      <c r="CW13" s="278"/>
      <c r="CX13" s="278"/>
      <c r="CY13" s="278"/>
      <c r="CZ13" s="278"/>
      <c r="DA13" s="278"/>
      <c r="DB13" s="278"/>
      <c r="DC13" s="278"/>
      <c r="DD13" s="278"/>
      <c r="DE13" s="278"/>
      <c r="DF13" s="278"/>
      <c r="DG13" s="278"/>
      <c r="DH13" s="278"/>
      <c r="DI13" s="278"/>
      <c r="DJ13" s="278"/>
      <c r="DK13" s="278"/>
      <c r="DL13" s="278"/>
      <c r="DM13" s="278"/>
      <c r="DN13" s="278"/>
      <c r="DO13" s="278"/>
      <c r="DP13" s="278"/>
      <c r="DQ13" s="278"/>
      <c r="DR13" s="278"/>
      <c r="DS13" s="278"/>
      <c r="DT13" s="278"/>
      <c r="DU13" s="278"/>
      <c r="DV13" s="278"/>
      <c r="DW13" s="278"/>
      <c r="DX13" s="278"/>
      <c r="DY13" s="278"/>
      <c r="DZ13" s="278"/>
      <c r="EA13" s="278"/>
      <c r="EB13" s="278"/>
      <c r="EC13" s="278"/>
      <c r="ED13" s="278"/>
      <c r="EE13" s="278"/>
      <c r="EF13" s="278"/>
      <c r="EG13" s="278"/>
      <c r="EH13" s="278"/>
      <c r="EI13" s="278"/>
      <c r="EJ13" s="278"/>
      <c r="EK13" s="278"/>
      <c r="EL13" s="278"/>
      <c r="EM13" s="278"/>
      <c r="EN13" s="278"/>
      <c r="EO13" s="278"/>
      <c r="EP13" s="278"/>
      <c r="EQ13" s="278"/>
      <c r="ER13" s="278"/>
      <c r="ES13" s="278"/>
      <c r="ET13" s="278"/>
      <c r="EU13" s="278"/>
      <c r="EV13" s="278"/>
      <c r="EW13" s="278"/>
      <c r="EX13" s="278"/>
      <c r="EY13" s="278"/>
      <c r="EZ13" s="278"/>
      <c r="FA13" s="278"/>
      <c r="FB13" s="278"/>
      <c r="FC13" s="278"/>
      <c r="FD13" s="278"/>
      <c r="FE13" s="278"/>
      <c r="FF13" s="278"/>
      <c r="FG13" s="278"/>
      <c r="FH13" s="278"/>
      <c r="FI13" s="278"/>
      <c r="FJ13" s="278"/>
      <c r="FK13" s="278"/>
      <c r="FL13" s="278"/>
      <c r="FM13" s="278"/>
      <c r="FN13" s="278"/>
      <c r="FO13" s="278"/>
      <c r="FP13" s="278"/>
      <c r="FQ13" s="278"/>
      <c r="FR13" s="278"/>
      <c r="FS13" s="278"/>
      <c r="FT13" s="278"/>
      <c r="FU13" s="278"/>
      <c r="FV13" s="278"/>
      <c r="FW13" s="278"/>
      <c r="FX13" s="278"/>
      <c r="FY13" s="278"/>
      <c r="FZ13" s="278"/>
      <c r="GA13" s="278"/>
      <c r="GB13" s="278"/>
      <c r="GC13" s="278"/>
      <c r="GD13" s="278"/>
      <c r="GE13" s="278"/>
      <c r="GF13" s="278"/>
      <c r="GG13" s="278"/>
      <c r="GH13" s="278"/>
      <c r="GI13" s="278"/>
      <c r="GJ13" s="278"/>
      <c r="GK13" s="278"/>
      <c r="GL13" s="278"/>
      <c r="GM13" s="278"/>
      <c r="GN13" s="278"/>
      <c r="GO13" s="278"/>
      <c r="GP13" s="278"/>
      <c r="GQ13" s="278"/>
      <c r="GR13" s="278"/>
      <c r="GS13" s="278"/>
      <c r="GT13" s="278"/>
      <c r="GU13" s="278"/>
      <c r="GV13" s="278"/>
      <c r="GW13" s="278"/>
      <c r="GX13" s="278"/>
      <c r="GY13" s="278"/>
      <c r="GZ13" s="278"/>
      <c r="HA13" s="278"/>
      <c r="HB13" s="278"/>
      <c r="HC13" s="278"/>
      <c r="HD13" s="278"/>
      <c r="HE13" s="278"/>
      <c r="HF13" s="278"/>
      <c r="HG13" s="278"/>
      <c r="HH13" s="278"/>
      <c r="HI13" s="278"/>
      <c r="HJ13" s="278"/>
      <c r="HK13" s="278"/>
      <c r="HL13" s="278"/>
      <c r="HM13" s="278"/>
      <c r="HN13" s="278"/>
      <c r="HO13" s="278"/>
      <c r="HP13" s="278"/>
      <c r="HQ13" s="278"/>
      <c r="HR13" s="278"/>
      <c r="HS13" s="278"/>
      <c r="HT13" s="278"/>
      <c r="HU13" s="278"/>
      <c r="HV13" s="278"/>
      <c r="HW13" s="278"/>
      <c r="HX13" s="278"/>
      <c r="HY13" s="278"/>
      <c r="HZ13" s="278"/>
      <c r="IA13" s="278"/>
      <c r="IB13" s="278"/>
      <c r="IC13" s="278"/>
      <c r="ID13" s="278"/>
      <c r="IE13" s="278"/>
      <c r="IF13" s="278"/>
      <c r="IG13" s="278"/>
    </row>
    <row r="14" spans="1:241" s="324" customFormat="1" ht="23.45" customHeight="1">
      <c r="A14" s="299" t="s">
        <v>299</v>
      </c>
      <c r="B14" s="282"/>
      <c r="C14" s="282"/>
      <c r="D14" s="2">
        <v>587500</v>
      </c>
      <c r="E14" s="282"/>
      <c r="F14" s="2">
        <v>724228</v>
      </c>
      <c r="G14" s="282"/>
      <c r="H14" s="2">
        <v>3064</v>
      </c>
      <c r="I14" s="282"/>
      <c r="J14" s="2">
        <v>11000</v>
      </c>
      <c r="K14" s="282"/>
      <c r="L14" s="2">
        <v>21167</v>
      </c>
      <c r="M14" s="282"/>
      <c r="N14" s="2">
        <v>84091</v>
      </c>
      <c r="O14" s="282"/>
      <c r="P14" s="2">
        <f>-L14</f>
        <v>-21167</v>
      </c>
      <c r="Q14" s="282"/>
      <c r="R14" s="2">
        <v>-36276</v>
      </c>
      <c r="S14" s="282"/>
      <c r="T14" s="2">
        <f>R14</f>
        <v>-36276</v>
      </c>
      <c r="U14" s="209"/>
      <c r="V14" s="348">
        <f>SUM(D14:P14,T14)</f>
        <v>1373607</v>
      </c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  <c r="AT14" s="278"/>
      <c r="AU14" s="278"/>
      <c r="AV14" s="278"/>
      <c r="AW14" s="278"/>
      <c r="AX14" s="278"/>
      <c r="AY14" s="278"/>
      <c r="AZ14" s="278"/>
      <c r="BA14" s="278"/>
      <c r="BB14" s="278"/>
      <c r="BC14" s="278"/>
      <c r="BD14" s="278"/>
      <c r="BE14" s="278"/>
      <c r="BF14" s="278"/>
      <c r="BG14" s="278"/>
      <c r="BH14" s="278"/>
      <c r="BI14" s="278"/>
      <c r="BJ14" s="278"/>
      <c r="BK14" s="278"/>
      <c r="BL14" s="278"/>
      <c r="BM14" s="278"/>
      <c r="BN14" s="278"/>
      <c r="BO14" s="278"/>
      <c r="BP14" s="278"/>
      <c r="BQ14" s="278"/>
      <c r="BR14" s="278"/>
      <c r="BS14" s="278"/>
      <c r="BT14" s="278"/>
      <c r="BU14" s="278"/>
      <c r="BV14" s="278"/>
      <c r="BW14" s="278"/>
      <c r="BX14" s="278"/>
      <c r="BY14" s="278"/>
      <c r="BZ14" s="278"/>
      <c r="CA14" s="278"/>
      <c r="CB14" s="278"/>
      <c r="CC14" s="278"/>
      <c r="CD14" s="278"/>
      <c r="CE14" s="278"/>
      <c r="CF14" s="278"/>
      <c r="CG14" s="278"/>
      <c r="CH14" s="278"/>
      <c r="CI14" s="278"/>
      <c r="CJ14" s="278"/>
      <c r="CK14" s="278"/>
      <c r="CL14" s="278"/>
      <c r="CM14" s="278"/>
      <c r="CN14" s="278"/>
      <c r="CO14" s="278"/>
      <c r="CP14" s="278"/>
      <c r="CQ14" s="278"/>
      <c r="CR14" s="278"/>
      <c r="CS14" s="278"/>
      <c r="CT14" s="278"/>
      <c r="CU14" s="278"/>
      <c r="CV14" s="278"/>
      <c r="CW14" s="278"/>
      <c r="CX14" s="278"/>
      <c r="CY14" s="278"/>
      <c r="CZ14" s="278"/>
      <c r="DA14" s="278"/>
      <c r="DB14" s="278"/>
      <c r="DC14" s="278"/>
      <c r="DD14" s="278"/>
      <c r="DE14" s="278"/>
      <c r="DF14" s="278"/>
      <c r="DG14" s="278"/>
      <c r="DH14" s="278"/>
      <c r="DI14" s="278"/>
      <c r="DJ14" s="278"/>
      <c r="DK14" s="278"/>
      <c r="DL14" s="278"/>
      <c r="DM14" s="278"/>
      <c r="DN14" s="278"/>
      <c r="DO14" s="278"/>
      <c r="DP14" s="278"/>
      <c r="DQ14" s="278"/>
      <c r="DR14" s="278"/>
      <c r="DS14" s="278"/>
      <c r="DT14" s="278"/>
      <c r="DU14" s="278"/>
      <c r="DV14" s="278"/>
      <c r="DW14" s="278"/>
      <c r="DX14" s="278"/>
      <c r="DY14" s="278"/>
      <c r="DZ14" s="278"/>
      <c r="EA14" s="278"/>
      <c r="EB14" s="278"/>
      <c r="EC14" s="278"/>
      <c r="ED14" s="278"/>
      <c r="EE14" s="278"/>
      <c r="EF14" s="278"/>
      <c r="EG14" s="278"/>
      <c r="EH14" s="278"/>
      <c r="EI14" s="278"/>
      <c r="EJ14" s="278"/>
      <c r="EK14" s="278"/>
      <c r="EL14" s="278"/>
      <c r="EM14" s="278"/>
      <c r="EN14" s="278"/>
      <c r="EO14" s="278"/>
      <c r="EP14" s="278"/>
      <c r="EQ14" s="278"/>
      <c r="ER14" s="278"/>
      <c r="ES14" s="278"/>
      <c r="ET14" s="278"/>
      <c r="EU14" s="278"/>
      <c r="EV14" s="278"/>
      <c r="EW14" s="278"/>
      <c r="EX14" s="278"/>
      <c r="EY14" s="278"/>
      <c r="EZ14" s="278"/>
      <c r="FA14" s="278"/>
      <c r="FB14" s="278"/>
      <c r="FC14" s="278"/>
      <c r="FD14" s="278"/>
      <c r="FE14" s="278"/>
      <c r="FF14" s="278"/>
      <c r="FG14" s="278"/>
      <c r="FH14" s="278"/>
      <c r="FI14" s="278"/>
      <c r="FJ14" s="278"/>
      <c r="FK14" s="278"/>
      <c r="FL14" s="278"/>
      <c r="FM14" s="278"/>
      <c r="FN14" s="278"/>
      <c r="FO14" s="278"/>
      <c r="FP14" s="278"/>
      <c r="FQ14" s="278"/>
      <c r="FR14" s="278"/>
      <c r="FS14" s="278"/>
      <c r="FT14" s="278"/>
      <c r="FU14" s="278"/>
      <c r="FV14" s="278"/>
      <c r="FW14" s="278"/>
      <c r="FX14" s="278"/>
      <c r="FY14" s="278"/>
      <c r="FZ14" s="278"/>
      <c r="GA14" s="278"/>
      <c r="GB14" s="278"/>
      <c r="GC14" s="278"/>
      <c r="GD14" s="278"/>
      <c r="GE14" s="278"/>
      <c r="GF14" s="278"/>
      <c r="GG14" s="278"/>
      <c r="GH14" s="278"/>
      <c r="GI14" s="278"/>
      <c r="GJ14" s="278"/>
      <c r="GK14" s="278"/>
      <c r="GL14" s="278"/>
      <c r="GM14" s="278"/>
      <c r="GN14" s="278"/>
      <c r="GO14" s="278"/>
      <c r="GP14" s="278"/>
      <c r="GQ14" s="278"/>
      <c r="GR14" s="278"/>
      <c r="GS14" s="278"/>
      <c r="GT14" s="278"/>
      <c r="GU14" s="278"/>
      <c r="GV14" s="278"/>
      <c r="GW14" s="278"/>
      <c r="GX14" s="278"/>
      <c r="GY14" s="278"/>
      <c r="GZ14" s="278"/>
      <c r="HA14" s="278"/>
      <c r="HB14" s="278"/>
      <c r="HC14" s="278"/>
      <c r="HD14" s="278"/>
      <c r="HE14" s="278"/>
      <c r="HF14" s="278"/>
      <c r="HG14" s="278"/>
      <c r="HH14" s="278"/>
      <c r="HI14" s="278"/>
      <c r="HJ14" s="278"/>
      <c r="HK14" s="278"/>
      <c r="HL14" s="278"/>
      <c r="HM14" s="278"/>
      <c r="HN14" s="278"/>
      <c r="HO14" s="278"/>
      <c r="HP14" s="278"/>
      <c r="HQ14" s="278"/>
      <c r="HR14" s="278"/>
      <c r="HS14" s="278"/>
      <c r="HT14" s="278"/>
      <c r="HU14" s="278"/>
      <c r="HV14" s="278"/>
      <c r="HW14" s="278"/>
      <c r="HX14" s="278"/>
      <c r="HY14" s="278"/>
      <c r="HZ14" s="278"/>
      <c r="IA14" s="278"/>
      <c r="IB14" s="278"/>
      <c r="IC14" s="278"/>
      <c r="ID14" s="278"/>
      <c r="IE14" s="278"/>
      <c r="IF14" s="278"/>
      <c r="IG14" s="278"/>
    </row>
    <row r="15" spans="1:241" s="324" customFormat="1" ht="12.6" customHeight="1">
      <c r="A15" s="299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78"/>
      <c r="X15" s="278"/>
      <c r="Y15" s="278"/>
      <c r="Z15" s="278"/>
      <c r="AA15" s="278"/>
      <c r="AB15" s="278"/>
      <c r="AC15" s="278"/>
      <c r="AD15" s="278"/>
      <c r="AE15" s="278"/>
      <c r="AF15" s="278"/>
      <c r="AG15" s="278"/>
      <c r="AH15" s="278"/>
      <c r="AI15" s="278"/>
      <c r="AJ15" s="278"/>
      <c r="AK15" s="278"/>
      <c r="AL15" s="278"/>
      <c r="AM15" s="278"/>
      <c r="AN15" s="278"/>
      <c r="AO15" s="278"/>
      <c r="AP15" s="278"/>
      <c r="AQ15" s="278"/>
      <c r="AR15" s="278"/>
      <c r="AS15" s="278"/>
      <c r="AT15" s="278"/>
      <c r="AU15" s="278"/>
      <c r="AV15" s="278"/>
      <c r="AW15" s="278"/>
      <c r="AX15" s="278"/>
      <c r="AY15" s="278"/>
      <c r="AZ15" s="278"/>
      <c r="BA15" s="278"/>
      <c r="BB15" s="278"/>
      <c r="BC15" s="278"/>
      <c r="BD15" s="278"/>
      <c r="BE15" s="278"/>
      <c r="BF15" s="278"/>
      <c r="BG15" s="278"/>
      <c r="BH15" s="278"/>
      <c r="BI15" s="278"/>
      <c r="BJ15" s="278"/>
      <c r="BK15" s="278"/>
      <c r="BL15" s="278"/>
      <c r="BM15" s="278"/>
      <c r="BN15" s="278"/>
      <c r="BO15" s="278"/>
      <c r="BP15" s="278"/>
      <c r="BQ15" s="278"/>
      <c r="BR15" s="278"/>
      <c r="BS15" s="278"/>
      <c r="BT15" s="278"/>
      <c r="BU15" s="278"/>
      <c r="BV15" s="278"/>
      <c r="BW15" s="278"/>
      <c r="BX15" s="278"/>
      <c r="BY15" s="278"/>
      <c r="BZ15" s="278"/>
      <c r="CA15" s="278"/>
      <c r="CB15" s="278"/>
      <c r="CC15" s="278"/>
      <c r="CD15" s="278"/>
      <c r="CE15" s="278"/>
      <c r="CF15" s="278"/>
      <c r="CG15" s="278"/>
      <c r="CH15" s="278"/>
      <c r="CI15" s="278"/>
      <c r="CJ15" s="278"/>
      <c r="CK15" s="278"/>
      <c r="CL15" s="278"/>
      <c r="CM15" s="278"/>
      <c r="CN15" s="278"/>
      <c r="CO15" s="278"/>
      <c r="CP15" s="278"/>
      <c r="CQ15" s="278"/>
      <c r="CR15" s="278"/>
      <c r="CS15" s="278"/>
      <c r="CT15" s="278"/>
      <c r="CU15" s="278"/>
      <c r="CV15" s="278"/>
      <c r="CW15" s="278"/>
      <c r="CX15" s="278"/>
      <c r="CY15" s="278"/>
      <c r="CZ15" s="278"/>
      <c r="DA15" s="278"/>
      <c r="DB15" s="278"/>
      <c r="DC15" s="278"/>
      <c r="DD15" s="278"/>
      <c r="DE15" s="278"/>
      <c r="DF15" s="278"/>
      <c r="DG15" s="278"/>
      <c r="DH15" s="278"/>
      <c r="DI15" s="278"/>
      <c r="DJ15" s="278"/>
      <c r="DK15" s="278"/>
      <c r="DL15" s="278"/>
      <c r="DM15" s="278"/>
      <c r="DN15" s="278"/>
      <c r="DO15" s="278"/>
      <c r="DP15" s="278"/>
      <c r="DQ15" s="278"/>
      <c r="DR15" s="278"/>
      <c r="DS15" s="278"/>
      <c r="DT15" s="278"/>
      <c r="DU15" s="278"/>
      <c r="DV15" s="278"/>
      <c r="DW15" s="278"/>
      <c r="DX15" s="278"/>
      <c r="DY15" s="278"/>
      <c r="DZ15" s="278"/>
      <c r="EA15" s="278"/>
      <c r="EB15" s="278"/>
      <c r="EC15" s="278"/>
      <c r="ED15" s="278"/>
      <c r="EE15" s="278"/>
      <c r="EF15" s="278"/>
      <c r="EG15" s="278"/>
      <c r="EH15" s="278"/>
      <c r="EI15" s="278"/>
      <c r="EJ15" s="278"/>
      <c r="EK15" s="278"/>
      <c r="EL15" s="278"/>
      <c r="EM15" s="278"/>
      <c r="EN15" s="278"/>
      <c r="EO15" s="278"/>
      <c r="EP15" s="278"/>
      <c r="EQ15" s="278"/>
      <c r="ER15" s="278"/>
      <c r="ES15" s="278"/>
      <c r="ET15" s="278"/>
      <c r="EU15" s="278"/>
      <c r="EV15" s="278"/>
      <c r="EW15" s="278"/>
      <c r="EX15" s="278"/>
      <c r="EY15" s="278"/>
      <c r="EZ15" s="278"/>
      <c r="FA15" s="278"/>
      <c r="FB15" s="278"/>
      <c r="FC15" s="278"/>
      <c r="FD15" s="278"/>
      <c r="FE15" s="278"/>
      <c r="FF15" s="278"/>
      <c r="FG15" s="278"/>
      <c r="FH15" s="278"/>
      <c r="FI15" s="278"/>
      <c r="FJ15" s="278"/>
      <c r="FK15" s="278"/>
      <c r="FL15" s="278"/>
      <c r="FM15" s="278"/>
      <c r="FN15" s="278"/>
      <c r="FO15" s="278"/>
      <c r="FP15" s="278"/>
      <c r="FQ15" s="278"/>
      <c r="FR15" s="278"/>
      <c r="FS15" s="278"/>
      <c r="FT15" s="278"/>
      <c r="FU15" s="278"/>
      <c r="FV15" s="278"/>
      <c r="FW15" s="278"/>
      <c r="FX15" s="278"/>
      <c r="FY15" s="278"/>
      <c r="FZ15" s="278"/>
      <c r="GA15" s="278"/>
      <c r="GB15" s="278"/>
      <c r="GC15" s="278"/>
      <c r="GD15" s="278"/>
      <c r="GE15" s="278"/>
      <c r="GF15" s="278"/>
      <c r="GG15" s="278"/>
      <c r="GH15" s="278"/>
      <c r="GI15" s="278"/>
      <c r="GJ15" s="278"/>
      <c r="GK15" s="278"/>
      <c r="GL15" s="278"/>
      <c r="GM15" s="278"/>
      <c r="GN15" s="278"/>
      <c r="GO15" s="278"/>
      <c r="GP15" s="278"/>
      <c r="GQ15" s="278"/>
      <c r="GR15" s="278"/>
      <c r="GS15" s="278"/>
      <c r="GT15" s="278"/>
      <c r="GU15" s="278"/>
      <c r="GV15" s="278"/>
      <c r="GW15" s="278"/>
      <c r="GX15" s="278"/>
      <c r="GY15" s="278"/>
      <c r="GZ15" s="278"/>
      <c r="HA15" s="278"/>
      <c r="HB15" s="278"/>
      <c r="HC15" s="278"/>
      <c r="HD15" s="278"/>
      <c r="HE15" s="278"/>
      <c r="HF15" s="278"/>
      <c r="HG15" s="278"/>
      <c r="HH15" s="278"/>
      <c r="HI15" s="278"/>
      <c r="HJ15" s="278"/>
      <c r="HK15" s="278"/>
      <c r="HL15" s="278"/>
      <c r="HM15" s="278"/>
      <c r="HN15" s="278"/>
      <c r="HO15" s="278"/>
      <c r="HP15" s="278"/>
      <c r="HQ15" s="278"/>
      <c r="HR15" s="278"/>
      <c r="HS15" s="278"/>
      <c r="HT15" s="278"/>
      <c r="HU15" s="278"/>
      <c r="HV15" s="278"/>
      <c r="HW15" s="278"/>
      <c r="HX15" s="278"/>
      <c r="HY15" s="278"/>
      <c r="HZ15" s="278"/>
      <c r="IA15" s="278"/>
      <c r="IB15" s="278"/>
      <c r="IC15" s="278"/>
      <c r="ID15" s="278"/>
      <c r="IE15" s="278"/>
      <c r="IF15" s="278"/>
      <c r="IG15" s="278"/>
    </row>
    <row r="16" spans="1:241" s="324" customFormat="1" ht="23.45" customHeight="1">
      <c r="A16" s="299" t="s">
        <v>143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78"/>
      <c r="X16" s="278"/>
      <c r="Y16" s="278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  <c r="AW16" s="278"/>
      <c r="AX16" s="278"/>
      <c r="AY16" s="278"/>
      <c r="AZ16" s="278"/>
      <c r="BA16" s="278"/>
      <c r="BB16" s="278"/>
      <c r="BC16" s="278"/>
      <c r="BD16" s="278"/>
      <c r="BE16" s="278"/>
      <c r="BF16" s="278"/>
      <c r="BG16" s="278"/>
      <c r="BH16" s="278"/>
      <c r="BI16" s="278"/>
      <c r="BJ16" s="278"/>
      <c r="BK16" s="278"/>
      <c r="BL16" s="278"/>
      <c r="BM16" s="278"/>
      <c r="BN16" s="278"/>
      <c r="BO16" s="278"/>
      <c r="BP16" s="278"/>
      <c r="BQ16" s="278"/>
      <c r="BR16" s="278"/>
      <c r="BS16" s="278"/>
      <c r="BT16" s="278"/>
      <c r="BU16" s="278"/>
      <c r="BV16" s="278"/>
      <c r="BW16" s="278"/>
      <c r="BX16" s="278"/>
      <c r="BY16" s="278"/>
      <c r="BZ16" s="278"/>
      <c r="CA16" s="278"/>
      <c r="CB16" s="278"/>
      <c r="CC16" s="278"/>
      <c r="CD16" s="278"/>
      <c r="CE16" s="278"/>
      <c r="CF16" s="278"/>
      <c r="CG16" s="278"/>
      <c r="CH16" s="278"/>
      <c r="CI16" s="278"/>
      <c r="CJ16" s="278"/>
      <c r="CK16" s="278"/>
      <c r="CL16" s="278"/>
      <c r="CM16" s="278"/>
      <c r="CN16" s="278"/>
      <c r="CO16" s="278"/>
      <c r="CP16" s="278"/>
      <c r="CQ16" s="278"/>
      <c r="CR16" s="278"/>
      <c r="CS16" s="278"/>
      <c r="CT16" s="278"/>
      <c r="CU16" s="278"/>
      <c r="CV16" s="278"/>
      <c r="CW16" s="278"/>
      <c r="CX16" s="278"/>
      <c r="CY16" s="278"/>
      <c r="CZ16" s="278"/>
      <c r="DA16" s="278"/>
      <c r="DB16" s="278"/>
      <c r="DC16" s="278"/>
      <c r="DD16" s="278"/>
      <c r="DE16" s="278"/>
      <c r="DF16" s="278"/>
      <c r="DG16" s="278"/>
      <c r="DH16" s="278"/>
      <c r="DI16" s="278"/>
      <c r="DJ16" s="278"/>
      <c r="DK16" s="278"/>
      <c r="DL16" s="278"/>
      <c r="DM16" s="278"/>
      <c r="DN16" s="278"/>
      <c r="DO16" s="278"/>
      <c r="DP16" s="278"/>
      <c r="DQ16" s="278"/>
      <c r="DR16" s="278"/>
      <c r="DS16" s="278"/>
      <c r="DT16" s="278"/>
      <c r="DU16" s="278"/>
      <c r="DV16" s="278"/>
      <c r="DW16" s="278"/>
      <c r="DX16" s="278"/>
      <c r="DY16" s="278"/>
      <c r="DZ16" s="278"/>
      <c r="EA16" s="278"/>
      <c r="EB16" s="278"/>
      <c r="EC16" s="278"/>
      <c r="ED16" s="278"/>
      <c r="EE16" s="278"/>
      <c r="EF16" s="278"/>
      <c r="EG16" s="278"/>
      <c r="EH16" s="278"/>
      <c r="EI16" s="278"/>
      <c r="EJ16" s="278"/>
      <c r="EK16" s="278"/>
      <c r="EL16" s="278"/>
      <c r="EM16" s="278"/>
      <c r="EN16" s="278"/>
      <c r="EO16" s="278"/>
      <c r="EP16" s="278"/>
      <c r="EQ16" s="278"/>
      <c r="ER16" s="278"/>
      <c r="ES16" s="278"/>
      <c r="ET16" s="278"/>
      <c r="EU16" s="278"/>
      <c r="EV16" s="278"/>
      <c r="EW16" s="278"/>
      <c r="EX16" s="278"/>
      <c r="EY16" s="278"/>
      <c r="EZ16" s="278"/>
      <c r="FA16" s="278"/>
      <c r="FB16" s="278"/>
      <c r="FC16" s="278"/>
      <c r="FD16" s="278"/>
      <c r="FE16" s="278"/>
      <c r="FF16" s="278"/>
      <c r="FG16" s="278"/>
      <c r="FH16" s="278"/>
      <c r="FI16" s="278"/>
      <c r="FJ16" s="278"/>
      <c r="FK16" s="278"/>
      <c r="FL16" s="278"/>
      <c r="FM16" s="278"/>
      <c r="FN16" s="278"/>
      <c r="FO16" s="278"/>
      <c r="FP16" s="278"/>
      <c r="FQ16" s="278"/>
      <c r="FR16" s="278"/>
      <c r="FS16" s="278"/>
      <c r="FT16" s="278"/>
      <c r="FU16" s="278"/>
      <c r="FV16" s="278"/>
      <c r="FW16" s="278"/>
      <c r="FX16" s="278"/>
      <c r="FY16" s="278"/>
      <c r="FZ16" s="278"/>
      <c r="GA16" s="278"/>
      <c r="GB16" s="278"/>
      <c r="GC16" s="278"/>
      <c r="GD16" s="278"/>
      <c r="GE16" s="278"/>
      <c r="GF16" s="278"/>
      <c r="GG16" s="278"/>
      <c r="GH16" s="278"/>
      <c r="GI16" s="278"/>
      <c r="GJ16" s="278"/>
      <c r="GK16" s="278"/>
      <c r="GL16" s="278"/>
      <c r="GM16" s="278"/>
      <c r="GN16" s="278"/>
      <c r="GO16" s="278"/>
      <c r="GP16" s="278"/>
      <c r="GQ16" s="278"/>
      <c r="GR16" s="278"/>
      <c r="GS16" s="278"/>
      <c r="GT16" s="278"/>
      <c r="GU16" s="278"/>
      <c r="GV16" s="278"/>
      <c r="GW16" s="278"/>
      <c r="GX16" s="278"/>
      <c r="GY16" s="278"/>
      <c r="GZ16" s="278"/>
      <c r="HA16" s="278"/>
      <c r="HB16" s="278"/>
      <c r="HC16" s="278"/>
      <c r="HD16" s="278"/>
      <c r="HE16" s="278"/>
      <c r="HF16" s="278"/>
      <c r="HG16" s="278"/>
      <c r="HH16" s="278"/>
      <c r="HI16" s="278"/>
      <c r="HJ16" s="278"/>
      <c r="HK16" s="278"/>
      <c r="HL16" s="278"/>
      <c r="HM16" s="278"/>
      <c r="HN16" s="278"/>
      <c r="HO16" s="278"/>
      <c r="HP16" s="278"/>
      <c r="HQ16" s="278"/>
      <c r="HR16" s="278"/>
      <c r="HS16" s="278"/>
      <c r="HT16" s="278"/>
      <c r="HU16" s="278"/>
      <c r="HV16" s="278"/>
      <c r="HW16" s="278"/>
      <c r="HX16" s="278"/>
      <c r="HY16" s="278"/>
      <c r="HZ16" s="278"/>
      <c r="IA16" s="278"/>
      <c r="IB16" s="278"/>
      <c r="IC16" s="278"/>
      <c r="ID16" s="278"/>
      <c r="IE16" s="278"/>
      <c r="IF16" s="278"/>
      <c r="IG16" s="278"/>
    </row>
    <row r="17" spans="1:241" s="324" customFormat="1" ht="23.45" customHeight="1">
      <c r="A17" s="329" t="s">
        <v>257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78"/>
      <c r="X17" s="278"/>
      <c r="Y17" s="278"/>
      <c r="Z17" s="278"/>
      <c r="AA17" s="278"/>
      <c r="AB17" s="278"/>
      <c r="AC17" s="278"/>
      <c r="AD17" s="278"/>
      <c r="AE17" s="278"/>
      <c r="AF17" s="278"/>
      <c r="AG17" s="278"/>
      <c r="AH17" s="278"/>
      <c r="AI17" s="278"/>
      <c r="AJ17" s="278"/>
      <c r="AK17" s="278"/>
      <c r="AL17" s="278"/>
      <c r="AM17" s="278"/>
      <c r="AN17" s="278"/>
      <c r="AO17" s="278"/>
      <c r="AP17" s="278"/>
      <c r="AQ17" s="278"/>
      <c r="AR17" s="278"/>
      <c r="AS17" s="278"/>
      <c r="AT17" s="278"/>
      <c r="AU17" s="278"/>
      <c r="AV17" s="278"/>
      <c r="AW17" s="278"/>
      <c r="AX17" s="278"/>
      <c r="AY17" s="278"/>
      <c r="AZ17" s="278"/>
      <c r="BA17" s="278"/>
      <c r="BB17" s="278"/>
      <c r="BC17" s="278"/>
      <c r="BD17" s="278"/>
      <c r="BE17" s="278"/>
      <c r="BF17" s="278"/>
      <c r="BG17" s="278"/>
      <c r="BH17" s="278"/>
      <c r="BI17" s="278"/>
      <c r="BJ17" s="278"/>
      <c r="BK17" s="278"/>
      <c r="BL17" s="278"/>
      <c r="BM17" s="278"/>
      <c r="BN17" s="278"/>
      <c r="BO17" s="278"/>
      <c r="BP17" s="278"/>
      <c r="BQ17" s="278"/>
      <c r="BR17" s="278"/>
      <c r="BS17" s="278"/>
      <c r="BT17" s="278"/>
      <c r="BU17" s="278"/>
      <c r="BV17" s="278"/>
      <c r="BW17" s="278"/>
      <c r="BX17" s="278"/>
      <c r="BY17" s="278"/>
      <c r="BZ17" s="278"/>
      <c r="CA17" s="278"/>
      <c r="CB17" s="278"/>
      <c r="CC17" s="278"/>
      <c r="CD17" s="278"/>
      <c r="CE17" s="278"/>
      <c r="CF17" s="278"/>
      <c r="CG17" s="278"/>
      <c r="CH17" s="278"/>
      <c r="CI17" s="278"/>
      <c r="CJ17" s="278"/>
      <c r="CK17" s="278"/>
      <c r="CL17" s="278"/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8"/>
      <c r="DA17" s="278"/>
      <c r="DB17" s="278"/>
      <c r="DC17" s="278"/>
      <c r="DD17" s="278"/>
      <c r="DE17" s="278"/>
      <c r="DF17" s="278"/>
      <c r="DG17" s="278"/>
      <c r="DH17" s="278"/>
      <c r="DI17" s="278"/>
      <c r="DJ17" s="278"/>
      <c r="DK17" s="278"/>
      <c r="DL17" s="278"/>
      <c r="DM17" s="278"/>
      <c r="DN17" s="278"/>
      <c r="DO17" s="278"/>
      <c r="DP17" s="278"/>
      <c r="DQ17" s="278"/>
      <c r="DR17" s="278"/>
      <c r="DS17" s="278"/>
      <c r="DT17" s="278"/>
      <c r="DU17" s="278"/>
      <c r="DV17" s="278"/>
      <c r="DW17" s="278"/>
      <c r="DX17" s="278"/>
      <c r="DY17" s="278"/>
      <c r="DZ17" s="278"/>
      <c r="EA17" s="278"/>
      <c r="EB17" s="278"/>
      <c r="EC17" s="278"/>
      <c r="ED17" s="278"/>
      <c r="EE17" s="278"/>
      <c r="EF17" s="278"/>
      <c r="EG17" s="278"/>
      <c r="EH17" s="278"/>
      <c r="EI17" s="278"/>
      <c r="EJ17" s="278"/>
      <c r="EK17" s="278"/>
      <c r="EL17" s="278"/>
      <c r="EM17" s="278"/>
      <c r="EN17" s="278"/>
      <c r="EO17" s="278"/>
      <c r="EP17" s="278"/>
      <c r="EQ17" s="278"/>
      <c r="ER17" s="278"/>
      <c r="ES17" s="278"/>
      <c r="ET17" s="278"/>
      <c r="EU17" s="278"/>
      <c r="EV17" s="278"/>
      <c r="EW17" s="278"/>
      <c r="EX17" s="278"/>
      <c r="EY17" s="278"/>
      <c r="EZ17" s="278"/>
      <c r="FA17" s="278"/>
      <c r="FB17" s="278"/>
      <c r="FC17" s="278"/>
      <c r="FD17" s="278"/>
      <c r="FE17" s="278"/>
      <c r="FF17" s="278"/>
      <c r="FG17" s="278"/>
      <c r="FH17" s="278"/>
      <c r="FI17" s="278"/>
      <c r="FJ17" s="278"/>
      <c r="FK17" s="278"/>
      <c r="FL17" s="278"/>
      <c r="FM17" s="278"/>
      <c r="FN17" s="278"/>
      <c r="FO17" s="278"/>
      <c r="FP17" s="278"/>
      <c r="FQ17" s="278"/>
      <c r="FR17" s="278"/>
      <c r="FS17" s="278"/>
      <c r="FT17" s="278"/>
      <c r="FU17" s="278"/>
      <c r="FV17" s="278"/>
      <c r="FW17" s="278"/>
      <c r="FX17" s="278"/>
      <c r="FY17" s="278"/>
      <c r="FZ17" s="278"/>
      <c r="GA17" s="278"/>
      <c r="GB17" s="278"/>
      <c r="GC17" s="278"/>
      <c r="GD17" s="278"/>
      <c r="GE17" s="278"/>
      <c r="GF17" s="278"/>
      <c r="GG17" s="278"/>
      <c r="GH17" s="278"/>
      <c r="GI17" s="278"/>
      <c r="GJ17" s="278"/>
      <c r="GK17" s="278"/>
      <c r="GL17" s="278"/>
      <c r="GM17" s="278"/>
      <c r="GN17" s="278"/>
      <c r="GO17" s="278"/>
      <c r="GP17" s="278"/>
      <c r="GQ17" s="278"/>
      <c r="GR17" s="278"/>
      <c r="GS17" s="278"/>
      <c r="GT17" s="278"/>
      <c r="GU17" s="278"/>
      <c r="GV17" s="278"/>
      <c r="GW17" s="278"/>
      <c r="GX17" s="278"/>
      <c r="GY17" s="278"/>
      <c r="GZ17" s="278"/>
      <c r="HA17" s="278"/>
      <c r="HB17" s="278"/>
      <c r="HC17" s="278"/>
      <c r="HD17" s="278"/>
      <c r="HE17" s="278"/>
      <c r="HF17" s="278"/>
      <c r="HG17" s="278"/>
      <c r="HH17" s="278"/>
      <c r="HI17" s="278"/>
      <c r="HJ17" s="278"/>
      <c r="HK17" s="278"/>
      <c r="HL17" s="278"/>
      <c r="HM17" s="278"/>
      <c r="HN17" s="278"/>
      <c r="HO17" s="278"/>
      <c r="HP17" s="278"/>
      <c r="HQ17" s="278"/>
      <c r="HR17" s="278"/>
      <c r="HS17" s="278"/>
      <c r="HT17" s="278"/>
      <c r="HU17" s="278"/>
      <c r="HV17" s="278"/>
      <c r="HW17" s="278"/>
      <c r="HX17" s="278"/>
      <c r="HY17" s="278"/>
      <c r="HZ17" s="278"/>
      <c r="IA17" s="278"/>
      <c r="IB17" s="278"/>
      <c r="IC17" s="278"/>
      <c r="ID17" s="278"/>
      <c r="IE17" s="278"/>
      <c r="IF17" s="278"/>
      <c r="IG17" s="278"/>
    </row>
    <row r="18" spans="1:241" s="324" customFormat="1" ht="23.45" customHeight="1">
      <c r="A18" s="330" t="s">
        <v>273</v>
      </c>
      <c r="B18" s="265">
        <v>11</v>
      </c>
      <c r="C18" s="282"/>
      <c r="D18" s="187">
        <v>-25000</v>
      </c>
      <c r="E18" s="328"/>
      <c r="F18" s="187">
        <v>0</v>
      </c>
      <c r="G18" s="328"/>
      <c r="H18" s="187">
        <v>0</v>
      </c>
      <c r="I18" s="328"/>
      <c r="J18" s="187">
        <v>0</v>
      </c>
      <c r="K18" s="187"/>
      <c r="L18" s="308">
        <v>-27917</v>
      </c>
      <c r="M18" s="271"/>
      <c r="N18" s="234">
        <f>-D18</f>
        <v>25000</v>
      </c>
      <c r="O18" s="187"/>
      <c r="P18" s="234">
        <v>27917</v>
      </c>
      <c r="Q18" s="328"/>
      <c r="R18" s="187">
        <v>0</v>
      </c>
      <c r="S18" s="187"/>
      <c r="T18" s="187">
        <f>R18</f>
        <v>0</v>
      </c>
      <c r="U18" s="271"/>
      <c r="V18" s="201">
        <f>SUM(D18:P18,T18)</f>
        <v>0</v>
      </c>
      <c r="W18" s="278"/>
      <c r="X18" s="278"/>
      <c r="Y18" s="278"/>
      <c r="Z18" s="278"/>
      <c r="AA18" s="278"/>
      <c r="AB18" s="278"/>
      <c r="AC18" s="278"/>
      <c r="AD18" s="278"/>
      <c r="AE18" s="278"/>
      <c r="AF18" s="278"/>
      <c r="AG18" s="278"/>
      <c r="AH18" s="278"/>
      <c r="AI18" s="278"/>
      <c r="AJ18" s="278"/>
      <c r="AK18" s="278"/>
      <c r="AL18" s="278"/>
      <c r="AM18" s="278"/>
      <c r="AN18" s="278"/>
      <c r="AO18" s="278"/>
      <c r="AP18" s="278"/>
      <c r="AQ18" s="278"/>
      <c r="AR18" s="278"/>
      <c r="AS18" s="278"/>
      <c r="AT18" s="278"/>
      <c r="AU18" s="278"/>
      <c r="AV18" s="278"/>
      <c r="AW18" s="278"/>
      <c r="AX18" s="278"/>
      <c r="AY18" s="278"/>
      <c r="AZ18" s="278"/>
      <c r="BA18" s="278"/>
      <c r="BB18" s="278"/>
      <c r="BC18" s="278"/>
      <c r="BD18" s="278"/>
      <c r="BE18" s="278"/>
      <c r="BF18" s="278"/>
      <c r="BG18" s="278"/>
      <c r="BH18" s="278"/>
      <c r="BI18" s="278"/>
      <c r="BJ18" s="278"/>
      <c r="BK18" s="278"/>
      <c r="BL18" s="278"/>
      <c r="BM18" s="278"/>
      <c r="BN18" s="278"/>
      <c r="BO18" s="278"/>
      <c r="BP18" s="278"/>
      <c r="BQ18" s="278"/>
      <c r="BR18" s="278"/>
      <c r="BS18" s="278"/>
      <c r="BT18" s="278"/>
      <c r="BU18" s="278"/>
      <c r="BV18" s="278"/>
      <c r="BW18" s="278"/>
      <c r="BX18" s="278"/>
      <c r="BY18" s="278"/>
      <c r="BZ18" s="278"/>
      <c r="CA18" s="278"/>
      <c r="CB18" s="278"/>
      <c r="CC18" s="278"/>
      <c r="CD18" s="278"/>
      <c r="CE18" s="278"/>
      <c r="CF18" s="278"/>
      <c r="CG18" s="278"/>
      <c r="CH18" s="278"/>
      <c r="CI18" s="278"/>
      <c r="CJ18" s="278"/>
      <c r="CK18" s="278"/>
      <c r="CL18" s="278"/>
      <c r="CM18" s="278"/>
      <c r="CN18" s="278"/>
      <c r="CO18" s="278"/>
      <c r="CP18" s="278"/>
      <c r="CQ18" s="278"/>
      <c r="CR18" s="278"/>
      <c r="CS18" s="278"/>
      <c r="CT18" s="278"/>
      <c r="CU18" s="278"/>
      <c r="CV18" s="278"/>
      <c r="CW18" s="278"/>
      <c r="CX18" s="278"/>
      <c r="CY18" s="278"/>
      <c r="CZ18" s="278"/>
      <c r="DA18" s="278"/>
      <c r="DB18" s="278"/>
      <c r="DC18" s="278"/>
      <c r="DD18" s="278"/>
      <c r="DE18" s="278"/>
      <c r="DF18" s="278"/>
      <c r="DG18" s="278"/>
      <c r="DH18" s="278"/>
      <c r="DI18" s="278"/>
      <c r="DJ18" s="278"/>
      <c r="DK18" s="278"/>
      <c r="DL18" s="278"/>
      <c r="DM18" s="278"/>
      <c r="DN18" s="278"/>
      <c r="DO18" s="278"/>
      <c r="DP18" s="278"/>
      <c r="DQ18" s="278"/>
      <c r="DR18" s="278"/>
      <c r="DS18" s="278"/>
      <c r="DT18" s="278"/>
      <c r="DU18" s="278"/>
      <c r="DV18" s="278"/>
      <c r="DW18" s="278"/>
      <c r="DX18" s="278"/>
      <c r="DY18" s="278"/>
      <c r="DZ18" s="278"/>
      <c r="EA18" s="278"/>
      <c r="EB18" s="278"/>
      <c r="EC18" s="278"/>
      <c r="ED18" s="278"/>
      <c r="EE18" s="278"/>
      <c r="EF18" s="278"/>
      <c r="EG18" s="278"/>
      <c r="EH18" s="278"/>
      <c r="EI18" s="278"/>
      <c r="EJ18" s="278"/>
      <c r="EK18" s="278"/>
      <c r="EL18" s="278"/>
      <c r="EM18" s="278"/>
      <c r="EN18" s="278"/>
      <c r="EO18" s="278"/>
      <c r="EP18" s="278"/>
      <c r="EQ18" s="278"/>
      <c r="ER18" s="278"/>
      <c r="ES18" s="278"/>
      <c r="ET18" s="278"/>
      <c r="EU18" s="278"/>
      <c r="EV18" s="278"/>
      <c r="EW18" s="278"/>
      <c r="EX18" s="278"/>
      <c r="EY18" s="278"/>
      <c r="EZ18" s="278"/>
      <c r="FA18" s="278"/>
      <c r="FB18" s="278"/>
      <c r="FC18" s="278"/>
      <c r="FD18" s="278"/>
      <c r="FE18" s="278"/>
      <c r="FF18" s="278"/>
      <c r="FG18" s="278"/>
      <c r="FH18" s="278"/>
      <c r="FI18" s="278"/>
      <c r="FJ18" s="278"/>
      <c r="FK18" s="278"/>
      <c r="FL18" s="278"/>
      <c r="FM18" s="278"/>
      <c r="FN18" s="278"/>
      <c r="FO18" s="278"/>
      <c r="FP18" s="278"/>
      <c r="FQ18" s="278"/>
      <c r="FR18" s="278"/>
      <c r="FS18" s="278"/>
      <c r="FT18" s="278"/>
      <c r="FU18" s="278"/>
      <c r="FV18" s="278"/>
      <c r="FW18" s="278"/>
      <c r="FX18" s="278"/>
      <c r="FY18" s="278"/>
      <c r="FZ18" s="278"/>
      <c r="GA18" s="278"/>
      <c r="GB18" s="278"/>
      <c r="GC18" s="278"/>
      <c r="GD18" s="278"/>
      <c r="GE18" s="278"/>
      <c r="GF18" s="278"/>
      <c r="GG18" s="278"/>
      <c r="GH18" s="278"/>
      <c r="GI18" s="278"/>
      <c r="GJ18" s="278"/>
      <c r="GK18" s="278"/>
      <c r="GL18" s="278"/>
      <c r="GM18" s="278"/>
      <c r="GN18" s="278"/>
      <c r="GO18" s="278"/>
      <c r="GP18" s="278"/>
      <c r="GQ18" s="278"/>
      <c r="GR18" s="278"/>
      <c r="GS18" s="278"/>
      <c r="GT18" s="278"/>
      <c r="GU18" s="278"/>
      <c r="GV18" s="278"/>
      <c r="GW18" s="278"/>
      <c r="GX18" s="278"/>
      <c r="GY18" s="278"/>
      <c r="GZ18" s="278"/>
      <c r="HA18" s="278"/>
      <c r="HB18" s="278"/>
      <c r="HC18" s="278"/>
      <c r="HD18" s="278"/>
      <c r="HE18" s="278"/>
      <c r="HF18" s="278"/>
      <c r="HG18" s="278"/>
      <c r="HH18" s="278"/>
      <c r="HI18" s="278"/>
      <c r="HJ18" s="278"/>
      <c r="HK18" s="278"/>
      <c r="HL18" s="278"/>
      <c r="HM18" s="278"/>
      <c r="HN18" s="278"/>
      <c r="HO18" s="278"/>
      <c r="HP18" s="278"/>
      <c r="HQ18" s="278"/>
      <c r="HR18" s="278"/>
      <c r="HS18" s="278"/>
      <c r="HT18" s="278"/>
      <c r="HU18" s="278"/>
      <c r="HV18" s="278"/>
      <c r="HW18" s="278"/>
      <c r="HX18" s="278"/>
      <c r="HY18" s="278"/>
      <c r="HZ18" s="278"/>
      <c r="IA18" s="278"/>
      <c r="IB18" s="278"/>
      <c r="IC18" s="278"/>
      <c r="ID18" s="278"/>
      <c r="IE18" s="278"/>
      <c r="IF18" s="278"/>
      <c r="IG18" s="278"/>
    </row>
    <row r="19" spans="1:241" s="324" customFormat="1" ht="23.45" customHeight="1">
      <c r="A19" s="330" t="s">
        <v>144</v>
      </c>
      <c r="B19" s="265">
        <v>11</v>
      </c>
      <c r="C19" s="282"/>
      <c r="D19" s="188">
        <v>0</v>
      </c>
      <c r="E19" s="328"/>
      <c r="F19" s="187">
        <v>0</v>
      </c>
      <c r="G19" s="328"/>
      <c r="H19" s="187">
        <v>0</v>
      </c>
      <c r="I19" s="328"/>
      <c r="J19" s="187">
        <v>0</v>
      </c>
      <c r="K19" s="187"/>
      <c r="L19" s="280">
        <v>6750</v>
      </c>
      <c r="M19" s="271"/>
      <c r="N19" s="234">
        <v>-6750</v>
      </c>
      <c r="O19" s="188"/>
      <c r="P19" s="234">
        <v>-6750</v>
      </c>
      <c r="Q19" s="328"/>
      <c r="R19" s="187">
        <v>0</v>
      </c>
      <c r="S19" s="187"/>
      <c r="T19" s="187">
        <f>R19</f>
        <v>0</v>
      </c>
      <c r="U19" s="271"/>
      <c r="V19" s="201">
        <f>SUM(D19:P19,T19)</f>
        <v>-6750</v>
      </c>
      <c r="W19" s="278"/>
      <c r="X19" s="278"/>
      <c r="Y19" s="278"/>
      <c r="Z19" s="278"/>
      <c r="AA19" s="278"/>
      <c r="AB19" s="278"/>
      <c r="AC19" s="278"/>
      <c r="AD19" s="278"/>
      <c r="AE19" s="278"/>
      <c r="AF19" s="278"/>
      <c r="AG19" s="278"/>
      <c r="AH19" s="278"/>
      <c r="AI19" s="278"/>
      <c r="AJ19" s="278"/>
      <c r="AK19" s="278"/>
      <c r="AL19" s="278"/>
      <c r="AM19" s="278"/>
      <c r="AN19" s="278"/>
      <c r="AO19" s="278"/>
      <c r="AP19" s="278"/>
      <c r="AQ19" s="278"/>
      <c r="AR19" s="278"/>
      <c r="AS19" s="278"/>
      <c r="AT19" s="278"/>
      <c r="AU19" s="278"/>
      <c r="AV19" s="278"/>
      <c r="AW19" s="278"/>
      <c r="AX19" s="278"/>
      <c r="AY19" s="278"/>
      <c r="AZ19" s="278"/>
      <c r="BA19" s="278"/>
      <c r="BB19" s="278"/>
      <c r="BC19" s="278"/>
      <c r="BD19" s="278"/>
      <c r="BE19" s="278"/>
      <c r="BF19" s="278"/>
      <c r="BG19" s="278"/>
      <c r="BH19" s="278"/>
      <c r="BI19" s="278"/>
      <c r="BJ19" s="278"/>
      <c r="BK19" s="278"/>
      <c r="BL19" s="278"/>
      <c r="BM19" s="278"/>
      <c r="BN19" s="278"/>
      <c r="BO19" s="278"/>
      <c r="BP19" s="278"/>
      <c r="BQ19" s="278"/>
      <c r="BR19" s="278"/>
      <c r="BS19" s="278"/>
      <c r="BT19" s="278"/>
      <c r="BU19" s="278"/>
      <c r="BV19" s="278"/>
      <c r="BW19" s="278"/>
      <c r="BX19" s="278"/>
      <c r="BY19" s="278"/>
      <c r="BZ19" s="278"/>
      <c r="CA19" s="278"/>
      <c r="CB19" s="278"/>
      <c r="CC19" s="278"/>
      <c r="CD19" s="278"/>
      <c r="CE19" s="278"/>
      <c r="CF19" s="278"/>
      <c r="CG19" s="278"/>
      <c r="CH19" s="278"/>
      <c r="CI19" s="278"/>
      <c r="CJ19" s="278"/>
      <c r="CK19" s="278"/>
      <c r="CL19" s="278"/>
      <c r="CM19" s="278"/>
      <c r="CN19" s="278"/>
      <c r="CO19" s="278"/>
      <c r="CP19" s="278"/>
      <c r="CQ19" s="278"/>
      <c r="CR19" s="278"/>
      <c r="CS19" s="278"/>
      <c r="CT19" s="278"/>
      <c r="CU19" s="278"/>
      <c r="CV19" s="278"/>
      <c r="CW19" s="278"/>
      <c r="CX19" s="278"/>
      <c r="CY19" s="278"/>
      <c r="CZ19" s="278"/>
      <c r="DA19" s="278"/>
      <c r="DB19" s="278"/>
      <c r="DC19" s="278"/>
      <c r="DD19" s="278"/>
      <c r="DE19" s="278"/>
      <c r="DF19" s="278"/>
      <c r="DG19" s="278"/>
      <c r="DH19" s="278"/>
      <c r="DI19" s="278"/>
      <c r="DJ19" s="278"/>
      <c r="DK19" s="278"/>
      <c r="DL19" s="278"/>
      <c r="DM19" s="278"/>
      <c r="DN19" s="278"/>
      <c r="DO19" s="278"/>
      <c r="DP19" s="278"/>
      <c r="DQ19" s="278"/>
      <c r="DR19" s="278"/>
      <c r="DS19" s="278"/>
      <c r="DT19" s="278"/>
      <c r="DU19" s="278"/>
      <c r="DV19" s="278"/>
      <c r="DW19" s="278"/>
      <c r="DX19" s="278"/>
      <c r="DY19" s="278"/>
      <c r="DZ19" s="278"/>
      <c r="EA19" s="278"/>
      <c r="EB19" s="278"/>
      <c r="EC19" s="278"/>
      <c r="ED19" s="278"/>
      <c r="EE19" s="278"/>
      <c r="EF19" s="278"/>
      <c r="EG19" s="278"/>
      <c r="EH19" s="278"/>
      <c r="EI19" s="278"/>
      <c r="EJ19" s="278"/>
      <c r="EK19" s="278"/>
      <c r="EL19" s="278"/>
      <c r="EM19" s="278"/>
      <c r="EN19" s="278"/>
      <c r="EO19" s="278"/>
      <c r="EP19" s="278"/>
      <c r="EQ19" s="278"/>
      <c r="ER19" s="278"/>
      <c r="ES19" s="278"/>
      <c r="ET19" s="278"/>
      <c r="EU19" s="278"/>
      <c r="EV19" s="278"/>
      <c r="EW19" s="278"/>
      <c r="EX19" s="278"/>
      <c r="EY19" s="278"/>
      <c r="EZ19" s="278"/>
      <c r="FA19" s="278"/>
      <c r="FB19" s="278"/>
      <c r="FC19" s="278"/>
      <c r="FD19" s="278"/>
      <c r="FE19" s="278"/>
      <c r="FF19" s="278"/>
      <c r="FG19" s="278"/>
      <c r="FH19" s="278"/>
      <c r="FI19" s="278"/>
      <c r="FJ19" s="278"/>
      <c r="FK19" s="278"/>
      <c r="FL19" s="278"/>
      <c r="FM19" s="278"/>
      <c r="FN19" s="278"/>
      <c r="FO19" s="278"/>
      <c r="FP19" s="278"/>
      <c r="FQ19" s="278"/>
      <c r="FR19" s="278"/>
      <c r="FS19" s="278"/>
      <c r="FT19" s="278"/>
      <c r="FU19" s="278"/>
      <c r="FV19" s="278"/>
      <c r="FW19" s="278"/>
      <c r="FX19" s="278"/>
      <c r="FY19" s="278"/>
      <c r="FZ19" s="278"/>
      <c r="GA19" s="278"/>
      <c r="GB19" s="278"/>
      <c r="GC19" s="278"/>
      <c r="GD19" s="278"/>
      <c r="GE19" s="278"/>
      <c r="GF19" s="278"/>
      <c r="GG19" s="278"/>
      <c r="GH19" s="278"/>
      <c r="GI19" s="278"/>
      <c r="GJ19" s="278"/>
      <c r="GK19" s="278"/>
      <c r="GL19" s="278"/>
      <c r="GM19" s="278"/>
      <c r="GN19" s="278"/>
      <c r="GO19" s="278"/>
      <c r="GP19" s="278"/>
      <c r="GQ19" s="278"/>
      <c r="GR19" s="278"/>
      <c r="GS19" s="278"/>
      <c r="GT19" s="278"/>
      <c r="GU19" s="278"/>
      <c r="GV19" s="278"/>
      <c r="GW19" s="278"/>
      <c r="GX19" s="278"/>
      <c r="GY19" s="278"/>
      <c r="GZ19" s="278"/>
      <c r="HA19" s="278"/>
      <c r="HB19" s="278"/>
      <c r="HC19" s="278"/>
      <c r="HD19" s="278"/>
      <c r="HE19" s="278"/>
      <c r="HF19" s="278"/>
      <c r="HG19" s="278"/>
      <c r="HH19" s="278"/>
      <c r="HI19" s="278"/>
      <c r="HJ19" s="278"/>
      <c r="HK19" s="278"/>
      <c r="HL19" s="278"/>
      <c r="HM19" s="278"/>
      <c r="HN19" s="278"/>
      <c r="HO19" s="278"/>
      <c r="HP19" s="278"/>
      <c r="HQ19" s="278"/>
      <c r="HR19" s="278"/>
      <c r="HS19" s="278"/>
      <c r="HT19" s="278"/>
      <c r="HU19" s="278"/>
      <c r="HV19" s="278"/>
      <c r="HW19" s="278"/>
      <c r="HX19" s="278"/>
      <c r="HY19" s="278"/>
      <c r="HZ19" s="278"/>
      <c r="IA19" s="278"/>
      <c r="IB19" s="278"/>
      <c r="IC19" s="278"/>
      <c r="ID19" s="278"/>
      <c r="IE19" s="278"/>
      <c r="IF19" s="278"/>
      <c r="IG19" s="278"/>
    </row>
    <row r="20" spans="1:241" s="324" customFormat="1" ht="23.45" customHeight="1">
      <c r="A20" s="330" t="s">
        <v>145</v>
      </c>
      <c r="B20" s="265">
        <v>14</v>
      </c>
      <c r="C20" s="282"/>
      <c r="D20" s="195">
        <v>0</v>
      </c>
      <c r="E20" s="328"/>
      <c r="F20" s="197">
        <v>0</v>
      </c>
      <c r="G20" s="328"/>
      <c r="H20" s="197">
        <v>0</v>
      </c>
      <c r="I20" s="328"/>
      <c r="J20" s="197">
        <v>0</v>
      </c>
      <c r="K20" s="187"/>
      <c r="L20" s="197">
        <v>0</v>
      </c>
      <c r="M20" s="271"/>
      <c r="N20" s="197">
        <v>-28124</v>
      </c>
      <c r="O20" s="188"/>
      <c r="P20" s="197">
        <v>0</v>
      </c>
      <c r="Q20" s="328"/>
      <c r="R20" s="197">
        <v>0</v>
      </c>
      <c r="S20" s="187"/>
      <c r="T20" s="197">
        <f>R20</f>
        <v>0</v>
      </c>
      <c r="U20" s="271"/>
      <c r="V20" s="204">
        <f>SUM(D20:P20,T20)</f>
        <v>-28124</v>
      </c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BM20" s="278"/>
      <c r="BN20" s="278"/>
      <c r="BO20" s="278"/>
      <c r="BP20" s="278"/>
      <c r="BQ20" s="278"/>
      <c r="BR20" s="278"/>
      <c r="BS20" s="278"/>
      <c r="BT20" s="278"/>
      <c r="BU20" s="278"/>
      <c r="BV20" s="278"/>
      <c r="BW20" s="278"/>
      <c r="BX20" s="278"/>
      <c r="BY20" s="278"/>
      <c r="BZ20" s="278"/>
      <c r="CA20" s="278"/>
      <c r="CB20" s="278"/>
      <c r="CC20" s="278"/>
      <c r="CD20" s="278"/>
      <c r="CE20" s="278"/>
      <c r="CF20" s="278"/>
      <c r="CG20" s="278"/>
      <c r="CH20" s="278"/>
      <c r="CI20" s="278"/>
      <c r="CJ20" s="278"/>
      <c r="CK20" s="278"/>
      <c r="CL20" s="278"/>
      <c r="CM20" s="278"/>
      <c r="CN20" s="278"/>
      <c r="CO20" s="278"/>
      <c r="CP20" s="278"/>
      <c r="CQ20" s="278"/>
      <c r="CR20" s="278"/>
      <c r="CS20" s="278"/>
      <c r="CT20" s="278"/>
      <c r="CU20" s="278"/>
      <c r="CV20" s="278"/>
      <c r="CW20" s="278"/>
      <c r="CX20" s="278"/>
      <c r="CY20" s="278"/>
      <c r="CZ20" s="278"/>
      <c r="DA20" s="278"/>
      <c r="DB20" s="278"/>
      <c r="DC20" s="278"/>
      <c r="DD20" s="278"/>
      <c r="DE20" s="278"/>
      <c r="DF20" s="278"/>
      <c r="DG20" s="278"/>
      <c r="DH20" s="278"/>
      <c r="DI20" s="278"/>
      <c r="DJ20" s="278"/>
      <c r="DK20" s="278"/>
      <c r="DL20" s="278"/>
      <c r="DM20" s="278"/>
      <c r="DN20" s="278"/>
      <c r="DO20" s="278"/>
      <c r="DP20" s="278"/>
      <c r="DQ20" s="278"/>
      <c r="DR20" s="278"/>
      <c r="DS20" s="278"/>
      <c r="DT20" s="278"/>
      <c r="DU20" s="278"/>
      <c r="DV20" s="278"/>
      <c r="DW20" s="278"/>
      <c r="DX20" s="278"/>
      <c r="DY20" s="278"/>
      <c r="DZ20" s="278"/>
      <c r="EA20" s="278"/>
      <c r="EB20" s="278"/>
      <c r="EC20" s="278"/>
      <c r="ED20" s="278"/>
      <c r="EE20" s="278"/>
      <c r="EF20" s="278"/>
      <c r="EG20" s="278"/>
      <c r="EH20" s="278"/>
      <c r="EI20" s="278"/>
      <c r="EJ20" s="278"/>
      <c r="EK20" s="278"/>
      <c r="EL20" s="278"/>
      <c r="EM20" s="278"/>
      <c r="EN20" s="278"/>
      <c r="EO20" s="278"/>
      <c r="EP20" s="278"/>
      <c r="EQ20" s="278"/>
      <c r="ER20" s="278"/>
      <c r="ES20" s="278"/>
      <c r="ET20" s="278"/>
      <c r="EU20" s="278"/>
      <c r="EV20" s="278"/>
      <c r="EW20" s="278"/>
      <c r="EX20" s="278"/>
      <c r="EY20" s="278"/>
      <c r="EZ20" s="278"/>
      <c r="FA20" s="278"/>
      <c r="FB20" s="278"/>
      <c r="FC20" s="278"/>
      <c r="FD20" s="278"/>
      <c r="FE20" s="278"/>
      <c r="FF20" s="278"/>
      <c r="FG20" s="278"/>
      <c r="FH20" s="278"/>
      <c r="FI20" s="278"/>
      <c r="FJ20" s="278"/>
      <c r="FK20" s="278"/>
      <c r="FL20" s="278"/>
      <c r="FM20" s="278"/>
      <c r="FN20" s="278"/>
      <c r="FO20" s="278"/>
      <c r="FP20" s="278"/>
      <c r="FQ20" s="278"/>
      <c r="FR20" s="278"/>
      <c r="FS20" s="278"/>
      <c r="FT20" s="278"/>
      <c r="FU20" s="278"/>
      <c r="FV20" s="278"/>
      <c r="FW20" s="278"/>
      <c r="FX20" s="278"/>
      <c r="FY20" s="278"/>
      <c r="FZ20" s="278"/>
      <c r="GA20" s="278"/>
      <c r="GB20" s="278"/>
      <c r="GC20" s="278"/>
      <c r="GD20" s="278"/>
      <c r="GE20" s="278"/>
      <c r="GF20" s="278"/>
      <c r="GG20" s="278"/>
      <c r="GH20" s="278"/>
      <c r="GI20" s="278"/>
      <c r="GJ20" s="278"/>
      <c r="GK20" s="278"/>
      <c r="GL20" s="278"/>
      <c r="GM20" s="278"/>
      <c r="GN20" s="278"/>
      <c r="GO20" s="278"/>
      <c r="GP20" s="278"/>
      <c r="GQ20" s="278"/>
      <c r="GR20" s="278"/>
      <c r="GS20" s="278"/>
      <c r="GT20" s="278"/>
      <c r="GU20" s="278"/>
      <c r="GV20" s="278"/>
      <c r="GW20" s="278"/>
      <c r="GX20" s="278"/>
      <c r="GY20" s="278"/>
      <c r="GZ20" s="278"/>
      <c r="HA20" s="278"/>
      <c r="HB20" s="278"/>
      <c r="HC20" s="278"/>
      <c r="HD20" s="278"/>
      <c r="HE20" s="278"/>
      <c r="HF20" s="278"/>
      <c r="HG20" s="278"/>
      <c r="HH20" s="278"/>
      <c r="HI20" s="278"/>
      <c r="HJ20" s="278"/>
      <c r="HK20" s="278"/>
      <c r="HL20" s="278"/>
      <c r="HM20" s="278"/>
      <c r="HN20" s="278"/>
      <c r="HO20" s="278"/>
      <c r="HP20" s="278"/>
      <c r="HQ20" s="278"/>
      <c r="HR20" s="278"/>
      <c r="HS20" s="278"/>
      <c r="HT20" s="278"/>
      <c r="HU20" s="278"/>
      <c r="HV20" s="278"/>
      <c r="HW20" s="278"/>
      <c r="HX20" s="278"/>
      <c r="HY20" s="278"/>
      <c r="HZ20" s="278"/>
      <c r="IA20" s="278"/>
      <c r="IB20" s="278"/>
      <c r="IC20" s="278"/>
      <c r="ID20" s="278"/>
      <c r="IE20" s="278"/>
      <c r="IF20" s="278"/>
      <c r="IG20" s="278"/>
    </row>
    <row r="21" spans="1:241" s="324" customFormat="1" ht="23.45" customHeight="1">
      <c r="A21" s="299" t="s">
        <v>250</v>
      </c>
      <c r="B21" s="282"/>
      <c r="C21" s="282"/>
      <c r="D21" s="217">
        <f>SUM(D18:D20)</f>
        <v>-25000</v>
      </c>
      <c r="E21" s="314"/>
      <c r="F21" s="217">
        <f>SUM(F18:F20)</f>
        <v>0</v>
      </c>
      <c r="G21" s="314"/>
      <c r="H21" s="217">
        <f>SUM(H18:H20)</f>
        <v>0</v>
      </c>
      <c r="I21" s="314"/>
      <c r="J21" s="217">
        <f>SUM(J18:J20)</f>
        <v>0</v>
      </c>
      <c r="K21" s="236"/>
      <c r="L21" s="217">
        <f>SUM(L18:L20)</f>
        <v>-21167</v>
      </c>
      <c r="M21" s="331"/>
      <c r="N21" s="217">
        <f>SUM(N18:N20)</f>
        <v>-9874</v>
      </c>
      <c r="O21" s="236"/>
      <c r="P21" s="217">
        <f>SUM(P18:P20)</f>
        <v>21167</v>
      </c>
      <c r="Q21" s="314"/>
      <c r="R21" s="217">
        <f>SUM(R18:R20)</f>
        <v>0</v>
      </c>
      <c r="S21" s="236"/>
      <c r="T21" s="217">
        <f>SUM(T18:T20)</f>
        <v>0</v>
      </c>
      <c r="U21" s="331"/>
      <c r="V21" s="217">
        <f>SUM(V18:V20)</f>
        <v>-34874</v>
      </c>
      <c r="W21" s="278"/>
      <c r="X21" s="278"/>
      <c r="Y21" s="278"/>
      <c r="Z21" s="278"/>
      <c r="AA21" s="278"/>
      <c r="AB21" s="278"/>
      <c r="AC21" s="278"/>
      <c r="AD21" s="278"/>
      <c r="AE21" s="278"/>
      <c r="AF21" s="278"/>
      <c r="AG21" s="278"/>
      <c r="AH21" s="278"/>
      <c r="AI21" s="278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278"/>
      <c r="BB21" s="278"/>
      <c r="BC21" s="278"/>
      <c r="BD21" s="278"/>
      <c r="BE21" s="278"/>
      <c r="BF21" s="278"/>
      <c r="BG21" s="278"/>
      <c r="BH21" s="278"/>
      <c r="BI21" s="278"/>
      <c r="BJ21" s="278"/>
      <c r="BK21" s="278"/>
      <c r="BL21" s="278"/>
      <c r="BM21" s="278"/>
      <c r="BN21" s="278"/>
      <c r="BO21" s="278"/>
      <c r="BP21" s="278"/>
      <c r="BQ21" s="278"/>
      <c r="BR21" s="278"/>
      <c r="BS21" s="278"/>
      <c r="BT21" s="278"/>
      <c r="BU21" s="278"/>
      <c r="BV21" s="278"/>
      <c r="BW21" s="278"/>
      <c r="BX21" s="278"/>
      <c r="BY21" s="278"/>
      <c r="BZ21" s="278"/>
      <c r="CA21" s="278"/>
      <c r="CB21" s="278"/>
      <c r="CC21" s="278"/>
      <c r="CD21" s="278"/>
      <c r="CE21" s="278"/>
      <c r="CF21" s="278"/>
      <c r="CG21" s="278"/>
      <c r="CH21" s="278"/>
      <c r="CI21" s="278"/>
      <c r="CJ21" s="278"/>
      <c r="CK21" s="278"/>
      <c r="CL21" s="278"/>
      <c r="CM21" s="278"/>
      <c r="CN21" s="278"/>
      <c r="CO21" s="278"/>
      <c r="CP21" s="278"/>
      <c r="CQ21" s="278"/>
      <c r="CR21" s="278"/>
      <c r="CS21" s="278"/>
      <c r="CT21" s="278"/>
      <c r="CU21" s="278"/>
      <c r="CV21" s="278"/>
      <c r="CW21" s="278"/>
      <c r="CX21" s="278"/>
      <c r="CY21" s="278"/>
      <c r="CZ21" s="278"/>
      <c r="DA21" s="278"/>
      <c r="DB21" s="278"/>
      <c r="DC21" s="278"/>
      <c r="DD21" s="278"/>
      <c r="DE21" s="278"/>
      <c r="DF21" s="278"/>
      <c r="DG21" s="278"/>
      <c r="DH21" s="278"/>
      <c r="DI21" s="278"/>
      <c r="DJ21" s="278"/>
      <c r="DK21" s="278"/>
      <c r="DL21" s="278"/>
      <c r="DM21" s="278"/>
      <c r="DN21" s="278"/>
      <c r="DO21" s="278"/>
      <c r="DP21" s="278"/>
      <c r="DQ21" s="278"/>
      <c r="DR21" s="278"/>
      <c r="DS21" s="278"/>
      <c r="DT21" s="278"/>
      <c r="DU21" s="278"/>
      <c r="DV21" s="278"/>
      <c r="DW21" s="278"/>
      <c r="DX21" s="278"/>
      <c r="DY21" s="278"/>
      <c r="DZ21" s="278"/>
      <c r="EA21" s="278"/>
      <c r="EB21" s="278"/>
      <c r="EC21" s="278"/>
      <c r="ED21" s="278"/>
      <c r="EE21" s="278"/>
      <c r="EF21" s="278"/>
      <c r="EG21" s="278"/>
      <c r="EH21" s="278"/>
      <c r="EI21" s="278"/>
      <c r="EJ21" s="278"/>
      <c r="EK21" s="278"/>
      <c r="EL21" s="278"/>
      <c r="EM21" s="278"/>
      <c r="EN21" s="278"/>
      <c r="EO21" s="278"/>
      <c r="EP21" s="278"/>
      <c r="EQ21" s="278"/>
      <c r="ER21" s="278"/>
      <c r="ES21" s="278"/>
      <c r="ET21" s="278"/>
      <c r="EU21" s="278"/>
      <c r="EV21" s="278"/>
      <c r="EW21" s="278"/>
      <c r="EX21" s="278"/>
      <c r="EY21" s="278"/>
      <c r="EZ21" s="278"/>
      <c r="FA21" s="278"/>
      <c r="FB21" s="278"/>
      <c r="FC21" s="278"/>
      <c r="FD21" s="278"/>
      <c r="FE21" s="278"/>
      <c r="FF21" s="278"/>
      <c r="FG21" s="278"/>
      <c r="FH21" s="278"/>
      <c r="FI21" s="278"/>
      <c r="FJ21" s="278"/>
      <c r="FK21" s="278"/>
      <c r="FL21" s="278"/>
      <c r="FM21" s="278"/>
      <c r="FN21" s="278"/>
      <c r="FO21" s="278"/>
      <c r="FP21" s="278"/>
      <c r="FQ21" s="278"/>
      <c r="FR21" s="278"/>
      <c r="FS21" s="278"/>
      <c r="FT21" s="278"/>
      <c r="FU21" s="278"/>
      <c r="FV21" s="278"/>
      <c r="FW21" s="278"/>
      <c r="FX21" s="278"/>
      <c r="FY21" s="278"/>
      <c r="FZ21" s="278"/>
      <c r="GA21" s="278"/>
      <c r="GB21" s="278"/>
      <c r="GC21" s="278"/>
      <c r="GD21" s="278"/>
      <c r="GE21" s="278"/>
      <c r="GF21" s="278"/>
      <c r="GG21" s="278"/>
      <c r="GH21" s="278"/>
      <c r="GI21" s="278"/>
      <c r="GJ21" s="278"/>
      <c r="GK21" s="278"/>
      <c r="GL21" s="278"/>
      <c r="GM21" s="278"/>
      <c r="GN21" s="278"/>
      <c r="GO21" s="278"/>
      <c r="GP21" s="278"/>
      <c r="GQ21" s="278"/>
      <c r="GR21" s="278"/>
      <c r="GS21" s="278"/>
      <c r="GT21" s="278"/>
      <c r="GU21" s="278"/>
      <c r="GV21" s="278"/>
      <c r="GW21" s="278"/>
      <c r="GX21" s="278"/>
      <c r="GY21" s="278"/>
      <c r="GZ21" s="278"/>
      <c r="HA21" s="278"/>
      <c r="HB21" s="278"/>
      <c r="HC21" s="278"/>
      <c r="HD21" s="278"/>
      <c r="HE21" s="278"/>
      <c r="HF21" s="278"/>
      <c r="HG21" s="278"/>
      <c r="HH21" s="278"/>
      <c r="HI21" s="278"/>
      <c r="HJ21" s="278"/>
      <c r="HK21" s="278"/>
      <c r="HL21" s="278"/>
      <c r="HM21" s="278"/>
      <c r="HN21" s="278"/>
      <c r="HO21" s="278"/>
      <c r="HP21" s="278"/>
      <c r="HQ21" s="278"/>
      <c r="HR21" s="278"/>
      <c r="HS21" s="278"/>
      <c r="HT21" s="278"/>
      <c r="HU21" s="278"/>
      <c r="HV21" s="278"/>
      <c r="HW21" s="278"/>
      <c r="HX21" s="278"/>
      <c r="HY21" s="278"/>
      <c r="HZ21" s="278"/>
      <c r="IA21" s="278"/>
      <c r="IB21" s="278"/>
      <c r="IC21" s="278"/>
      <c r="ID21" s="278"/>
      <c r="IE21" s="278"/>
      <c r="IF21" s="278"/>
      <c r="IG21" s="278"/>
    </row>
    <row r="22" spans="1:241" s="324" customFormat="1" ht="12.6" customHeight="1">
      <c r="A22" s="299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278"/>
      <c r="BB22" s="278"/>
      <c r="BC22" s="278"/>
      <c r="BD22" s="278"/>
      <c r="BE22" s="278"/>
      <c r="BF22" s="278"/>
      <c r="BG22" s="278"/>
      <c r="BH22" s="278"/>
      <c r="BI22" s="278"/>
      <c r="BJ22" s="278"/>
      <c r="BK22" s="278"/>
      <c r="BL22" s="278"/>
      <c r="BM22" s="278"/>
      <c r="BN22" s="278"/>
      <c r="BO22" s="278"/>
      <c r="BP22" s="278"/>
      <c r="BQ22" s="278"/>
      <c r="BR22" s="278"/>
      <c r="BS22" s="278"/>
      <c r="BT22" s="278"/>
      <c r="BU22" s="278"/>
      <c r="BV22" s="278"/>
      <c r="BW22" s="278"/>
      <c r="BX22" s="278"/>
      <c r="BY22" s="278"/>
      <c r="BZ22" s="278"/>
      <c r="CA22" s="278"/>
      <c r="CB22" s="278"/>
      <c r="CC22" s="278"/>
      <c r="CD22" s="278"/>
      <c r="CE22" s="278"/>
      <c r="CF22" s="278"/>
      <c r="CG22" s="278"/>
      <c r="CH22" s="278"/>
      <c r="CI22" s="278"/>
      <c r="CJ22" s="278"/>
      <c r="CK22" s="278"/>
      <c r="CL22" s="278"/>
      <c r="CM22" s="278"/>
      <c r="CN22" s="278"/>
      <c r="CO22" s="278"/>
      <c r="CP22" s="278"/>
      <c r="CQ22" s="278"/>
      <c r="CR22" s="278"/>
      <c r="CS22" s="278"/>
      <c r="CT22" s="278"/>
      <c r="CU22" s="278"/>
      <c r="CV22" s="278"/>
      <c r="CW22" s="278"/>
      <c r="CX22" s="278"/>
      <c r="CY22" s="278"/>
      <c r="CZ22" s="278"/>
      <c r="DA22" s="278"/>
      <c r="DB22" s="278"/>
      <c r="DC22" s="278"/>
      <c r="DD22" s="278"/>
      <c r="DE22" s="278"/>
      <c r="DF22" s="278"/>
      <c r="DG22" s="278"/>
      <c r="DH22" s="278"/>
      <c r="DI22" s="278"/>
      <c r="DJ22" s="278"/>
      <c r="DK22" s="278"/>
      <c r="DL22" s="278"/>
      <c r="DM22" s="278"/>
      <c r="DN22" s="278"/>
      <c r="DO22" s="278"/>
      <c r="DP22" s="278"/>
      <c r="DQ22" s="278"/>
      <c r="DR22" s="278"/>
      <c r="DS22" s="278"/>
      <c r="DT22" s="278"/>
      <c r="DU22" s="278"/>
      <c r="DV22" s="278"/>
      <c r="DW22" s="278"/>
      <c r="DX22" s="278"/>
      <c r="DY22" s="278"/>
      <c r="DZ22" s="278"/>
      <c r="EA22" s="278"/>
      <c r="EB22" s="278"/>
      <c r="EC22" s="278"/>
      <c r="ED22" s="278"/>
      <c r="EE22" s="278"/>
      <c r="EF22" s="278"/>
      <c r="EG22" s="278"/>
      <c r="EH22" s="278"/>
      <c r="EI22" s="278"/>
      <c r="EJ22" s="278"/>
      <c r="EK22" s="278"/>
      <c r="EL22" s="278"/>
      <c r="EM22" s="278"/>
      <c r="EN22" s="278"/>
      <c r="EO22" s="278"/>
      <c r="EP22" s="278"/>
      <c r="EQ22" s="278"/>
      <c r="ER22" s="278"/>
      <c r="ES22" s="278"/>
      <c r="ET22" s="278"/>
      <c r="EU22" s="278"/>
      <c r="EV22" s="278"/>
      <c r="EW22" s="278"/>
      <c r="EX22" s="278"/>
      <c r="EY22" s="278"/>
      <c r="EZ22" s="278"/>
      <c r="FA22" s="278"/>
      <c r="FB22" s="278"/>
      <c r="FC22" s="278"/>
      <c r="FD22" s="278"/>
      <c r="FE22" s="278"/>
      <c r="FF22" s="278"/>
      <c r="FG22" s="278"/>
      <c r="FH22" s="278"/>
      <c r="FI22" s="278"/>
      <c r="FJ22" s="278"/>
      <c r="FK22" s="278"/>
      <c r="FL22" s="278"/>
      <c r="FM22" s="278"/>
      <c r="FN22" s="278"/>
      <c r="FO22" s="278"/>
      <c r="FP22" s="278"/>
      <c r="FQ22" s="278"/>
      <c r="FR22" s="278"/>
      <c r="FS22" s="278"/>
      <c r="FT22" s="278"/>
      <c r="FU22" s="278"/>
      <c r="FV22" s="278"/>
      <c r="FW22" s="278"/>
      <c r="FX22" s="278"/>
      <c r="FY22" s="278"/>
      <c r="FZ22" s="278"/>
      <c r="GA22" s="278"/>
      <c r="GB22" s="278"/>
      <c r="GC22" s="278"/>
      <c r="GD22" s="278"/>
      <c r="GE22" s="278"/>
      <c r="GF22" s="278"/>
      <c r="GG22" s="278"/>
      <c r="GH22" s="278"/>
      <c r="GI22" s="278"/>
      <c r="GJ22" s="278"/>
      <c r="GK22" s="278"/>
      <c r="GL22" s="278"/>
      <c r="GM22" s="278"/>
      <c r="GN22" s="278"/>
      <c r="GO22" s="278"/>
      <c r="GP22" s="278"/>
      <c r="GQ22" s="278"/>
      <c r="GR22" s="278"/>
      <c r="GS22" s="278"/>
      <c r="GT22" s="278"/>
      <c r="GU22" s="278"/>
      <c r="GV22" s="278"/>
      <c r="GW22" s="278"/>
      <c r="GX22" s="278"/>
      <c r="GY22" s="278"/>
      <c r="GZ22" s="278"/>
      <c r="HA22" s="278"/>
      <c r="HB22" s="278"/>
      <c r="HC22" s="278"/>
      <c r="HD22" s="278"/>
      <c r="HE22" s="278"/>
      <c r="HF22" s="278"/>
      <c r="HG22" s="278"/>
      <c r="HH22" s="278"/>
      <c r="HI22" s="278"/>
      <c r="HJ22" s="278"/>
      <c r="HK22" s="278"/>
      <c r="HL22" s="278"/>
      <c r="HM22" s="278"/>
      <c r="HN22" s="278"/>
      <c r="HO22" s="278"/>
      <c r="HP22" s="278"/>
      <c r="HQ22" s="278"/>
      <c r="HR22" s="278"/>
      <c r="HS22" s="278"/>
      <c r="HT22" s="278"/>
      <c r="HU22" s="278"/>
      <c r="HV22" s="278"/>
      <c r="HW22" s="278"/>
      <c r="HX22" s="278"/>
      <c r="HY22" s="278"/>
      <c r="HZ22" s="278"/>
      <c r="IA22" s="278"/>
      <c r="IB22" s="278"/>
      <c r="IC22" s="278"/>
      <c r="ID22" s="278"/>
      <c r="IE22" s="278"/>
      <c r="IF22" s="278"/>
      <c r="IG22" s="278"/>
    </row>
    <row r="23" spans="1:241" ht="23.45" customHeight="1">
      <c r="A23" s="332" t="s">
        <v>296</v>
      </c>
      <c r="B23" s="349"/>
      <c r="C23" s="349"/>
      <c r="D23" s="349"/>
      <c r="E23" s="349"/>
      <c r="F23" s="349"/>
      <c r="G23" s="349"/>
      <c r="H23" s="349"/>
      <c r="I23" s="350"/>
      <c r="J23" s="349"/>
      <c r="K23" s="349"/>
      <c r="L23" s="349"/>
      <c r="M23" s="350"/>
      <c r="N23" s="282"/>
      <c r="O23" s="349"/>
      <c r="P23" s="349"/>
      <c r="Q23" s="349"/>
      <c r="R23" s="349"/>
      <c r="S23" s="349"/>
      <c r="T23" s="349"/>
      <c r="U23" s="350"/>
      <c r="V23" s="227"/>
      <c r="W23" s="332"/>
      <c r="X23" s="332"/>
      <c r="Y23" s="332"/>
      <c r="Z23" s="332"/>
      <c r="AA23" s="332"/>
      <c r="AB23" s="332"/>
      <c r="AC23" s="332"/>
      <c r="AD23" s="332"/>
      <c r="AE23" s="332"/>
      <c r="AF23" s="332"/>
      <c r="AG23" s="332"/>
      <c r="AH23" s="332"/>
      <c r="AI23" s="332"/>
      <c r="AJ23" s="332"/>
      <c r="AK23" s="332"/>
      <c r="AL23" s="332"/>
      <c r="AM23" s="332"/>
      <c r="AN23" s="332"/>
      <c r="AO23" s="332"/>
      <c r="AP23" s="332"/>
      <c r="AQ23" s="332"/>
      <c r="AR23" s="332"/>
      <c r="AS23" s="332"/>
      <c r="AT23" s="332"/>
      <c r="AU23" s="332"/>
      <c r="AV23" s="332"/>
      <c r="AW23" s="332"/>
      <c r="AX23" s="332"/>
      <c r="AY23" s="332"/>
      <c r="AZ23" s="332"/>
      <c r="BA23" s="332"/>
      <c r="BB23" s="332"/>
      <c r="BC23" s="332"/>
      <c r="BD23" s="332"/>
      <c r="BE23" s="332"/>
      <c r="BF23" s="332"/>
      <c r="BG23" s="332"/>
      <c r="BH23" s="332"/>
      <c r="BI23" s="332"/>
      <c r="BJ23" s="332"/>
      <c r="BK23" s="332"/>
      <c r="BL23" s="332"/>
      <c r="BM23" s="332"/>
      <c r="BN23" s="332"/>
      <c r="BO23" s="332"/>
      <c r="BP23" s="332"/>
      <c r="BQ23" s="332"/>
      <c r="BR23" s="332"/>
      <c r="BS23" s="332"/>
      <c r="BT23" s="332"/>
      <c r="BU23" s="332"/>
      <c r="BV23" s="332"/>
      <c r="BW23" s="332"/>
      <c r="BX23" s="332"/>
      <c r="BY23" s="332"/>
      <c r="BZ23" s="332"/>
      <c r="CA23" s="332"/>
      <c r="CB23" s="332"/>
      <c r="CC23" s="332"/>
      <c r="CD23" s="332"/>
      <c r="CE23" s="332"/>
      <c r="CF23" s="332"/>
      <c r="CG23" s="332"/>
      <c r="CH23" s="332"/>
      <c r="CI23" s="332"/>
      <c r="CJ23" s="332"/>
      <c r="CK23" s="332"/>
      <c r="CL23" s="332"/>
      <c r="CM23" s="332"/>
      <c r="CN23" s="332"/>
      <c r="CO23" s="332"/>
      <c r="CP23" s="332"/>
      <c r="CQ23" s="332"/>
      <c r="CR23" s="332"/>
      <c r="CS23" s="332"/>
      <c r="CT23" s="332"/>
      <c r="CU23" s="332"/>
      <c r="CV23" s="332"/>
      <c r="CW23" s="332"/>
      <c r="CX23" s="332"/>
      <c r="CY23" s="332"/>
      <c r="CZ23" s="332"/>
      <c r="DA23" s="332"/>
      <c r="DB23" s="332"/>
      <c r="DC23" s="332"/>
      <c r="DD23" s="332"/>
      <c r="DE23" s="332"/>
      <c r="DF23" s="332"/>
      <c r="DG23" s="332"/>
      <c r="DH23" s="332"/>
      <c r="DI23" s="332"/>
      <c r="DJ23" s="332"/>
      <c r="DK23" s="332"/>
      <c r="DL23" s="332"/>
      <c r="DM23" s="332"/>
      <c r="DN23" s="332"/>
      <c r="DO23" s="332"/>
      <c r="DP23" s="332"/>
      <c r="DQ23" s="332"/>
      <c r="DR23" s="332"/>
      <c r="DS23" s="332"/>
      <c r="DT23" s="332"/>
      <c r="DU23" s="332"/>
      <c r="DV23" s="332"/>
      <c r="DW23" s="332"/>
      <c r="DX23" s="332"/>
      <c r="DY23" s="332"/>
      <c r="DZ23" s="332"/>
      <c r="EA23" s="332"/>
      <c r="EB23" s="332"/>
      <c r="EC23" s="332"/>
      <c r="ED23" s="332"/>
      <c r="EE23" s="332"/>
      <c r="EF23" s="332"/>
      <c r="EG23" s="332"/>
      <c r="EH23" s="332"/>
      <c r="EI23" s="332"/>
      <c r="EJ23" s="332"/>
      <c r="EK23" s="332"/>
      <c r="EL23" s="332"/>
      <c r="EM23" s="332"/>
      <c r="EN23" s="332"/>
      <c r="EO23" s="332"/>
      <c r="EP23" s="332"/>
      <c r="EQ23" s="332"/>
      <c r="ER23" s="332"/>
      <c r="ES23" s="332"/>
      <c r="ET23" s="332"/>
      <c r="EU23" s="332"/>
      <c r="EV23" s="332"/>
      <c r="EW23" s="332"/>
      <c r="EX23" s="332"/>
      <c r="EY23" s="332"/>
      <c r="EZ23" s="332"/>
      <c r="FA23" s="332"/>
      <c r="FB23" s="332"/>
      <c r="FC23" s="332"/>
      <c r="FD23" s="332"/>
      <c r="FE23" s="332"/>
      <c r="FF23" s="332"/>
      <c r="FG23" s="332"/>
      <c r="FH23" s="332"/>
      <c r="FI23" s="332"/>
      <c r="FJ23" s="332"/>
      <c r="FK23" s="332"/>
      <c r="FL23" s="332"/>
      <c r="FM23" s="332"/>
      <c r="FN23" s="332"/>
      <c r="FO23" s="332"/>
      <c r="FP23" s="332"/>
      <c r="FQ23" s="332"/>
      <c r="FR23" s="332"/>
      <c r="FS23" s="332"/>
      <c r="FT23" s="332"/>
      <c r="FU23" s="332"/>
      <c r="FV23" s="332"/>
      <c r="FW23" s="332"/>
      <c r="FX23" s="332"/>
      <c r="FY23" s="332"/>
      <c r="FZ23" s="332"/>
      <c r="GA23" s="332"/>
      <c r="GB23" s="332"/>
      <c r="GC23" s="332"/>
      <c r="GD23" s="332"/>
      <c r="GE23" s="332"/>
      <c r="GF23" s="332"/>
      <c r="GG23" s="332"/>
      <c r="GH23" s="332"/>
      <c r="GI23" s="332"/>
      <c r="GJ23" s="332"/>
      <c r="GK23" s="332"/>
      <c r="GL23" s="332"/>
      <c r="GM23" s="332"/>
      <c r="GN23" s="332"/>
      <c r="GO23" s="332"/>
      <c r="GP23" s="332"/>
      <c r="GQ23" s="332"/>
      <c r="GR23" s="332"/>
      <c r="GS23" s="332"/>
      <c r="GT23" s="332"/>
      <c r="GU23" s="332"/>
      <c r="GV23" s="332"/>
      <c r="GW23" s="332"/>
      <c r="GX23" s="332"/>
      <c r="GY23" s="332"/>
      <c r="GZ23" s="332"/>
      <c r="HA23" s="332"/>
      <c r="HB23" s="332"/>
      <c r="HC23" s="332"/>
      <c r="HD23" s="332"/>
      <c r="HE23" s="332"/>
      <c r="HF23" s="332"/>
      <c r="HG23" s="332"/>
      <c r="HH23" s="332"/>
      <c r="HI23" s="332"/>
      <c r="HJ23" s="332"/>
      <c r="HK23" s="332"/>
      <c r="HL23" s="332"/>
      <c r="HM23" s="332"/>
      <c r="HN23" s="332"/>
      <c r="HO23" s="332"/>
      <c r="HP23" s="332"/>
      <c r="HQ23" s="332"/>
      <c r="HR23" s="332"/>
      <c r="HS23" s="332"/>
      <c r="HT23" s="332"/>
      <c r="HU23" s="332"/>
      <c r="HV23" s="332"/>
      <c r="HW23" s="332"/>
      <c r="HX23" s="332"/>
      <c r="HY23" s="332"/>
      <c r="HZ23" s="332"/>
      <c r="IA23" s="332"/>
      <c r="IB23" s="332"/>
      <c r="IC23" s="332"/>
      <c r="ID23" s="332"/>
      <c r="IE23" s="332"/>
      <c r="IF23" s="332"/>
      <c r="IG23" s="332"/>
    </row>
    <row r="24" spans="1:241" ht="23.45" customHeight="1">
      <c r="A24" s="266" t="s">
        <v>154</v>
      </c>
      <c r="B24" s="188"/>
      <c r="C24" s="284"/>
      <c r="D24" s="188">
        <v>0</v>
      </c>
      <c r="E24" s="284"/>
      <c r="F24" s="188">
        <v>0</v>
      </c>
      <c r="G24" s="284"/>
      <c r="H24" s="188">
        <v>0</v>
      </c>
      <c r="I24" s="284"/>
      <c r="J24" s="188">
        <v>0</v>
      </c>
      <c r="K24" s="188"/>
      <c r="L24" s="188">
        <v>0</v>
      </c>
      <c r="M24" s="285"/>
      <c r="N24" s="234">
        <f>'PL 8-9 6M'!G58</f>
        <v>7519</v>
      </c>
      <c r="O24" s="188"/>
      <c r="P24" s="188">
        <v>0</v>
      </c>
      <c r="Q24" s="284"/>
      <c r="R24" s="188">
        <v>0</v>
      </c>
      <c r="S24" s="188"/>
      <c r="T24" s="184">
        <f>R24</f>
        <v>0</v>
      </c>
      <c r="U24" s="285"/>
      <c r="V24" s="201">
        <f>SUM(D24:P24,T24)</f>
        <v>7519</v>
      </c>
    </row>
    <row r="25" spans="1:241" s="332" customFormat="1" ht="23.45" customHeight="1">
      <c r="A25" s="266" t="s">
        <v>252</v>
      </c>
      <c r="B25" s="206"/>
      <c r="C25" s="284"/>
      <c r="D25" s="237">
        <v>0</v>
      </c>
      <c r="E25" s="284"/>
      <c r="F25" s="237">
        <v>0</v>
      </c>
      <c r="G25" s="284"/>
      <c r="H25" s="237">
        <v>0</v>
      </c>
      <c r="I25" s="284"/>
      <c r="J25" s="237">
        <v>0</v>
      </c>
      <c r="K25" s="206"/>
      <c r="L25" s="237">
        <v>0</v>
      </c>
      <c r="M25" s="285"/>
      <c r="N25" s="204">
        <v>0</v>
      </c>
      <c r="O25" s="206"/>
      <c r="P25" s="237">
        <v>0</v>
      </c>
      <c r="Q25" s="284"/>
      <c r="R25" s="197">
        <f>'PL 8-9 6M'!G54</f>
        <v>-2560</v>
      </c>
      <c r="S25" s="187"/>
      <c r="T25" s="233">
        <f>R25</f>
        <v>-2560</v>
      </c>
      <c r="U25" s="285"/>
      <c r="V25" s="201">
        <f>SUM(D25:P25,T25)</f>
        <v>-2560</v>
      </c>
      <c r="W25" s="271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66"/>
      <c r="CR25" s="266"/>
      <c r="CS25" s="266"/>
      <c r="CT25" s="266"/>
      <c r="CU25" s="266"/>
      <c r="CV25" s="266"/>
      <c r="CW25" s="266"/>
      <c r="CX25" s="266"/>
      <c r="CY25" s="266"/>
      <c r="CZ25" s="266"/>
      <c r="DA25" s="266"/>
      <c r="DB25" s="266"/>
      <c r="DC25" s="266"/>
      <c r="DD25" s="266"/>
      <c r="DE25" s="266"/>
      <c r="DF25" s="266"/>
      <c r="DG25" s="266"/>
      <c r="DH25" s="266"/>
      <c r="DI25" s="266"/>
      <c r="DJ25" s="266"/>
      <c r="DK25" s="266"/>
      <c r="DL25" s="266"/>
      <c r="DM25" s="266"/>
      <c r="DN25" s="266"/>
      <c r="DO25" s="266"/>
      <c r="DP25" s="266"/>
      <c r="DQ25" s="266"/>
      <c r="DR25" s="266"/>
      <c r="DS25" s="266"/>
      <c r="DT25" s="266"/>
      <c r="DU25" s="266"/>
      <c r="DV25" s="266"/>
      <c r="DW25" s="266"/>
      <c r="DX25" s="266"/>
      <c r="DY25" s="266"/>
      <c r="DZ25" s="266"/>
      <c r="EA25" s="266"/>
      <c r="EB25" s="266"/>
      <c r="EC25" s="266"/>
      <c r="ED25" s="266"/>
      <c r="EE25" s="266"/>
      <c r="EF25" s="266"/>
      <c r="EG25" s="266"/>
      <c r="EH25" s="266"/>
      <c r="EI25" s="266"/>
      <c r="EJ25" s="266"/>
      <c r="EK25" s="266"/>
      <c r="EL25" s="266"/>
      <c r="EM25" s="266"/>
      <c r="EN25" s="266"/>
      <c r="EO25" s="266"/>
      <c r="EP25" s="266"/>
      <c r="EQ25" s="266"/>
      <c r="ER25" s="266"/>
      <c r="ES25" s="266"/>
      <c r="ET25" s="266"/>
      <c r="EU25" s="266"/>
      <c r="EV25" s="266"/>
      <c r="EW25" s="266"/>
      <c r="EX25" s="266"/>
      <c r="EY25" s="266"/>
      <c r="EZ25" s="266"/>
      <c r="FA25" s="266"/>
      <c r="FB25" s="266"/>
      <c r="FC25" s="266"/>
      <c r="FD25" s="266"/>
      <c r="FE25" s="266"/>
      <c r="FF25" s="266"/>
      <c r="FG25" s="266"/>
      <c r="FH25" s="266"/>
      <c r="FI25" s="266"/>
      <c r="FJ25" s="266"/>
      <c r="FK25" s="266"/>
      <c r="FL25" s="266"/>
      <c r="FM25" s="266"/>
      <c r="FN25" s="266"/>
      <c r="FO25" s="266"/>
      <c r="FP25" s="266"/>
      <c r="FQ25" s="266"/>
      <c r="FR25" s="266"/>
      <c r="FS25" s="266"/>
      <c r="FT25" s="266"/>
      <c r="FU25" s="266"/>
      <c r="FV25" s="266"/>
      <c r="FW25" s="266"/>
      <c r="FX25" s="266"/>
      <c r="FY25" s="266"/>
      <c r="FZ25" s="266"/>
      <c r="GA25" s="266"/>
      <c r="GB25" s="266"/>
      <c r="GC25" s="266"/>
      <c r="GD25" s="266"/>
      <c r="GE25" s="266"/>
      <c r="GF25" s="266"/>
      <c r="GG25" s="266"/>
      <c r="GH25" s="266"/>
      <c r="GI25" s="266"/>
      <c r="GJ25" s="266"/>
      <c r="GK25" s="266"/>
      <c r="GL25" s="266"/>
      <c r="GM25" s="266"/>
      <c r="GN25" s="266"/>
      <c r="GO25" s="266"/>
      <c r="GP25" s="266"/>
      <c r="GQ25" s="266"/>
      <c r="GR25" s="266"/>
      <c r="GS25" s="266"/>
      <c r="GT25" s="266"/>
      <c r="GU25" s="266"/>
      <c r="GV25" s="266"/>
      <c r="GW25" s="266"/>
      <c r="GX25" s="266"/>
      <c r="GY25" s="266"/>
      <c r="GZ25" s="266"/>
      <c r="HA25" s="266"/>
      <c r="HB25" s="266"/>
      <c r="HC25" s="266"/>
      <c r="HD25" s="266"/>
      <c r="HE25" s="266"/>
      <c r="HF25" s="266"/>
      <c r="HG25" s="266"/>
      <c r="HH25" s="266"/>
      <c r="HI25" s="266"/>
      <c r="HJ25" s="266"/>
      <c r="HK25" s="266"/>
      <c r="HL25" s="266"/>
      <c r="HM25" s="266"/>
      <c r="HN25" s="266"/>
      <c r="HO25" s="266"/>
      <c r="HP25" s="266"/>
      <c r="HQ25" s="266"/>
      <c r="HR25" s="266"/>
      <c r="HS25" s="266"/>
      <c r="HT25" s="266"/>
      <c r="HU25" s="266"/>
      <c r="HV25" s="266"/>
      <c r="HW25" s="266"/>
      <c r="HX25" s="266"/>
      <c r="HY25" s="266"/>
      <c r="HZ25" s="266"/>
      <c r="IA25" s="266"/>
      <c r="IB25" s="266"/>
      <c r="IC25" s="266"/>
      <c r="ID25" s="266"/>
      <c r="IE25" s="266"/>
      <c r="IF25" s="266"/>
      <c r="IG25" s="266"/>
    </row>
    <row r="26" spans="1:241" ht="23.45" customHeight="1">
      <c r="A26" s="332" t="s">
        <v>297</v>
      </c>
      <c r="B26" s="238"/>
      <c r="C26" s="224"/>
      <c r="D26" s="241">
        <f>SUM(D24:D25)</f>
        <v>0</v>
      </c>
      <c r="E26" s="224"/>
      <c r="F26" s="241">
        <f>SUM(F24:F25)</f>
        <v>0</v>
      </c>
      <c r="G26" s="224"/>
      <c r="H26" s="241">
        <f>SUM(H24:H25)</f>
        <v>0</v>
      </c>
      <c r="I26" s="224"/>
      <c r="J26" s="241">
        <f>SUM(J24:J25)</f>
        <v>0</v>
      </c>
      <c r="K26" s="238"/>
      <c r="L26" s="241">
        <f>SUM(L24:L25)</f>
        <v>0</v>
      </c>
      <c r="M26" s="225"/>
      <c r="N26" s="200">
        <f>SUM(N24:N25)</f>
        <v>7519</v>
      </c>
      <c r="O26" s="238"/>
      <c r="P26" s="241">
        <f>SUM(P24:P25)</f>
        <v>0</v>
      </c>
      <c r="Q26" s="224"/>
      <c r="R26" s="200">
        <f>SUM(R24:R25)</f>
        <v>-2560</v>
      </c>
      <c r="S26" s="239"/>
      <c r="T26" s="200">
        <f>SUM(R26:S26)</f>
        <v>-2560</v>
      </c>
      <c r="U26" s="225"/>
      <c r="V26" s="200">
        <f>V24+V25</f>
        <v>4959</v>
      </c>
      <c r="W26" s="331">
        <f>V26-'PL 8-9 6M'!G55</f>
        <v>0</v>
      </c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2"/>
      <c r="AK26" s="332"/>
      <c r="AL26" s="332"/>
      <c r="AM26" s="332"/>
      <c r="AN26" s="332"/>
      <c r="AO26" s="332"/>
      <c r="AP26" s="332"/>
      <c r="AQ26" s="332"/>
      <c r="AR26" s="332"/>
      <c r="AS26" s="332"/>
      <c r="AT26" s="332"/>
      <c r="AU26" s="332"/>
      <c r="AV26" s="332"/>
      <c r="AW26" s="332"/>
      <c r="AX26" s="332"/>
      <c r="AY26" s="332"/>
      <c r="AZ26" s="332"/>
      <c r="BA26" s="332"/>
      <c r="BB26" s="332"/>
      <c r="BC26" s="332"/>
      <c r="BD26" s="332"/>
      <c r="BE26" s="332"/>
      <c r="BF26" s="332"/>
      <c r="BG26" s="332"/>
      <c r="BH26" s="332"/>
      <c r="BI26" s="332"/>
      <c r="BJ26" s="332"/>
      <c r="BK26" s="332"/>
      <c r="BL26" s="332"/>
      <c r="BM26" s="332"/>
      <c r="BN26" s="332"/>
      <c r="BO26" s="332"/>
      <c r="BP26" s="332"/>
      <c r="BQ26" s="332"/>
      <c r="BR26" s="332"/>
      <c r="BS26" s="332"/>
      <c r="BT26" s="332"/>
      <c r="BU26" s="332"/>
      <c r="BV26" s="332"/>
      <c r="BW26" s="332"/>
      <c r="BX26" s="332"/>
      <c r="BY26" s="332"/>
      <c r="BZ26" s="332"/>
      <c r="CA26" s="332"/>
      <c r="CB26" s="332"/>
      <c r="CC26" s="332"/>
      <c r="CD26" s="332"/>
      <c r="CE26" s="332"/>
      <c r="CF26" s="332"/>
      <c r="CG26" s="332"/>
      <c r="CH26" s="332"/>
      <c r="CI26" s="332"/>
      <c r="CJ26" s="332"/>
      <c r="CK26" s="332"/>
      <c r="CL26" s="332"/>
      <c r="CM26" s="332"/>
      <c r="CN26" s="332"/>
      <c r="CO26" s="332"/>
      <c r="CP26" s="332"/>
      <c r="CQ26" s="332"/>
      <c r="CR26" s="332"/>
      <c r="CS26" s="332"/>
      <c r="CT26" s="332"/>
      <c r="CU26" s="332"/>
      <c r="CV26" s="332"/>
      <c r="CW26" s="332"/>
      <c r="CX26" s="332"/>
      <c r="CY26" s="332"/>
      <c r="CZ26" s="332"/>
      <c r="DA26" s="332"/>
      <c r="DB26" s="332"/>
      <c r="DC26" s="332"/>
      <c r="DD26" s="332"/>
      <c r="DE26" s="332"/>
      <c r="DF26" s="332"/>
      <c r="DG26" s="332"/>
      <c r="DH26" s="332"/>
      <c r="DI26" s="332"/>
      <c r="DJ26" s="332"/>
      <c r="DK26" s="332"/>
      <c r="DL26" s="332"/>
      <c r="DM26" s="332"/>
      <c r="DN26" s="332"/>
      <c r="DO26" s="332"/>
      <c r="DP26" s="332"/>
      <c r="DQ26" s="332"/>
      <c r="DR26" s="332"/>
      <c r="DS26" s="332"/>
      <c r="DT26" s="332"/>
      <c r="DU26" s="332"/>
      <c r="DV26" s="332"/>
      <c r="DW26" s="332"/>
      <c r="DX26" s="332"/>
      <c r="DY26" s="332"/>
      <c r="DZ26" s="332"/>
      <c r="EA26" s="332"/>
      <c r="EB26" s="332"/>
      <c r="EC26" s="332"/>
      <c r="ED26" s="332"/>
      <c r="EE26" s="332"/>
      <c r="EF26" s="332"/>
      <c r="EG26" s="332"/>
      <c r="EH26" s="332"/>
      <c r="EI26" s="332"/>
      <c r="EJ26" s="332"/>
      <c r="EK26" s="332"/>
      <c r="EL26" s="332"/>
      <c r="EM26" s="332"/>
      <c r="EN26" s="332"/>
      <c r="EO26" s="332"/>
      <c r="EP26" s="332"/>
      <c r="EQ26" s="332"/>
      <c r="ER26" s="332"/>
      <c r="ES26" s="332"/>
      <c r="ET26" s="332"/>
      <c r="EU26" s="332"/>
      <c r="EV26" s="332"/>
      <c r="EW26" s="332"/>
      <c r="EX26" s="332"/>
      <c r="EY26" s="332"/>
      <c r="EZ26" s="332"/>
      <c r="FA26" s="332"/>
      <c r="FB26" s="332"/>
      <c r="FC26" s="332"/>
      <c r="FD26" s="332"/>
      <c r="FE26" s="332"/>
      <c r="FF26" s="332"/>
      <c r="FG26" s="332"/>
      <c r="FH26" s="332"/>
      <c r="FI26" s="332"/>
      <c r="FJ26" s="332"/>
      <c r="FK26" s="332"/>
      <c r="FL26" s="332"/>
      <c r="FM26" s="332"/>
      <c r="FN26" s="332"/>
      <c r="FO26" s="332"/>
      <c r="FP26" s="332"/>
      <c r="FQ26" s="332"/>
      <c r="FR26" s="332"/>
      <c r="FS26" s="332"/>
      <c r="FT26" s="332"/>
      <c r="FU26" s="332"/>
      <c r="FV26" s="332"/>
      <c r="FW26" s="332"/>
      <c r="FX26" s="332"/>
      <c r="FY26" s="332"/>
      <c r="FZ26" s="332"/>
      <c r="GA26" s="332"/>
      <c r="GB26" s="332"/>
      <c r="GC26" s="332"/>
      <c r="GD26" s="332"/>
      <c r="GE26" s="332"/>
      <c r="GF26" s="332"/>
      <c r="GG26" s="332"/>
      <c r="GH26" s="332"/>
      <c r="GI26" s="332"/>
      <c r="GJ26" s="332"/>
      <c r="GK26" s="332"/>
      <c r="GL26" s="332"/>
      <c r="GM26" s="332"/>
      <c r="GN26" s="332"/>
      <c r="GO26" s="332"/>
      <c r="GP26" s="332"/>
      <c r="GQ26" s="332"/>
      <c r="GR26" s="332"/>
      <c r="GS26" s="332"/>
      <c r="GT26" s="332"/>
      <c r="GU26" s="332"/>
      <c r="GV26" s="332"/>
      <c r="GW26" s="332"/>
      <c r="GX26" s="332"/>
      <c r="GY26" s="332"/>
      <c r="GZ26" s="332"/>
      <c r="HA26" s="332"/>
      <c r="HB26" s="332"/>
      <c r="HC26" s="332"/>
      <c r="HD26" s="332"/>
      <c r="HE26" s="332"/>
      <c r="HF26" s="332"/>
      <c r="HG26" s="332"/>
      <c r="HH26" s="332"/>
      <c r="HI26" s="332"/>
      <c r="HJ26" s="332"/>
      <c r="HK26" s="332"/>
      <c r="HL26" s="332"/>
      <c r="HM26" s="332"/>
      <c r="HN26" s="332"/>
      <c r="HO26" s="332"/>
      <c r="HP26" s="332"/>
      <c r="HQ26" s="332"/>
      <c r="HR26" s="332"/>
      <c r="HS26" s="332"/>
      <c r="HT26" s="332"/>
      <c r="HU26" s="332"/>
      <c r="HV26" s="332"/>
      <c r="HW26" s="332"/>
      <c r="HX26" s="332"/>
      <c r="HY26" s="332"/>
      <c r="HZ26" s="332"/>
      <c r="IA26" s="332"/>
      <c r="IB26" s="332"/>
      <c r="IC26" s="332"/>
      <c r="ID26" s="332"/>
      <c r="IE26" s="332"/>
      <c r="IF26" s="332"/>
      <c r="IG26" s="332"/>
    </row>
    <row r="27" spans="1:241" s="324" customFormat="1" ht="12.6" customHeight="1">
      <c r="A27" s="299"/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282"/>
      <c r="P27" s="282"/>
      <c r="Q27" s="282"/>
      <c r="R27" s="282"/>
      <c r="S27" s="282"/>
      <c r="T27" s="282"/>
      <c r="U27" s="282"/>
      <c r="V27" s="282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8"/>
      <c r="BW27" s="278"/>
      <c r="BX27" s="278"/>
      <c r="BY27" s="278"/>
      <c r="BZ27" s="278"/>
      <c r="CA27" s="278"/>
      <c r="CB27" s="278"/>
      <c r="CC27" s="278"/>
      <c r="CD27" s="278"/>
      <c r="CE27" s="278"/>
      <c r="CF27" s="278"/>
      <c r="CG27" s="278"/>
      <c r="CH27" s="278"/>
      <c r="CI27" s="278"/>
      <c r="CJ27" s="278"/>
      <c r="CK27" s="278"/>
      <c r="CL27" s="278"/>
      <c r="CM27" s="278"/>
      <c r="CN27" s="278"/>
      <c r="CO27" s="278"/>
      <c r="CP27" s="278"/>
      <c r="CQ27" s="278"/>
      <c r="CR27" s="278"/>
      <c r="CS27" s="278"/>
      <c r="CT27" s="278"/>
      <c r="CU27" s="278"/>
      <c r="CV27" s="278"/>
      <c r="CW27" s="278"/>
      <c r="CX27" s="278"/>
      <c r="CY27" s="278"/>
      <c r="CZ27" s="278"/>
      <c r="DA27" s="278"/>
      <c r="DB27" s="278"/>
      <c r="DC27" s="278"/>
      <c r="DD27" s="278"/>
      <c r="DE27" s="278"/>
      <c r="DF27" s="278"/>
      <c r="DG27" s="278"/>
      <c r="DH27" s="278"/>
      <c r="DI27" s="278"/>
      <c r="DJ27" s="278"/>
      <c r="DK27" s="278"/>
      <c r="DL27" s="278"/>
      <c r="DM27" s="278"/>
      <c r="DN27" s="278"/>
      <c r="DO27" s="278"/>
      <c r="DP27" s="278"/>
      <c r="DQ27" s="278"/>
      <c r="DR27" s="278"/>
      <c r="DS27" s="278"/>
      <c r="DT27" s="278"/>
      <c r="DU27" s="278"/>
      <c r="DV27" s="278"/>
      <c r="DW27" s="278"/>
      <c r="DX27" s="278"/>
      <c r="DY27" s="278"/>
      <c r="DZ27" s="278"/>
      <c r="EA27" s="278"/>
      <c r="EB27" s="278"/>
      <c r="EC27" s="278"/>
      <c r="ED27" s="278"/>
      <c r="EE27" s="278"/>
      <c r="EF27" s="278"/>
      <c r="EG27" s="278"/>
      <c r="EH27" s="278"/>
      <c r="EI27" s="278"/>
      <c r="EJ27" s="278"/>
      <c r="EK27" s="278"/>
      <c r="EL27" s="278"/>
      <c r="EM27" s="278"/>
      <c r="EN27" s="278"/>
      <c r="EO27" s="278"/>
      <c r="EP27" s="278"/>
      <c r="EQ27" s="278"/>
      <c r="ER27" s="278"/>
      <c r="ES27" s="278"/>
      <c r="ET27" s="278"/>
      <c r="EU27" s="278"/>
      <c r="EV27" s="278"/>
      <c r="EW27" s="278"/>
      <c r="EX27" s="278"/>
      <c r="EY27" s="278"/>
      <c r="EZ27" s="278"/>
      <c r="FA27" s="278"/>
      <c r="FB27" s="278"/>
      <c r="FC27" s="278"/>
      <c r="FD27" s="278"/>
      <c r="FE27" s="278"/>
      <c r="FF27" s="278"/>
      <c r="FG27" s="278"/>
      <c r="FH27" s="278"/>
      <c r="FI27" s="278"/>
      <c r="FJ27" s="278"/>
      <c r="FK27" s="278"/>
      <c r="FL27" s="278"/>
      <c r="FM27" s="278"/>
      <c r="FN27" s="278"/>
      <c r="FO27" s="278"/>
      <c r="FP27" s="278"/>
      <c r="FQ27" s="278"/>
      <c r="FR27" s="278"/>
      <c r="FS27" s="278"/>
      <c r="FT27" s="278"/>
      <c r="FU27" s="278"/>
      <c r="FV27" s="278"/>
      <c r="FW27" s="278"/>
      <c r="FX27" s="278"/>
      <c r="FY27" s="278"/>
      <c r="FZ27" s="278"/>
      <c r="GA27" s="278"/>
      <c r="GB27" s="278"/>
      <c r="GC27" s="278"/>
      <c r="GD27" s="278"/>
      <c r="GE27" s="278"/>
      <c r="GF27" s="278"/>
      <c r="GG27" s="278"/>
      <c r="GH27" s="278"/>
      <c r="GI27" s="278"/>
      <c r="GJ27" s="278"/>
      <c r="GK27" s="278"/>
      <c r="GL27" s="278"/>
      <c r="GM27" s="278"/>
      <c r="GN27" s="278"/>
      <c r="GO27" s="278"/>
      <c r="GP27" s="278"/>
      <c r="GQ27" s="278"/>
      <c r="GR27" s="278"/>
      <c r="GS27" s="278"/>
      <c r="GT27" s="278"/>
      <c r="GU27" s="278"/>
      <c r="GV27" s="278"/>
      <c r="GW27" s="278"/>
      <c r="GX27" s="278"/>
      <c r="GY27" s="278"/>
      <c r="GZ27" s="278"/>
      <c r="HA27" s="278"/>
      <c r="HB27" s="278"/>
      <c r="HC27" s="278"/>
      <c r="HD27" s="278"/>
      <c r="HE27" s="278"/>
      <c r="HF27" s="278"/>
      <c r="HG27" s="278"/>
      <c r="HH27" s="278"/>
      <c r="HI27" s="278"/>
      <c r="HJ27" s="278"/>
      <c r="HK27" s="278"/>
      <c r="HL27" s="278"/>
      <c r="HM27" s="278"/>
      <c r="HN27" s="278"/>
      <c r="HO27" s="278"/>
      <c r="HP27" s="278"/>
      <c r="HQ27" s="278"/>
      <c r="HR27" s="278"/>
      <c r="HS27" s="278"/>
      <c r="HT27" s="278"/>
      <c r="HU27" s="278"/>
      <c r="HV27" s="278"/>
      <c r="HW27" s="278"/>
      <c r="HX27" s="278"/>
      <c r="HY27" s="278"/>
      <c r="HZ27" s="278"/>
      <c r="IA27" s="278"/>
      <c r="IB27" s="278"/>
      <c r="IC27" s="278"/>
      <c r="ID27" s="278"/>
      <c r="IE27" s="278"/>
      <c r="IF27" s="278"/>
      <c r="IG27" s="278"/>
    </row>
    <row r="28" spans="1:241" ht="24" customHeight="1" thickBot="1">
      <c r="A28" s="336" t="s">
        <v>315</v>
      </c>
      <c r="B28" s="209"/>
      <c r="C28" s="240"/>
      <c r="D28" s="214">
        <f>SUM(D14,D21,D26)</f>
        <v>562500</v>
      </c>
      <c r="E28" s="240"/>
      <c r="F28" s="214">
        <f>SUM(F14,F21,F26)</f>
        <v>724228</v>
      </c>
      <c r="G28" s="240"/>
      <c r="H28" s="214">
        <f>SUM(H14,H21,H26)</f>
        <v>3064</v>
      </c>
      <c r="I28" s="240"/>
      <c r="J28" s="214">
        <f>SUM(J14,J21,J26)</f>
        <v>11000</v>
      </c>
      <c r="K28" s="209"/>
      <c r="L28" s="214">
        <f>SUM(L14,L21,L26)</f>
        <v>0</v>
      </c>
      <c r="M28" s="227"/>
      <c r="N28" s="214">
        <f>SUM(N14,N21,N26)</f>
        <v>81736</v>
      </c>
      <c r="O28" s="209"/>
      <c r="P28" s="214">
        <f>SUM(P14,P21,P26)</f>
        <v>0</v>
      </c>
      <c r="Q28" s="227"/>
      <c r="R28" s="214">
        <f>SUM(R14,R21,R26)</f>
        <v>-38836</v>
      </c>
      <c r="S28" s="209"/>
      <c r="T28" s="214">
        <f>SUM(T14,T21,T26)</f>
        <v>-38836</v>
      </c>
      <c r="U28" s="227"/>
      <c r="V28" s="214">
        <f>SUM(V14,V21,V26)</f>
        <v>1343692</v>
      </c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  <c r="AV28" s="272"/>
      <c r="AW28" s="272"/>
      <c r="AX28" s="272"/>
      <c r="AY28" s="272"/>
      <c r="AZ28" s="272"/>
      <c r="BA28" s="272"/>
      <c r="BB28" s="272"/>
      <c r="BC28" s="272"/>
      <c r="BD28" s="272"/>
      <c r="BE28" s="272"/>
      <c r="BF28" s="272"/>
      <c r="BG28" s="272"/>
      <c r="BH28" s="272"/>
      <c r="BI28" s="272"/>
      <c r="BJ28" s="272"/>
      <c r="BK28" s="272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2"/>
      <c r="BW28" s="272"/>
      <c r="BX28" s="272"/>
      <c r="BY28" s="272"/>
      <c r="BZ28" s="272"/>
      <c r="CA28" s="272"/>
      <c r="CB28" s="272"/>
      <c r="CC28" s="272"/>
      <c r="CD28" s="272"/>
      <c r="CE28" s="272"/>
      <c r="CF28" s="272"/>
      <c r="CG28" s="272"/>
      <c r="CH28" s="272"/>
      <c r="CI28" s="272"/>
      <c r="CJ28" s="272"/>
      <c r="CK28" s="272"/>
      <c r="CL28" s="272"/>
      <c r="CM28" s="272"/>
      <c r="CN28" s="272"/>
      <c r="CO28" s="272"/>
      <c r="CP28" s="272"/>
      <c r="CQ28" s="272"/>
      <c r="CR28" s="272"/>
      <c r="CS28" s="272"/>
      <c r="CT28" s="272"/>
      <c r="CU28" s="272"/>
      <c r="CV28" s="272"/>
      <c r="CW28" s="272"/>
      <c r="CX28" s="272"/>
      <c r="CY28" s="272"/>
      <c r="CZ28" s="272"/>
      <c r="DA28" s="272"/>
      <c r="DB28" s="272"/>
      <c r="DC28" s="272"/>
      <c r="DD28" s="272"/>
      <c r="DE28" s="272"/>
      <c r="DF28" s="272"/>
      <c r="DG28" s="272"/>
      <c r="DH28" s="272"/>
      <c r="DI28" s="272"/>
      <c r="DJ28" s="272"/>
      <c r="DK28" s="272"/>
      <c r="DL28" s="272"/>
      <c r="DM28" s="272"/>
      <c r="DN28" s="272"/>
      <c r="DO28" s="272"/>
      <c r="DP28" s="272"/>
      <c r="DQ28" s="272"/>
      <c r="DR28" s="272"/>
      <c r="DS28" s="272"/>
      <c r="DT28" s="272"/>
      <c r="DU28" s="272"/>
      <c r="DV28" s="272"/>
      <c r="DW28" s="272"/>
      <c r="DX28" s="272"/>
      <c r="DY28" s="272"/>
      <c r="DZ28" s="272"/>
      <c r="EA28" s="272"/>
      <c r="EB28" s="272"/>
      <c r="EC28" s="272"/>
      <c r="ED28" s="272"/>
      <c r="EE28" s="272"/>
      <c r="EF28" s="272"/>
      <c r="EG28" s="272"/>
      <c r="EH28" s="272"/>
      <c r="EI28" s="272"/>
      <c r="EJ28" s="272"/>
      <c r="EK28" s="272"/>
      <c r="EL28" s="272"/>
      <c r="EM28" s="272"/>
      <c r="EN28" s="272"/>
      <c r="EO28" s="272"/>
      <c r="EP28" s="272"/>
      <c r="EQ28" s="272"/>
      <c r="ER28" s="272"/>
      <c r="ES28" s="272"/>
      <c r="ET28" s="272"/>
      <c r="EU28" s="272"/>
      <c r="EV28" s="272"/>
      <c r="EW28" s="272"/>
      <c r="EX28" s="272"/>
      <c r="EY28" s="272"/>
      <c r="EZ28" s="272"/>
      <c r="FA28" s="272"/>
      <c r="FB28" s="272"/>
      <c r="FC28" s="272"/>
      <c r="FD28" s="272"/>
      <c r="FE28" s="272"/>
      <c r="FF28" s="272"/>
      <c r="FG28" s="272"/>
      <c r="FH28" s="272"/>
      <c r="FI28" s="272"/>
      <c r="FJ28" s="272"/>
      <c r="FK28" s="272"/>
      <c r="FL28" s="272"/>
      <c r="FM28" s="272"/>
      <c r="FN28" s="272"/>
      <c r="FO28" s="272"/>
      <c r="FP28" s="272"/>
      <c r="FQ28" s="272"/>
      <c r="FR28" s="272"/>
      <c r="FS28" s="272"/>
      <c r="FT28" s="272"/>
      <c r="FU28" s="272"/>
      <c r="FV28" s="272"/>
      <c r="FW28" s="272"/>
      <c r="FX28" s="272"/>
      <c r="FY28" s="272"/>
      <c r="FZ28" s="272"/>
      <c r="GA28" s="272"/>
      <c r="GB28" s="272"/>
      <c r="GC28" s="272"/>
      <c r="GD28" s="272"/>
      <c r="GE28" s="272"/>
      <c r="GF28" s="272"/>
      <c r="GG28" s="272"/>
      <c r="GH28" s="272"/>
      <c r="GI28" s="272"/>
      <c r="GJ28" s="272"/>
      <c r="GK28" s="272"/>
      <c r="GL28" s="272"/>
      <c r="GM28" s="272"/>
      <c r="GN28" s="272"/>
      <c r="GO28" s="272"/>
      <c r="GP28" s="272"/>
      <c r="GQ28" s="272"/>
      <c r="GR28" s="272"/>
      <c r="GS28" s="272"/>
      <c r="GT28" s="272"/>
      <c r="GU28" s="272"/>
      <c r="GV28" s="272"/>
      <c r="GW28" s="272"/>
      <c r="GX28" s="272"/>
      <c r="GY28" s="272"/>
      <c r="GZ28" s="272"/>
      <c r="HA28" s="272"/>
      <c r="HB28" s="272"/>
      <c r="HC28" s="272"/>
      <c r="HD28" s="272"/>
      <c r="HE28" s="272"/>
      <c r="HF28" s="272"/>
      <c r="HG28" s="272"/>
      <c r="HH28" s="272"/>
      <c r="HI28" s="272"/>
      <c r="HJ28" s="272"/>
      <c r="HK28" s="272"/>
      <c r="HL28" s="272"/>
      <c r="HM28" s="272"/>
      <c r="HN28" s="272"/>
      <c r="HO28" s="272"/>
      <c r="HP28" s="272"/>
      <c r="HQ28" s="272"/>
      <c r="HR28" s="272"/>
      <c r="HS28" s="272"/>
      <c r="HT28" s="272"/>
      <c r="HU28" s="272"/>
      <c r="HV28" s="272"/>
      <c r="HW28" s="272"/>
      <c r="HX28" s="272"/>
      <c r="HY28" s="272"/>
      <c r="HZ28" s="272"/>
      <c r="IA28" s="272"/>
      <c r="IB28" s="272"/>
      <c r="IC28" s="272"/>
      <c r="ID28" s="272"/>
      <c r="IE28" s="272"/>
      <c r="IF28" s="272"/>
      <c r="IG28" s="272"/>
    </row>
    <row r="29" spans="1:241" ht="22.5" customHeight="1" thickTop="1">
      <c r="B29" s="271"/>
      <c r="D29" s="271"/>
      <c r="F29" s="271"/>
      <c r="H29" s="271"/>
      <c r="J29" s="271"/>
      <c r="K29" s="271"/>
      <c r="L29" s="271"/>
      <c r="N29" s="235"/>
      <c r="O29" s="271"/>
      <c r="P29" s="271"/>
      <c r="Q29" s="213"/>
      <c r="R29" s="235"/>
      <c r="S29" s="235"/>
      <c r="T29" s="235"/>
      <c r="U29" s="213"/>
      <c r="V29" s="235"/>
    </row>
    <row r="30" spans="1:241" ht="22.5" customHeight="1">
      <c r="V30" s="401">
        <f>V28-'BS 3-5'!H97</f>
        <v>0</v>
      </c>
    </row>
    <row r="31" spans="1:241" ht="22.5" customHeight="1">
      <c r="N31" s="271"/>
    </row>
    <row r="32" spans="1:241" ht="22.5" customHeight="1">
      <c r="P32" s="271"/>
    </row>
    <row r="38" spans="1:241" s="351" customFormat="1" ht="22.5" customHeight="1">
      <c r="A38" s="266"/>
      <c r="B38" s="266"/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66"/>
      <c r="AG38" s="266"/>
      <c r="AH38" s="266"/>
      <c r="AI38" s="266"/>
      <c r="AJ38" s="266"/>
      <c r="AK38" s="266"/>
      <c r="AL38" s="266"/>
      <c r="AM38" s="266"/>
      <c r="AN38" s="266"/>
      <c r="AO38" s="266"/>
      <c r="AP38" s="266"/>
      <c r="AQ38" s="266"/>
      <c r="AR38" s="266"/>
      <c r="AS38" s="266"/>
      <c r="AT38" s="266"/>
      <c r="AU38" s="266"/>
      <c r="AV38" s="266"/>
      <c r="AW38" s="266"/>
      <c r="AX38" s="266"/>
      <c r="AY38" s="266"/>
      <c r="AZ38" s="266"/>
      <c r="BA38" s="266"/>
      <c r="BB38" s="266"/>
      <c r="BC38" s="266"/>
      <c r="BD38" s="266"/>
      <c r="BE38" s="266"/>
      <c r="BF38" s="266"/>
      <c r="BG38" s="266"/>
      <c r="BH38" s="266"/>
      <c r="BI38" s="266"/>
      <c r="BJ38" s="266"/>
      <c r="BK38" s="266"/>
      <c r="BL38" s="266"/>
      <c r="BM38" s="266"/>
      <c r="BN38" s="266"/>
      <c r="BO38" s="266"/>
      <c r="BP38" s="266"/>
      <c r="BQ38" s="266"/>
      <c r="BR38" s="266"/>
      <c r="BS38" s="266"/>
      <c r="BT38" s="266"/>
      <c r="BU38" s="266"/>
      <c r="BV38" s="266"/>
      <c r="BW38" s="266"/>
      <c r="BX38" s="266"/>
      <c r="BY38" s="266"/>
      <c r="BZ38" s="266"/>
      <c r="CA38" s="266"/>
      <c r="CB38" s="266"/>
      <c r="CC38" s="266"/>
      <c r="CD38" s="266"/>
      <c r="CE38" s="266"/>
      <c r="CF38" s="266"/>
      <c r="CG38" s="266"/>
      <c r="CH38" s="266"/>
      <c r="CI38" s="266"/>
      <c r="CJ38" s="266"/>
      <c r="CK38" s="266"/>
      <c r="CL38" s="266"/>
      <c r="CM38" s="266"/>
      <c r="CN38" s="266"/>
      <c r="CO38" s="266"/>
      <c r="CP38" s="266"/>
      <c r="CQ38" s="266"/>
      <c r="CR38" s="266"/>
      <c r="CS38" s="266"/>
      <c r="CT38" s="266"/>
      <c r="CU38" s="266"/>
      <c r="CV38" s="266"/>
      <c r="CW38" s="266"/>
      <c r="CX38" s="266"/>
      <c r="CY38" s="266"/>
      <c r="CZ38" s="266"/>
      <c r="DA38" s="266"/>
      <c r="DB38" s="266"/>
      <c r="DC38" s="266"/>
      <c r="DD38" s="266"/>
      <c r="DE38" s="266"/>
      <c r="DF38" s="266"/>
      <c r="DG38" s="266"/>
      <c r="DH38" s="266"/>
      <c r="DI38" s="266"/>
      <c r="DJ38" s="266"/>
      <c r="DK38" s="266"/>
      <c r="DL38" s="266"/>
      <c r="DM38" s="266"/>
      <c r="DN38" s="266"/>
      <c r="DO38" s="266"/>
      <c r="DP38" s="266"/>
      <c r="DQ38" s="266"/>
      <c r="DR38" s="266"/>
      <c r="DS38" s="266"/>
      <c r="DT38" s="266"/>
      <c r="DU38" s="266"/>
      <c r="DV38" s="266"/>
      <c r="DW38" s="266"/>
      <c r="DX38" s="266"/>
      <c r="DY38" s="266"/>
      <c r="DZ38" s="266"/>
      <c r="EA38" s="266"/>
      <c r="EB38" s="266"/>
      <c r="EC38" s="266"/>
      <c r="ED38" s="266"/>
      <c r="EE38" s="266"/>
      <c r="EF38" s="266"/>
      <c r="EG38" s="266"/>
      <c r="EH38" s="266"/>
      <c r="EI38" s="266"/>
      <c r="EJ38" s="266"/>
      <c r="EK38" s="266"/>
      <c r="EL38" s="266"/>
      <c r="EM38" s="266"/>
      <c r="EN38" s="266"/>
      <c r="EO38" s="266"/>
      <c r="EP38" s="266"/>
      <c r="EQ38" s="266"/>
      <c r="ER38" s="266"/>
      <c r="ES38" s="266"/>
      <c r="ET38" s="266"/>
      <c r="EU38" s="266"/>
      <c r="EV38" s="266"/>
      <c r="EW38" s="266"/>
      <c r="EX38" s="266"/>
      <c r="EY38" s="266"/>
      <c r="EZ38" s="266"/>
      <c r="FA38" s="266"/>
      <c r="FB38" s="266"/>
      <c r="FC38" s="266"/>
      <c r="FD38" s="266"/>
      <c r="FE38" s="266"/>
      <c r="FF38" s="266"/>
      <c r="FG38" s="266"/>
      <c r="FH38" s="266"/>
      <c r="FI38" s="266"/>
      <c r="FJ38" s="266"/>
      <c r="FK38" s="266"/>
      <c r="FL38" s="266"/>
      <c r="FM38" s="266"/>
      <c r="FN38" s="266"/>
      <c r="FO38" s="266"/>
      <c r="FP38" s="266"/>
      <c r="FQ38" s="266"/>
      <c r="FR38" s="266"/>
      <c r="FS38" s="266"/>
      <c r="FT38" s="266"/>
      <c r="FU38" s="266"/>
      <c r="FV38" s="266"/>
      <c r="FW38" s="266"/>
      <c r="FX38" s="266"/>
      <c r="FY38" s="266"/>
      <c r="FZ38" s="266"/>
      <c r="GA38" s="266"/>
      <c r="GB38" s="266"/>
      <c r="GC38" s="266"/>
      <c r="GD38" s="266"/>
      <c r="GE38" s="266"/>
      <c r="GF38" s="266"/>
      <c r="GG38" s="266"/>
      <c r="GH38" s="266"/>
      <c r="GI38" s="266"/>
      <c r="GJ38" s="266"/>
      <c r="GK38" s="266"/>
      <c r="GL38" s="266"/>
      <c r="GM38" s="266"/>
      <c r="GN38" s="266"/>
      <c r="GO38" s="266"/>
      <c r="GP38" s="266"/>
      <c r="GQ38" s="266"/>
      <c r="GR38" s="266"/>
      <c r="GS38" s="266"/>
      <c r="GT38" s="266"/>
      <c r="GU38" s="266"/>
      <c r="GV38" s="266"/>
      <c r="GW38" s="266"/>
      <c r="GX38" s="266"/>
      <c r="GY38" s="266"/>
      <c r="GZ38" s="266"/>
      <c r="HA38" s="266"/>
      <c r="HB38" s="266"/>
      <c r="HC38" s="266"/>
      <c r="HD38" s="266"/>
      <c r="HE38" s="266"/>
      <c r="HF38" s="266"/>
      <c r="HG38" s="266"/>
      <c r="HH38" s="266"/>
      <c r="HI38" s="266"/>
      <c r="HJ38" s="266"/>
      <c r="HK38" s="266"/>
      <c r="HL38" s="266"/>
      <c r="HM38" s="266"/>
      <c r="HN38" s="266"/>
      <c r="HO38" s="266"/>
      <c r="HP38" s="266"/>
      <c r="HQ38" s="266"/>
      <c r="HR38" s="266"/>
      <c r="HS38" s="266"/>
      <c r="HT38" s="266"/>
      <c r="HU38" s="266"/>
      <c r="HV38" s="266"/>
      <c r="HW38" s="266"/>
      <c r="HX38" s="266"/>
      <c r="HY38" s="266"/>
      <c r="HZ38" s="266"/>
      <c r="IA38" s="266"/>
      <c r="IB38" s="266"/>
      <c r="IC38" s="266"/>
      <c r="ID38" s="266"/>
      <c r="IE38" s="266"/>
      <c r="IF38" s="266"/>
      <c r="IG38" s="266"/>
    </row>
    <row r="39" spans="1:241" ht="22.5" customHeight="1">
      <c r="Q39" s="266">
        <f>D39-H39</f>
        <v>0</v>
      </c>
    </row>
    <row r="118" spans="3:15" ht="22.5" customHeight="1">
      <c r="C118" s="266">
        <v>10376103</v>
      </c>
      <c r="O118" s="266">
        <v>14822223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J5:N5"/>
    <mergeCell ref="R5:T5"/>
    <mergeCell ref="D12:V12"/>
  </mergeCells>
  <pageMargins left="0.8" right="0.8" top="0.48" bottom="0.5" header="0.5" footer="0.5"/>
  <pageSetup paperSize="9" scale="64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I100"/>
  <sheetViews>
    <sheetView view="pageBreakPreview" zoomScale="85" zoomScaleNormal="55" zoomScaleSheetLayoutView="85" workbookViewId="0">
      <selection activeCell="L25" sqref="L25"/>
    </sheetView>
  </sheetViews>
  <sheetFormatPr defaultColWidth="9.140625" defaultRowHeight="23.25" customHeight="1"/>
  <cols>
    <col min="1" max="1" width="72.85546875" style="358" customWidth="1"/>
    <col min="2" max="2" width="11.85546875" style="358" customWidth="1"/>
    <col min="3" max="3" width="18.140625" style="303" customWidth="1"/>
    <col min="4" max="4" width="1.140625" style="303" customWidth="1"/>
    <col min="5" max="5" width="18.140625" style="303" customWidth="1"/>
    <col min="6" max="6" width="1.140625" style="303" customWidth="1"/>
    <col min="7" max="7" width="18.140625" style="303" customWidth="1"/>
    <col min="8" max="8" width="1.140625" style="303" customWidth="1"/>
    <col min="9" max="9" width="18.140625" style="303" customWidth="1"/>
    <col min="10" max="16384" width="9.140625" style="303"/>
  </cols>
  <sheetData>
    <row r="1" spans="1:9" ht="23.1" customHeight="1">
      <c r="A1" s="276" t="s">
        <v>260</v>
      </c>
      <c r="B1" s="352"/>
      <c r="C1" s="353"/>
      <c r="E1" s="353"/>
      <c r="F1" s="353"/>
      <c r="G1" s="353"/>
      <c r="I1" s="353"/>
    </row>
    <row r="2" spans="1:9" ht="23.1" customHeight="1">
      <c r="A2" s="276" t="s">
        <v>300</v>
      </c>
      <c r="B2" s="352"/>
      <c r="C2" s="353"/>
      <c r="E2" s="353"/>
      <c r="F2" s="353"/>
      <c r="G2" s="353"/>
      <c r="I2" s="353"/>
    </row>
    <row r="3" spans="1:9" ht="23.1" customHeight="1">
      <c r="A3" s="276"/>
      <c r="B3" s="352"/>
      <c r="C3" s="353"/>
      <c r="E3" s="353"/>
      <c r="F3" s="353"/>
      <c r="G3" s="353"/>
      <c r="I3" s="353"/>
    </row>
    <row r="4" spans="1:9" ht="23.1" customHeight="1">
      <c r="A4" s="354"/>
      <c r="B4" s="330"/>
      <c r="C4" s="412" t="s">
        <v>1</v>
      </c>
      <c r="D4" s="412"/>
      <c r="E4" s="412"/>
      <c r="F4" s="8"/>
      <c r="G4" s="412" t="s">
        <v>2</v>
      </c>
      <c r="H4" s="412"/>
      <c r="I4" s="412"/>
    </row>
    <row r="5" spans="1:9" ht="23.1" customHeight="1">
      <c r="A5" s="354"/>
      <c r="B5" s="330"/>
      <c r="C5" s="415" t="s">
        <v>310</v>
      </c>
      <c r="D5" s="415"/>
      <c r="E5" s="415"/>
      <c r="F5" s="277"/>
      <c r="G5" s="415" t="s">
        <v>310</v>
      </c>
      <c r="H5" s="415"/>
      <c r="I5" s="415"/>
    </row>
    <row r="6" spans="1:9" ht="23.1" customHeight="1">
      <c r="A6" s="354"/>
      <c r="B6" s="330"/>
      <c r="C6" s="415" t="s">
        <v>309</v>
      </c>
      <c r="D6" s="415"/>
      <c r="E6" s="415"/>
      <c r="F6" s="277"/>
      <c r="G6" s="415" t="s">
        <v>309</v>
      </c>
      <c r="H6" s="415"/>
      <c r="I6" s="415"/>
    </row>
    <row r="7" spans="1:9" ht="23.1" customHeight="1">
      <c r="A7" s="354"/>
      <c r="B7" s="265"/>
      <c r="C7" s="278">
        <f>'BS 3-5'!D6</f>
        <v>2569</v>
      </c>
      <c r="D7" s="278"/>
      <c r="E7" s="278">
        <f>'BS 3-5'!F6</f>
        <v>2568</v>
      </c>
      <c r="F7" s="278"/>
      <c r="G7" s="278">
        <f>'BS 3-5'!H6</f>
        <v>2569</v>
      </c>
      <c r="H7" s="278"/>
      <c r="I7" s="278">
        <f>'BS 3-5'!J6</f>
        <v>2568</v>
      </c>
    </row>
    <row r="8" spans="1:9" ht="23.1" customHeight="1">
      <c r="A8" s="354"/>
      <c r="B8" s="266"/>
      <c r="C8" s="411" t="s">
        <v>6</v>
      </c>
      <c r="D8" s="411"/>
      <c r="E8" s="411"/>
      <c r="F8" s="411"/>
      <c r="G8" s="411"/>
      <c r="H8" s="411"/>
      <c r="I8" s="411"/>
    </row>
    <row r="9" spans="1:9" ht="23.1" customHeight="1">
      <c r="A9" s="279" t="s">
        <v>159</v>
      </c>
      <c r="B9" s="354"/>
      <c r="C9" s="355"/>
      <c r="D9" s="355"/>
      <c r="E9" s="355"/>
      <c r="F9" s="355"/>
      <c r="G9" s="366"/>
      <c r="H9" s="355"/>
      <c r="I9" s="355"/>
    </row>
    <row r="10" spans="1:9" ht="23.1" customHeight="1">
      <c r="A10" s="270" t="s">
        <v>301</v>
      </c>
      <c r="B10" s="354"/>
      <c r="C10" s="51">
        <f>'PL 8-9 6M'!C35</f>
        <v>27404</v>
      </c>
      <c r="D10" s="269"/>
      <c r="E10" s="21">
        <f>'PL 8-9 6M'!E35</f>
        <v>28471</v>
      </c>
      <c r="F10" s="242"/>
      <c r="G10" s="256">
        <f>'PL 8-9 6M'!G35</f>
        <v>7519</v>
      </c>
      <c r="H10" s="242"/>
      <c r="I10" s="255">
        <f>'PL 8-9 6M'!I35</f>
        <v>53552</v>
      </c>
    </row>
    <row r="11" spans="1:9" ht="23.1" customHeight="1">
      <c r="A11" s="297" t="s">
        <v>160</v>
      </c>
      <c r="B11" s="354"/>
      <c r="C11" s="244"/>
      <c r="D11" s="242"/>
      <c r="E11" s="244"/>
      <c r="F11" s="266"/>
      <c r="G11" s="213"/>
      <c r="H11" s="266"/>
      <c r="I11" s="213"/>
    </row>
    <row r="12" spans="1:9" ht="23.1" customHeight="1">
      <c r="A12" s="330" t="s">
        <v>287</v>
      </c>
      <c r="B12" s="354"/>
      <c r="C12" s="255">
        <f>-'PL 8-9 6M'!C33</f>
        <v>7508</v>
      </c>
      <c r="D12" s="242"/>
      <c r="E12" s="255">
        <f>-'PL 8-9 6M'!E33</f>
        <v>6418</v>
      </c>
      <c r="F12" s="242"/>
      <c r="G12" s="255">
        <f>-'PL 8-9 6M'!G33</f>
        <v>2379</v>
      </c>
      <c r="H12" s="242"/>
      <c r="I12" s="255">
        <f>-'PL 8-9 6M'!I33</f>
        <v>5931</v>
      </c>
    </row>
    <row r="13" spans="1:9" ht="23.1" customHeight="1">
      <c r="A13" s="330" t="s">
        <v>161</v>
      </c>
      <c r="B13" s="354"/>
      <c r="C13" s="269">
        <v>32666</v>
      </c>
      <c r="D13" s="242"/>
      <c r="E13" s="269">
        <v>34012</v>
      </c>
      <c r="F13" s="242"/>
      <c r="G13" s="244">
        <v>783</v>
      </c>
      <c r="H13" s="242"/>
      <c r="I13" s="244">
        <v>720</v>
      </c>
    </row>
    <row r="14" spans="1:9" ht="23.1" customHeight="1">
      <c r="A14" s="330" t="s">
        <v>289</v>
      </c>
      <c r="B14" s="354"/>
      <c r="C14" s="255">
        <f>-'PL 8-9 6M'!C30</f>
        <v>4429</v>
      </c>
      <c r="D14" s="242"/>
      <c r="E14" s="255">
        <f>-'PL 8-9 6M'!E30</f>
        <v>10789</v>
      </c>
      <c r="F14" s="242"/>
      <c r="G14" s="255">
        <f>-'PL 8-9 6M'!G30</f>
        <v>-3</v>
      </c>
      <c r="H14" s="242"/>
      <c r="I14" s="255">
        <f>-'PL 8-9 6M'!I30</f>
        <v>7146</v>
      </c>
    </row>
    <row r="15" spans="1:9" ht="23.1" customHeight="1">
      <c r="A15" s="330" t="s">
        <v>275</v>
      </c>
      <c r="B15" s="354"/>
      <c r="C15" s="244">
        <v>1551</v>
      </c>
      <c r="D15" s="242"/>
      <c r="E15" s="244">
        <v>1562</v>
      </c>
      <c r="F15" s="242"/>
      <c r="G15" s="244">
        <v>175</v>
      </c>
      <c r="H15" s="242"/>
      <c r="I15" s="244">
        <v>97</v>
      </c>
    </row>
    <row r="16" spans="1:9" ht="23.1" customHeight="1">
      <c r="A16" s="330" t="s">
        <v>336</v>
      </c>
      <c r="B16" s="354"/>
      <c r="C16" s="244">
        <v>-145</v>
      </c>
      <c r="D16" s="242"/>
      <c r="E16" s="244">
        <v>-183</v>
      </c>
      <c r="F16" s="242"/>
      <c r="G16" s="244">
        <v>0</v>
      </c>
      <c r="H16" s="242"/>
      <c r="I16" s="244">
        <v>0</v>
      </c>
    </row>
    <row r="17" spans="1:9" ht="23.1" customHeight="1">
      <c r="A17" s="330" t="s">
        <v>304</v>
      </c>
      <c r="B17" s="354"/>
      <c r="C17" s="244">
        <v>-265</v>
      </c>
      <c r="D17" s="242"/>
      <c r="E17" s="244">
        <v>-731</v>
      </c>
      <c r="F17" s="242"/>
      <c r="G17" s="244">
        <v>53</v>
      </c>
      <c r="H17" s="242"/>
      <c r="I17" s="244">
        <v>-114</v>
      </c>
    </row>
    <row r="18" spans="1:9" ht="23.1" customHeight="1">
      <c r="A18" s="330" t="s">
        <v>276</v>
      </c>
      <c r="B18" s="265"/>
      <c r="C18" s="244">
        <f>-'PL 8-9 6M'!C16</f>
        <v>0</v>
      </c>
      <c r="D18" s="242"/>
      <c r="E18" s="244">
        <f>-'PL 8-9 6M'!E16</f>
        <v>-18632</v>
      </c>
      <c r="F18" s="242"/>
      <c r="G18" s="244">
        <f>-'PL 8-9 6M'!G16</f>
        <v>0</v>
      </c>
      <c r="H18" s="242"/>
      <c r="I18" s="244">
        <f>-'PL 8-9 6M'!I16</f>
        <v>-11877</v>
      </c>
    </row>
    <row r="19" spans="1:9" ht="23.1" customHeight="1">
      <c r="A19" s="330" t="s">
        <v>277</v>
      </c>
      <c r="B19" s="354"/>
      <c r="C19" s="244">
        <f>-'PL 8-9 6M'!C15</f>
        <v>-1877</v>
      </c>
      <c r="D19" s="242"/>
      <c r="E19" s="244">
        <f>-'PL 8-9 6M'!E15</f>
        <v>-7944</v>
      </c>
      <c r="F19" s="242"/>
      <c r="G19" s="244">
        <f>-'PL 8-9 6M'!G15</f>
        <v>-1877</v>
      </c>
      <c r="H19" s="242"/>
      <c r="I19" s="244">
        <f>-'PL 8-9 6M'!I15</f>
        <v>-7944</v>
      </c>
    </row>
    <row r="20" spans="1:9" ht="23.1" customHeight="1">
      <c r="A20" s="330" t="s">
        <v>305</v>
      </c>
      <c r="B20" s="354"/>
      <c r="C20" s="244">
        <v>-25</v>
      </c>
      <c r="D20" s="242"/>
      <c r="E20" s="244">
        <v>-1484</v>
      </c>
      <c r="F20" s="242"/>
      <c r="G20" s="244">
        <v>0</v>
      </c>
      <c r="H20" s="242"/>
      <c r="I20" s="244">
        <v>0</v>
      </c>
    </row>
    <row r="21" spans="1:9" ht="23.1" customHeight="1">
      <c r="A21" s="330" t="s">
        <v>272</v>
      </c>
      <c r="B21" s="265"/>
      <c r="C21" s="244">
        <f>-'PL 8-9 6M'!C31</f>
        <v>975</v>
      </c>
      <c r="D21" s="242"/>
      <c r="E21" s="244">
        <f>-'PL 8-9 6M'!E31</f>
        <v>1690</v>
      </c>
      <c r="F21" s="242"/>
      <c r="G21" s="244">
        <f>-'PL 8-9 6M'!G31</f>
        <v>0</v>
      </c>
      <c r="H21" s="242"/>
      <c r="I21" s="244">
        <f>-'PL 8-9 6M'!I31</f>
        <v>0</v>
      </c>
    </row>
    <row r="22" spans="1:9" ht="23.1" customHeight="1">
      <c r="A22" s="330" t="s">
        <v>290</v>
      </c>
      <c r="B22" s="354"/>
      <c r="C22" s="244">
        <v>-2036</v>
      </c>
      <c r="D22" s="242"/>
      <c r="E22" s="244">
        <v>-3203</v>
      </c>
      <c r="F22" s="242"/>
      <c r="G22" s="244">
        <v>0</v>
      </c>
      <c r="H22" s="242"/>
      <c r="I22" s="244">
        <v>0</v>
      </c>
    </row>
    <row r="23" spans="1:9" ht="23.1" customHeight="1">
      <c r="A23" s="330" t="s">
        <v>255</v>
      </c>
      <c r="B23" s="354"/>
      <c r="C23" s="244">
        <v>-1655</v>
      </c>
      <c r="D23" s="242"/>
      <c r="E23" s="244">
        <v>3681</v>
      </c>
      <c r="F23" s="242"/>
      <c r="G23" s="244">
        <v>0</v>
      </c>
      <c r="H23" s="242"/>
      <c r="I23" s="244">
        <v>-1</v>
      </c>
    </row>
    <row r="24" spans="1:9" ht="23.1" customHeight="1">
      <c r="A24" s="330" t="s">
        <v>333</v>
      </c>
      <c r="B24" s="330"/>
      <c r="C24" s="244">
        <v>90</v>
      </c>
      <c r="D24" s="408"/>
      <c r="E24" s="407">
        <v>0</v>
      </c>
      <c r="F24" s="408"/>
      <c r="G24" s="407">
        <v>0</v>
      </c>
      <c r="H24" s="408"/>
      <c r="I24" s="407">
        <v>0</v>
      </c>
    </row>
    <row r="25" spans="1:9" ht="23.1" customHeight="1">
      <c r="A25" s="330" t="s">
        <v>278</v>
      </c>
      <c r="B25" s="354"/>
      <c r="C25" s="244">
        <v>0</v>
      </c>
      <c r="D25" s="242"/>
      <c r="E25" s="244">
        <v>-4706</v>
      </c>
      <c r="F25" s="242"/>
      <c r="G25" s="244">
        <v>0</v>
      </c>
      <c r="H25" s="242"/>
      <c r="I25" s="244">
        <v>0</v>
      </c>
    </row>
    <row r="26" spans="1:9" ht="23.1" customHeight="1">
      <c r="A26" s="266" t="s">
        <v>306</v>
      </c>
      <c r="B26" s="265"/>
      <c r="C26" s="244">
        <v>-987</v>
      </c>
      <c r="D26" s="242"/>
      <c r="E26" s="244">
        <v>-190</v>
      </c>
      <c r="F26" s="242"/>
      <c r="G26" s="244">
        <v>-250</v>
      </c>
      <c r="H26" s="242"/>
      <c r="I26" s="244">
        <v>0</v>
      </c>
    </row>
    <row r="27" spans="1:9" ht="23.1" customHeight="1">
      <c r="A27" s="266" t="s">
        <v>317</v>
      </c>
      <c r="B27" s="265"/>
      <c r="C27" s="244">
        <f>-'PL 8-9 6M'!C14</f>
        <v>0</v>
      </c>
      <c r="D27" s="242"/>
      <c r="E27" s="244">
        <f>-'PL 8-9 6M'!E14</f>
        <v>0</v>
      </c>
      <c r="F27" s="242"/>
      <c r="G27" s="244">
        <f>-'PL 8-9 6M'!G14</f>
        <v>0</v>
      </c>
      <c r="H27" s="242"/>
      <c r="I27" s="244">
        <f>-'PL 8-9 6M'!I14</f>
        <v>-25650</v>
      </c>
    </row>
    <row r="28" spans="1:9" ht="23.1" customHeight="1">
      <c r="A28" s="266" t="s">
        <v>162</v>
      </c>
      <c r="B28" s="354"/>
      <c r="C28" s="255">
        <f>-'PL 8-9 6M'!C13</f>
        <v>-32990</v>
      </c>
      <c r="D28" s="242"/>
      <c r="E28" s="255">
        <v>-40350</v>
      </c>
      <c r="F28" s="242"/>
      <c r="G28" s="232">
        <f>-'PL 8-9 6M'!G13</f>
        <v>-23762</v>
      </c>
      <c r="H28" s="242"/>
      <c r="I28" s="255">
        <v>-36796</v>
      </c>
    </row>
    <row r="29" spans="1:9" ht="23.1" customHeight="1">
      <c r="A29" s="330" t="s">
        <v>256</v>
      </c>
      <c r="B29" s="354"/>
      <c r="C29" s="246">
        <v>29081</v>
      </c>
      <c r="D29" s="242"/>
      <c r="E29" s="246">
        <v>39241</v>
      </c>
      <c r="F29" s="242"/>
      <c r="G29" s="246">
        <v>17218</v>
      </c>
      <c r="H29" s="242"/>
      <c r="I29" s="246">
        <v>20557</v>
      </c>
    </row>
    <row r="30" spans="1:9" ht="23.1" customHeight="1">
      <c r="A30" s="266" t="s">
        <v>24</v>
      </c>
      <c r="B30" s="354"/>
      <c r="C30" s="257">
        <f>-'PL 8-9 6M'!C29</f>
        <v>7891</v>
      </c>
      <c r="D30" s="242"/>
      <c r="E30" s="257">
        <f>-'PL 8-9 6M'!E29</f>
        <v>8958</v>
      </c>
      <c r="F30" s="242"/>
      <c r="G30" s="257">
        <f>-'PL 8-9 6M'!G29</f>
        <v>4083</v>
      </c>
      <c r="H30" s="242"/>
      <c r="I30" s="257">
        <f>-'PL 8-9 6M'!I29</f>
        <v>3080</v>
      </c>
    </row>
    <row r="31" spans="1:9" ht="23.1" customHeight="1">
      <c r="A31" s="270"/>
      <c r="B31" s="354"/>
      <c r="C31" s="258">
        <f>SUM(C10:C30)</f>
        <v>71615</v>
      </c>
      <c r="D31" s="242"/>
      <c r="E31" s="258">
        <f>SUM(E10:E30)</f>
        <v>57399</v>
      </c>
      <c r="F31" s="242"/>
      <c r="G31" s="258">
        <f>SUM(G10:G30)</f>
        <v>6318</v>
      </c>
      <c r="H31" s="242"/>
      <c r="I31" s="258">
        <f>SUM(I10:I30)</f>
        <v>8701</v>
      </c>
    </row>
    <row r="32" spans="1:9" ht="23.1" customHeight="1">
      <c r="A32" s="357" t="s">
        <v>163</v>
      </c>
      <c r="C32" s="246"/>
      <c r="D32" s="242"/>
      <c r="E32" s="246"/>
      <c r="F32" s="242"/>
      <c r="G32" s="246"/>
      <c r="H32" s="242"/>
      <c r="I32" s="246"/>
    </row>
    <row r="33" spans="1:9" ht="23.1" customHeight="1">
      <c r="A33" s="330" t="s">
        <v>75</v>
      </c>
      <c r="C33" s="244">
        <v>68153</v>
      </c>
      <c r="D33" s="242"/>
      <c r="E33" s="244">
        <v>59032</v>
      </c>
      <c r="F33" s="245"/>
      <c r="G33" s="244">
        <v>4037</v>
      </c>
      <c r="H33" s="245"/>
      <c r="I33" s="244">
        <v>130010</v>
      </c>
    </row>
    <row r="34" spans="1:9" ht="23.1" customHeight="1">
      <c r="A34" s="330" t="s">
        <v>246</v>
      </c>
      <c r="C34" s="244">
        <v>-26664</v>
      </c>
      <c r="D34" s="242"/>
      <c r="E34" s="244">
        <v>41785</v>
      </c>
      <c r="F34" s="245"/>
      <c r="G34" s="243">
        <v>-1804</v>
      </c>
      <c r="H34" s="245"/>
      <c r="I34" s="243">
        <v>87</v>
      </c>
    </row>
    <row r="35" spans="1:9" ht="23.1" customHeight="1">
      <c r="A35" s="330" t="s">
        <v>66</v>
      </c>
      <c r="C35" s="244">
        <v>6898</v>
      </c>
      <c r="D35" s="242"/>
      <c r="E35" s="244">
        <v>262</v>
      </c>
      <c r="F35" s="245"/>
      <c r="G35" s="244">
        <v>0</v>
      </c>
      <c r="H35" s="245"/>
      <c r="I35" s="244">
        <v>0</v>
      </c>
    </row>
    <row r="36" spans="1:9" ht="23.1" customHeight="1">
      <c r="A36" s="354" t="s">
        <v>67</v>
      </c>
      <c r="B36" s="354"/>
      <c r="C36" s="244">
        <v>36221</v>
      </c>
      <c r="D36" s="242"/>
      <c r="E36" s="244">
        <v>28625</v>
      </c>
      <c r="F36" s="245"/>
      <c r="G36" s="244">
        <v>0</v>
      </c>
      <c r="H36" s="245"/>
      <c r="I36" s="244">
        <v>0</v>
      </c>
    </row>
    <row r="37" spans="1:9" ht="23.1" customHeight="1">
      <c r="A37" s="330" t="s">
        <v>68</v>
      </c>
      <c r="B37" s="354"/>
      <c r="C37" s="244">
        <v>-13955</v>
      </c>
      <c r="D37" s="242"/>
      <c r="E37" s="244">
        <v>-18257</v>
      </c>
      <c r="F37" s="245"/>
      <c r="G37" s="244">
        <v>0</v>
      </c>
      <c r="H37" s="245"/>
      <c r="I37" s="244">
        <v>0</v>
      </c>
    </row>
    <row r="38" spans="1:9" ht="23.1" customHeight="1">
      <c r="A38" s="330" t="s">
        <v>70</v>
      </c>
      <c r="B38" s="354"/>
      <c r="C38" s="244">
        <v>-8999</v>
      </c>
      <c r="D38" s="242"/>
      <c r="E38" s="244">
        <v>16152</v>
      </c>
      <c r="F38" s="245"/>
      <c r="G38" s="244">
        <v>-160</v>
      </c>
      <c r="H38" s="245"/>
      <c r="I38" s="244">
        <v>-156</v>
      </c>
    </row>
    <row r="39" spans="1:9" ht="23.1" customHeight="1">
      <c r="A39" s="354" t="s">
        <v>83</v>
      </c>
      <c r="B39" s="354"/>
      <c r="C39" s="244">
        <v>392</v>
      </c>
      <c r="D39" s="242"/>
      <c r="E39" s="244">
        <v>590</v>
      </c>
      <c r="F39" s="245"/>
      <c r="G39" s="244">
        <v>0</v>
      </c>
      <c r="H39" s="245"/>
      <c r="I39" s="244">
        <v>0</v>
      </c>
    </row>
    <row r="40" spans="1:9" ht="23.1" customHeight="1">
      <c r="A40" s="330" t="s">
        <v>247</v>
      </c>
      <c r="B40" s="354"/>
      <c r="C40" s="244">
        <v>14162</v>
      </c>
      <c r="D40" s="242"/>
      <c r="E40" s="244">
        <v>-28658</v>
      </c>
      <c r="F40" s="245"/>
      <c r="G40" s="243">
        <v>101</v>
      </c>
      <c r="H40" s="245"/>
      <c r="I40" s="243">
        <v>927</v>
      </c>
    </row>
    <row r="41" spans="1:9" ht="23.1" customHeight="1">
      <c r="A41" s="330" t="s">
        <v>92</v>
      </c>
      <c r="B41" s="354"/>
      <c r="C41" s="244">
        <v>5838</v>
      </c>
      <c r="D41" s="242"/>
      <c r="E41" s="244">
        <v>-691</v>
      </c>
      <c r="F41" s="242"/>
      <c r="G41" s="246">
        <v>0</v>
      </c>
      <c r="H41" s="242"/>
      <c r="I41" s="246">
        <v>0</v>
      </c>
    </row>
    <row r="42" spans="1:9" ht="23.1" customHeight="1">
      <c r="A42" s="330" t="s">
        <v>99</v>
      </c>
      <c r="B42" s="354"/>
      <c r="C42" s="247">
        <v>-150</v>
      </c>
      <c r="D42" s="242"/>
      <c r="E42" s="247">
        <v>-8</v>
      </c>
      <c r="F42" s="242"/>
      <c r="G42" s="247">
        <v>0</v>
      </c>
      <c r="H42" s="242"/>
      <c r="I42" s="247">
        <v>0</v>
      </c>
    </row>
    <row r="43" spans="1:9" ht="23.1" customHeight="1">
      <c r="A43" s="299" t="s">
        <v>291</v>
      </c>
      <c r="B43" s="354"/>
      <c r="C43" s="259">
        <f>SUM(C31:C42)</f>
        <v>153511</v>
      </c>
      <c r="D43" s="249"/>
      <c r="E43" s="259">
        <f>SUM(E31:E42)</f>
        <v>156231</v>
      </c>
      <c r="F43" s="249"/>
      <c r="G43" s="259">
        <f>SUM(G31:G42)</f>
        <v>8492</v>
      </c>
      <c r="H43" s="249"/>
      <c r="I43" s="259">
        <f>SUM(I31:I42)</f>
        <v>139569</v>
      </c>
    </row>
    <row r="44" spans="1:9" ht="23.1" customHeight="1">
      <c r="A44" s="330" t="s">
        <v>164</v>
      </c>
      <c r="B44" s="354"/>
      <c r="C44" s="246">
        <v>-7618</v>
      </c>
      <c r="D44" s="242"/>
      <c r="E44" s="246">
        <v>-10346</v>
      </c>
      <c r="F44" s="242"/>
      <c r="G44" s="246">
        <v>-2809</v>
      </c>
      <c r="H44" s="242"/>
      <c r="I44" s="246">
        <v>-5295</v>
      </c>
    </row>
    <row r="45" spans="1:9" ht="23.1" customHeight="1">
      <c r="A45" s="330" t="s">
        <v>165</v>
      </c>
      <c r="B45" s="330"/>
      <c r="C45" s="246">
        <v>0</v>
      </c>
      <c r="D45" s="242"/>
      <c r="E45" s="246">
        <v>-5295</v>
      </c>
      <c r="F45" s="242"/>
      <c r="G45" s="246">
        <v>0</v>
      </c>
      <c r="H45" s="242"/>
      <c r="I45" s="246">
        <v>0</v>
      </c>
    </row>
    <row r="46" spans="1:9" ht="23.1" customHeight="1">
      <c r="A46" s="332" t="s">
        <v>292</v>
      </c>
      <c r="B46" s="354"/>
      <c r="C46" s="260">
        <f>SUM(C43:C45)</f>
        <v>145893</v>
      </c>
      <c r="D46" s="249"/>
      <c r="E46" s="260">
        <f>SUM(E43:E45)</f>
        <v>140590</v>
      </c>
      <c r="F46" s="249"/>
      <c r="G46" s="260">
        <f>SUM(F43:G45)</f>
        <v>5683</v>
      </c>
      <c r="H46" s="249"/>
      <c r="I46" s="260">
        <f>SUM(H43:I45)</f>
        <v>134274</v>
      </c>
    </row>
    <row r="47" spans="1:9" ht="23.1" customHeight="1">
      <c r="A47" s="276" t="s">
        <v>260</v>
      </c>
      <c r="B47" s="354"/>
      <c r="C47" s="282"/>
      <c r="D47" s="282"/>
      <c r="E47" s="282"/>
      <c r="F47" s="282"/>
      <c r="G47" s="282"/>
      <c r="H47" s="282"/>
      <c r="I47" s="282"/>
    </row>
    <row r="48" spans="1:9" ht="23.1" customHeight="1">
      <c r="A48" s="276" t="s">
        <v>300</v>
      </c>
      <c r="B48" s="354"/>
      <c r="C48" s="282"/>
      <c r="D48" s="282"/>
      <c r="E48" s="282"/>
      <c r="F48" s="282"/>
      <c r="G48" s="282"/>
      <c r="H48" s="282"/>
      <c r="I48" s="282"/>
    </row>
    <row r="49" spans="1:9" ht="23.1" customHeight="1">
      <c r="A49" s="276"/>
      <c r="B49" s="354"/>
      <c r="C49" s="282"/>
      <c r="D49" s="282"/>
      <c r="E49" s="282"/>
      <c r="F49" s="282"/>
      <c r="G49" s="282"/>
      <c r="H49" s="282"/>
      <c r="I49" s="282"/>
    </row>
    <row r="50" spans="1:9" ht="23.1" customHeight="1">
      <c r="A50" s="354"/>
      <c r="B50" s="354"/>
      <c r="C50" s="412" t="s">
        <v>1</v>
      </c>
      <c r="D50" s="412"/>
      <c r="E50" s="412"/>
      <c r="F50" s="8"/>
      <c r="G50" s="412" t="s">
        <v>2</v>
      </c>
      <c r="H50" s="412"/>
      <c r="I50" s="412"/>
    </row>
    <row r="51" spans="1:9" ht="23.1" customHeight="1">
      <c r="A51" s="354"/>
      <c r="B51" s="354"/>
      <c r="C51" s="415" t="s">
        <v>310</v>
      </c>
      <c r="D51" s="415"/>
      <c r="E51" s="415"/>
      <c r="F51" s="277"/>
      <c r="G51" s="415" t="s">
        <v>310</v>
      </c>
      <c r="H51" s="415"/>
      <c r="I51" s="415"/>
    </row>
    <row r="52" spans="1:9" ht="23.1" customHeight="1">
      <c r="A52" s="354"/>
      <c r="B52" s="354"/>
      <c r="C52" s="415" t="s">
        <v>309</v>
      </c>
      <c r="D52" s="415"/>
      <c r="E52" s="415"/>
      <c r="F52" s="277"/>
      <c r="G52" s="415" t="s">
        <v>309</v>
      </c>
      <c r="H52" s="415"/>
      <c r="I52" s="415"/>
    </row>
    <row r="53" spans="1:9" ht="23.1" customHeight="1">
      <c r="A53" s="354"/>
      <c r="B53" s="265" t="s">
        <v>5</v>
      </c>
      <c r="C53" s="278">
        <f>C7</f>
        <v>2569</v>
      </c>
      <c r="D53" s="278"/>
      <c r="E53" s="278">
        <f t="shared" ref="E53:I53" si="0">E7</f>
        <v>2568</v>
      </c>
      <c r="F53" s="278"/>
      <c r="G53" s="278">
        <f t="shared" si="0"/>
        <v>2569</v>
      </c>
      <c r="H53" s="278"/>
      <c r="I53" s="278">
        <f t="shared" si="0"/>
        <v>2568</v>
      </c>
    </row>
    <row r="54" spans="1:9" ht="23.1" customHeight="1">
      <c r="A54" s="354"/>
      <c r="B54" s="303"/>
      <c r="C54" s="416" t="s">
        <v>6</v>
      </c>
      <c r="D54" s="416"/>
      <c r="E54" s="416"/>
      <c r="F54" s="416"/>
      <c r="G54" s="416"/>
      <c r="H54" s="416"/>
      <c r="I54" s="416"/>
    </row>
    <row r="55" spans="1:9" ht="23.1" customHeight="1">
      <c r="A55" s="360" t="s">
        <v>166</v>
      </c>
      <c r="B55" s="354"/>
      <c r="C55" s="269"/>
      <c r="D55" s="269"/>
      <c r="E55" s="269"/>
      <c r="F55" s="269"/>
      <c r="G55" s="269"/>
      <c r="H55" s="269"/>
      <c r="I55" s="269"/>
    </row>
    <row r="56" spans="1:9" ht="23.45" customHeight="1">
      <c r="A56" s="330" t="s">
        <v>167</v>
      </c>
      <c r="B56" s="265">
        <v>2</v>
      </c>
      <c r="C56" s="251">
        <v>0</v>
      </c>
      <c r="D56" s="250"/>
      <c r="E56" s="251">
        <v>0</v>
      </c>
      <c r="F56" s="250"/>
      <c r="G56" s="244">
        <v>101000</v>
      </c>
      <c r="H56" s="250"/>
      <c r="I56" s="244">
        <v>-67950</v>
      </c>
    </row>
    <row r="57" spans="1:9" ht="23.45" customHeight="1">
      <c r="A57" s="330" t="s">
        <v>318</v>
      </c>
      <c r="B57" s="265">
        <v>2</v>
      </c>
      <c r="C57" s="251">
        <v>-5000</v>
      </c>
      <c r="D57" s="250"/>
      <c r="E57" s="251">
        <v>-240</v>
      </c>
      <c r="F57" s="250"/>
      <c r="G57" s="244">
        <v>-5000</v>
      </c>
      <c r="H57" s="250"/>
      <c r="I57" s="244">
        <v>-240</v>
      </c>
    </row>
    <row r="58" spans="1:9" ht="23.45" customHeight="1">
      <c r="A58" s="330" t="s">
        <v>168</v>
      </c>
      <c r="B58" s="265"/>
      <c r="C58" s="251">
        <v>-14770</v>
      </c>
      <c r="D58" s="250"/>
      <c r="E58" s="251">
        <v>-13981</v>
      </c>
      <c r="F58" s="250"/>
      <c r="G58" s="244">
        <v>-900</v>
      </c>
      <c r="H58" s="250"/>
      <c r="I58" s="244">
        <v>-14</v>
      </c>
    </row>
    <row r="59" spans="1:9" ht="23.1" customHeight="1">
      <c r="A59" s="330" t="s">
        <v>169</v>
      </c>
      <c r="B59" s="303"/>
      <c r="C59" s="409">
        <v>20141</v>
      </c>
      <c r="D59" s="250"/>
      <c r="E59" s="243">
        <v>23323</v>
      </c>
      <c r="F59" s="250"/>
      <c r="G59" s="244">
        <v>0</v>
      </c>
      <c r="H59" s="250"/>
      <c r="I59" s="244">
        <v>1</v>
      </c>
    </row>
    <row r="60" spans="1:9" ht="23.1" customHeight="1">
      <c r="A60" s="330" t="s">
        <v>170</v>
      </c>
      <c r="B60" s="303"/>
      <c r="C60" s="243">
        <v>-32</v>
      </c>
      <c r="D60" s="250"/>
      <c r="E60" s="243">
        <v>-7088</v>
      </c>
      <c r="F60" s="250"/>
      <c r="G60" s="244">
        <v>0</v>
      </c>
      <c r="H60" s="250"/>
      <c r="I60" s="244">
        <v>0</v>
      </c>
    </row>
    <row r="61" spans="1:9" ht="23.1" customHeight="1">
      <c r="A61" s="330" t="s">
        <v>279</v>
      </c>
      <c r="B61" s="303"/>
      <c r="C61" s="243">
        <v>0</v>
      </c>
      <c r="D61" s="250"/>
      <c r="E61" s="243">
        <v>7400</v>
      </c>
      <c r="F61" s="250"/>
      <c r="G61" s="244">
        <v>0</v>
      </c>
      <c r="H61" s="250"/>
      <c r="I61" s="244">
        <v>0</v>
      </c>
    </row>
    <row r="62" spans="1:9" ht="23.45" customHeight="1">
      <c r="A62" s="330" t="s">
        <v>171</v>
      </c>
      <c r="B62" s="303"/>
      <c r="C62" s="243">
        <v>-67</v>
      </c>
      <c r="D62" s="250"/>
      <c r="E62" s="243">
        <v>-44</v>
      </c>
      <c r="F62" s="250"/>
      <c r="G62" s="244">
        <v>0</v>
      </c>
      <c r="H62" s="250"/>
      <c r="I62" s="244">
        <v>0</v>
      </c>
    </row>
    <row r="63" spans="1:9" ht="23.1" customHeight="1">
      <c r="A63" s="330" t="s">
        <v>172</v>
      </c>
      <c r="B63" s="303"/>
      <c r="C63" s="243">
        <v>-362</v>
      </c>
      <c r="D63" s="250"/>
      <c r="E63" s="243">
        <v>-566</v>
      </c>
      <c r="F63" s="250"/>
      <c r="G63" s="244">
        <v>0</v>
      </c>
      <c r="H63" s="250"/>
      <c r="I63" s="244">
        <v>0</v>
      </c>
    </row>
    <row r="64" spans="1:9" ht="23.1" customHeight="1">
      <c r="A64" s="330" t="s">
        <v>338</v>
      </c>
      <c r="B64" s="303"/>
      <c r="C64" s="243">
        <v>-63007</v>
      </c>
      <c r="D64" s="250"/>
      <c r="E64" s="243">
        <v>-56718</v>
      </c>
      <c r="F64" s="250"/>
      <c r="G64" s="244">
        <v>-50927</v>
      </c>
      <c r="H64" s="250"/>
      <c r="I64" s="244">
        <v>-20454</v>
      </c>
    </row>
    <row r="65" spans="1:9" ht="23.1" customHeight="1">
      <c r="A65" s="330" t="s">
        <v>173</v>
      </c>
      <c r="B65" s="303"/>
      <c r="C65" s="243">
        <v>0</v>
      </c>
      <c r="D65" s="250"/>
      <c r="E65" s="243">
        <v>-31019</v>
      </c>
      <c r="F65" s="250"/>
      <c r="G65" s="244">
        <v>0</v>
      </c>
      <c r="H65" s="250"/>
      <c r="I65" s="244">
        <v>-31019</v>
      </c>
    </row>
    <row r="66" spans="1:9" ht="23.1" customHeight="1">
      <c r="A66" s="330" t="s">
        <v>174</v>
      </c>
      <c r="B66" s="265"/>
      <c r="C66" s="243">
        <v>0</v>
      </c>
      <c r="D66" s="250"/>
      <c r="E66" s="243">
        <v>26959</v>
      </c>
      <c r="F66" s="250"/>
      <c r="G66" s="244">
        <v>0</v>
      </c>
      <c r="H66" s="250"/>
      <c r="I66" s="244">
        <v>26959</v>
      </c>
    </row>
    <row r="67" spans="1:9" ht="23.1" customHeight="1">
      <c r="A67" s="330" t="s">
        <v>280</v>
      </c>
      <c r="B67" s="303"/>
      <c r="C67" s="252">
        <v>0</v>
      </c>
      <c r="D67" s="250"/>
      <c r="E67" s="252">
        <v>-25310</v>
      </c>
      <c r="F67" s="250"/>
      <c r="G67" s="244">
        <v>0</v>
      </c>
      <c r="H67" s="250"/>
      <c r="I67" s="244">
        <v>0</v>
      </c>
    </row>
    <row r="68" spans="1:9" ht="23.1" customHeight="1">
      <c r="A68" s="332" t="s">
        <v>175</v>
      </c>
      <c r="B68" s="354"/>
      <c r="C68" s="260">
        <f>SUM(C56:C67)</f>
        <v>-63097</v>
      </c>
      <c r="D68" s="249"/>
      <c r="E68" s="260">
        <f>SUM(E56:E67)</f>
        <v>-77284</v>
      </c>
      <c r="F68" s="249"/>
      <c r="G68" s="260">
        <f>SUM(G56:G67)</f>
        <v>44173</v>
      </c>
      <c r="H68" s="249"/>
      <c r="I68" s="260">
        <f>SUM(I56:I67)</f>
        <v>-92717</v>
      </c>
    </row>
    <row r="69" spans="1:9" ht="12" customHeight="1">
      <c r="A69" s="332"/>
      <c r="B69" s="354"/>
      <c r="C69" s="248"/>
      <c r="D69" s="249"/>
      <c r="E69" s="248"/>
      <c r="F69" s="249"/>
      <c r="G69" s="248"/>
      <c r="H69" s="249"/>
      <c r="I69" s="248"/>
    </row>
    <row r="70" spans="1:9" ht="23.1" customHeight="1">
      <c r="A70" s="360" t="s">
        <v>176</v>
      </c>
      <c r="B70" s="354"/>
      <c r="C70" s="249"/>
      <c r="D70" s="249"/>
      <c r="E70" s="249"/>
      <c r="F70" s="249"/>
      <c r="G70" s="249"/>
      <c r="H70" s="249"/>
      <c r="I70" s="249"/>
    </row>
    <row r="71" spans="1:9" ht="23.1" customHeight="1">
      <c r="A71" s="330" t="s">
        <v>324</v>
      </c>
      <c r="B71" s="354"/>
      <c r="C71" s="243">
        <v>0</v>
      </c>
      <c r="D71" s="249"/>
      <c r="E71" s="243">
        <v>0</v>
      </c>
      <c r="F71" s="249"/>
      <c r="G71" s="244">
        <v>-9000</v>
      </c>
      <c r="H71" s="249"/>
      <c r="I71" s="244">
        <v>0</v>
      </c>
    </row>
    <row r="72" spans="1:9" ht="23.1" customHeight="1">
      <c r="A72" s="330" t="s">
        <v>286</v>
      </c>
      <c r="B72" s="265"/>
      <c r="C72" s="243">
        <v>46570</v>
      </c>
      <c r="D72" s="249"/>
      <c r="E72" s="243">
        <v>37722</v>
      </c>
      <c r="F72" s="249"/>
      <c r="G72" s="244">
        <v>0</v>
      </c>
      <c r="H72" s="249"/>
      <c r="I72" s="244">
        <v>0</v>
      </c>
    </row>
    <row r="73" spans="1:9" ht="23.1" customHeight="1">
      <c r="A73" s="330" t="s">
        <v>325</v>
      </c>
      <c r="B73" s="265"/>
      <c r="C73" s="243">
        <v>-39317</v>
      </c>
      <c r="D73" s="249"/>
      <c r="E73" s="243">
        <v>-68708</v>
      </c>
      <c r="F73" s="249"/>
      <c r="G73" s="244">
        <v>0</v>
      </c>
      <c r="H73" s="249"/>
      <c r="I73" s="244">
        <v>0</v>
      </c>
    </row>
    <row r="74" spans="1:9" ht="23.1" customHeight="1">
      <c r="A74" s="330" t="s">
        <v>326</v>
      </c>
      <c r="B74" s="265">
        <v>2</v>
      </c>
      <c r="C74" s="243">
        <v>800</v>
      </c>
      <c r="D74" s="249"/>
      <c r="E74" s="243">
        <v>0</v>
      </c>
      <c r="F74" s="249"/>
      <c r="G74" s="244">
        <v>0</v>
      </c>
      <c r="H74" s="249"/>
      <c r="I74" s="244">
        <v>0</v>
      </c>
    </row>
    <row r="75" spans="1:9" ht="23.1" customHeight="1">
      <c r="A75" s="330" t="s">
        <v>281</v>
      </c>
      <c r="B75" s="265"/>
      <c r="C75" s="244">
        <v>0</v>
      </c>
      <c r="D75" s="249"/>
      <c r="E75" s="244">
        <v>2866</v>
      </c>
      <c r="F75" s="249"/>
      <c r="G75" s="244">
        <v>0</v>
      </c>
      <c r="H75" s="249"/>
      <c r="I75" s="244">
        <v>0</v>
      </c>
    </row>
    <row r="76" spans="1:9" ht="23.1" customHeight="1">
      <c r="A76" s="330" t="s">
        <v>319</v>
      </c>
      <c r="B76" s="265"/>
      <c r="C76" s="244">
        <v>0</v>
      </c>
      <c r="D76" s="249"/>
      <c r="E76" s="244">
        <v>-30000</v>
      </c>
      <c r="F76" s="249"/>
      <c r="G76" s="244">
        <v>0</v>
      </c>
      <c r="H76" s="249"/>
      <c r="I76" s="244">
        <v>-30000</v>
      </c>
    </row>
    <row r="77" spans="1:9" ht="23.1" customHeight="1">
      <c r="A77" s="330" t="s">
        <v>282</v>
      </c>
      <c r="B77" s="265">
        <v>2</v>
      </c>
      <c r="C77" s="244">
        <v>0</v>
      </c>
      <c r="D77" s="249"/>
      <c r="E77" s="244">
        <v>0</v>
      </c>
      <c r="F77" s="249"/>
      <c r="G77" s="244">
        <v>0</v>
      </c>
      <c r="H77" s="249"/>
      <c r="I77" s="244">
        <v>10000</v>
      </c>
    </row>
    <row r="78" spans="1:9" ht="23.1" customHeight="1">
      <c r="A78" s="330" t="s">
        <v>177</v>
      </c>
      <c r="B78" s="265"/>
      <c r="C78" s="243">
        <v>0</v>
      </c>
      <c r="D78" s="249"/>
      <c r="E78" s="243">
        <v>40000</v>
      </c>
      <c r="F78" s="249"/>
      <c r="G78" s="244">
        <v>0</v>
      </c>
      <c r="H78" s="249"/>
      <c r="I78" s="244">
        <v>0</v>
      </c>
    </row>
    <row r="79" spans="1:9" ht="23.1" customHeight="1">
      <c r="A79" s="330" t="s">
        <v>178</v>
      </c>
      <c r="B79" s="265"/>
      <c r="C79" s="243">
        <v>-6170</v>
      </c>
      <c r="D79" s="250"/>
      <c r="E79" s="243">
        <v>-3437</v>
      </c>
      <c r="F79" s="250"/>
      <c r="G79" s="244">
        <v>0</v>
      </c>
      <c r="H79" s="250"/>
      <c r="I79" s="244">
        <v>0</v>
      </c>
    </row>
    <row r="80" spans="1:9" ht="23.1" customHeight="1">
      <c r="A80" s="330" t="s">
        <v>179</v>
      </c>
      <c r="B80" s="265">
        <v>7</v>
      </c>
      <c r="C80" s="244">
        <v>-25977</v>
      </c>
      <c r="D80" s="245"/>
      <c r="E80" s="244">
        <v>-28166</v>
      </c>
      <c r="F80" s="362"/>
      <c r="G80" s="244">
        <v>-293</v>
      </c>
      <c r="H80" s="362"/>
      <c r="I80" s="244">
        <v>-240</v>
      </c>
    </row>
    <row r="81" spans="1:9" ht="23.1" customHeight="1">
      <c r="A81" s="330" t="s">
        <v>320</v>
      </c>
      <c r="B81" s="265"/>
      <c r="C81" s="244">
        <v>-28124</v>
      </c>
      <c r="D81" s="245"/>
      <c r="E81" s="244">
        <v>-29374</v>
      </c>
      <c r="F81" s="362"/>
      <c r="G81" s="244">
        <v>-28124</v>
      </c>
      <c r="H81" s="362"/>
      <c r="I81" s="244">
        <v>-29374</v>
      </c>
    </row>
    <row r="82" spans="1:9" ht="23.1" customHeight="1">
      <c r="A82" s="330" t="s">
        <v>180</v>
      </c>
      <c r="B82" s="303"/>
      <c r="C82" s="243">
        <v>-7657</v>
      </c>
      <c r="D82" s="250"/>
      <c r="E82" s="243">
        <v>-9030</v>
      </c>
      <c r="F82" s="250"/>
      <c r="G82" s="244">
        <v>-91</v>
      </c>
      <c r="H82" s="250"/>
      <c r="I82" s="244">
        <v>-969</v>
      </c>
    </row>
    <row r="83" spans="1:9" ht="23.1" customHeight="1">
      <c r="A83" s="330" t="s">
        <v>327</v>
      </c>
      <c r="B83" s="303"/>
      <c r="C83" s="243">
        <v>-6750</v>
      </c>
      <c r="D83" s="250"/>
      <c r="E83" s="243">
        <v>0</v>
      </c>
      <c r="F83" s="250"/>
      <c r="G83" s="244">
        <v>-6750</v>
      </c>
      <c r="H83" s="250"/>
      <c r="I83" s="244">
        <v>0</v>
      </c>
    </row>
    <row r="84" spans="1:9" ht="23.1" customHeight="1">
      <c r="A84" s="332" t="s">
        <v>337</v>
      </c>
      <c r="B84" s="354"/>
      <c r="C84" s="260">
        <f>SUM(C71:C83)</f>
        <v>-66625</v>
      </c>
      <c r="D84" s="249"/>
      <c r="E84" s="260">
        <f>SUM(E71:E83)</f>
        <v>-88127</v>
      </c>
      <c r="F84" s="249"/>
      <c r="G84" s="260">
        <f>SUM(G71:G83)</f>
        <v>-44258</v>
      </c>
      <c r="H84" s="249"/>
      <c r="I84" s="260">
        <f>SUM(I71:I83)</f>
        <v>-50583</v>
      </c>
    </row>
    <row r="85" spans="1:9" ht="12" customHeight="1">
      <c r="A85" s="332"/>
      <c r="B85" s="354"/>
      <c r="C85" s="253"/>
      <c r="D85" s="249"/>
      <c r="E85" s="253"/>
      <c r="F85" s="249"/>
      <c r="G85" s="253"/>
      <c r="H85" s="249"/>
      <c r="I85" s="253"/>
    </row>
    <row r="86" spans="1:9" ht="23.1" customHeight="1">
      <c r="A86" s="266" t="s">
        <v>322</v>
      </c>
      <c r="B86" s="330"/>
      <c r="C86" s="351"/>
      <c r="D86" s="351"/>
      <c r="E86" s="351"/>
      <c r="F86" s="351"/>
      <c r="G86" s="266"/>
      <c r="H86" s="351"/>
      <c r="I86" s="351"/>
    </row>
    <row r="87" spans="1:9" ht="23.1" customHeight="1">
      <c r="A87" s="266" t="s">
        <v>181</v>
      </c>
      <c r="B87" s="330"/>
      <c r="C87" s="255">
        <f>C84+C68+C46</f>
        <v>16171</v>
      </c>
      <c r="D87" s="250"/>
      <c r="E87" s="255">
        <f>E84+E68+E46</f>
        <v>-24821</v>
      </c>
      <c r="F87" s="250"/>
      <c r="G87" s="255">
        <f>G84+G68+G46</f>
        <v>5598</v>
      </c>
      <c r="H87" s="250"/>
      <c r="I87" s="255">
        <f>I84+I68+I46</f>
        <v>-9026</v>
      </c>
    </row>
    <row r="88" spans="1:9" ht="23.1" customHeight="1">
      <c r="A88" s="266" t="s">
        <v>283</v>
      </c>
      <c r="B88" s="354"/>
      <c r="C88" s="247">
        <v>42</v>
      </c>
      <c r="D88" s="249"/>
      <c r="E88" s="247">
        <v>-6</v>
      </c>
      <c r="F88" s="249"/>
      <c r="G88" s="247">
        <v>0</v>
      </c>
      <c r="H88" s="250"/>
      <c r="I88" s="247">
        <v>0</v>
      </c>
    </row>
    <row r="89" spans="1:9" ht="23.1" customHeight="1">
      <c r="A89" s="299" t="s">
        <v>322</v>
      </c>
      <c r="B89" s="354"/>
      <c r="C89" s="258">
        <f>SUM(C87:C88)</f>
        <v>16213</v>
      </c>
      <c r="D89" s="249"/>
      <c r="E89" s="258">
        <f>SUM(E87:E88)</f>
        <v>-24827</v>
      </c>
      <c r="F89" s="249"/>
      <c r="G89" s="258">
        <f>SUM(G87:G88)</f>
        <v>5598</v>
      </c>
      <c r="H89" s="249"/>
      <c r="I89" s="258">
        <f>SUM(I87:I88)</f>
        <v>-9026</v>
      </c>
    </row>
    <row r="90" spans="1:9" ht="23.1" customHeight="1">
      <c r="A90" s="266" t="s">
        <v>182</v>
      </c>
      <c r="B90" s="354"/>
      <c r="C90" s="261">
        <f>'BS 3-5'!F10</f>
        <v>31124</v>
      </c>
      <c r="D90" s="250"/>
      <c r="E90" s="254">
        <v>61816</v>
      </c>
      <c r="F90" s="249"/>
      <c r="G90" s="263">
        <f>'BS 3-5'!J10</f>
        <v>7905</v>
      </c>
      <c r="H90" s="249"/>
      <c r="I90" s="254">
        <v>17278</v>
      </c>
    </row>
    <row r="91" spans="1:9" ht="23.1" customHeight="1" thickBot="1">
      <c r="A91" s="332" t="s">
        <v>316</v>
      </c>
      <c r="B91" s="354"/>
      <c r="C91" s="262">
        <f>SUM(C89:C90)</f>
        <v>47337</v>
      </c>
      <c r="D91" s="249"/>
      <c r="E91" s="262">
        <f>SUM(E89:E90)</f>
        <v>36989</v>
      </c>
      <c r="F91" s="249"/>
      <c r="G91" s="262">
        <f>SUM(G89:G90)</f>
        <v>13503</v>
      </c>
      <c r="H91" s="249"/>
      <c r="I91" s="262">
        <f>SUM(I89:I90)</f>
        <v>8252</v>
      </c>
    </row>
    <row r="92" spans="1:9" ht="23.1" customHeight="1" thickTop="1">
      <c r="A92" s="332"/>
      <c r="B92" s="354"/>
      <c r="C92" s="259"/>
      <c r="D92" s="249"/>
      <c r="E92" s="259"/>
      <c r="F92" s="249"/>
      <c r="G92" s="259"/>
      <c r="H92" s="249"/>
      <c r="I92" s="259"/>
    </row>
    <row r="93" spans="1:9" ht="23.1" customHeight="1">
      <c r="A93" s="363" t="s">
        <v>183</v>
      </c>
      <c r="B93" s="354"/>
      <c r="C93" s="364"/>
      <c r="D93" s="364"/>
      <c r="E93" s="364"/>
      <c r="F93" s="364"/>
      <c r="G93" s="296"/>
      <c r="H93" s="364"/>
      <c r="I93" s="364"/>
    </row>
    <row r="94" spans="1:9" ht="23.45" customHeight="1">
      <c r="A94" s="365" t="s">
        <v>302</v>
      </c>
      <c r="B94" s="265">
        <v>7</v>
      </c>
      <c r="C94" s="194">
        <v>36278</v>
      </c>
      <c r="D94" s="364"/>
      <c r="E94" s="194">
        <v>32274</v>
      </c>
      <c r="F94" s="364"/>
      <c r="G94" s="186">
        <v>9591</v>
      </c>
      <c r="H94" s="364"/>
      <c r="I94" s="186">
        <v>0</v>
      </c>
    </row>
    <row r="95" spans="1:9" ht="23.45" customHeight="1">
      <c r="A95" s="330" t="s">
        <v>323</v>
      </c>
      <c r="B95" s="265"/>
      <c r="C95" s="194">
        <v>486</v>
      </c>
      <c r="D95" s="364"/>
      <c r="E95" s="194">
        <v>360</v>
      </c>
      <c r="F95" s="364"/>
      <c r="G95" s="186">
        <v>0</v>
      </c>
      <c r="H95" s="364"/>
      <c r="I95" s="186">
        <v>19</v>
      </c>
    </row>
    <row r="96" spans="1:9" ht="23.25" customHeight="1">
      <c r="B96" s="330"/>
      <c r="C96" s="361">
        <f>C91-'BS 3-5'!D10</f>
        <v>0</v>
      </c>
      <c r="D96" s="266"/>
      <c r="E96" s="361"/>
      <c r="F96" s="266"/>
      <c r="G96" s="361">
        <f>G91-'BS 3-5'!H10</f>
        <v>0</v>
      </c>
      <c r="H96" s="266"/>
      <c r="I96" s="361"/>
    </row>
    <row r="97" spans="2:9" ht="23.25" customHeight="1">
      <c r="B97" s="330"/>
      <c r="C97" s="266"/>
      <c r="D97" s="266"/>
      <c r="E97" s="266"/>
      <c r="F97" s="266"/>
      <c r="G97" s="266"/>
      <c r="H97" s="266"/>
      <c r="I97" s="266"/>
    </row>
    <row r="98" spans="2:9" ht="23.25" customHeight="1">
      <c r="C98" s="312"/>
      <c r="E98" s="359"/>
    </row>
    <row r="100" spans="2:9" ht="23.25" customHeight="1">
      <c r="E100" s="312"/>
    </row>
  </sheetData>
  <sheetProtection formatCells="0" formatColumns="0" formatRows="0" insertColumns="0" insertRows="0" insertHyperlinks="0" deleteColumns="0" deleteRows="0" sort="0" autoFilter="0" pivotTables="0"/>
  <mergeCells count="14">
    <mergeCell ref="C54:I54"/>
    <mergeCell ref="C4:E4"/>
    <mergeCell ref="G4:I4"/>
    <mergeCell ref="C6:E6"/>
    <mergeCell ref="G6:I6"/>
    <mergeCell ref="C8:I8"/>
    <mergeCell ref="C5:E5"/>
    <mergeCell ref="G5:I5"/>
    <mergeCell ref="C50:E50"/>
    <mergeCell ref="G50:I50"/>
    <mergeCell ref="C51:E51"/>
    <mergeCell ref="G51:I51"/>
    <mergeCell ref="C52:E52"/>
    <mergeCell ref="G52:I52"/>
  </mergeCells>
  <pageMargins left="0.7" right="0.7" top="0.48" bottom="0.5" header="0.5" footer="0.5"/>
  <pageSetup paperSize="9" scale="62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  <customProperties>
    <customPr name="OrphanNamesChecked" r:id="rId2"/>
  </customProperties>
  <ignoredErrors>
    <ignoredError sqref="D68 F68 H68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DACE-E988-4F41-84B3-E7FBACF8D4B5}">
  <sheetPr>
    <tabColor rgb="FF99FFCC"/>
  </sheetPr>
  <dimension ref="B3:U56"/>
  <sheetViews>
    <sheetView topLeftCell="A31" zoomScale="115" zoomScaleNormal="115" workbookViewId="0">
      <selection activeCell="J8" sqref="J8"/>
    </sheetView>
  </sheetViews>
  <sheetFormatPr defaultColWidth="8.7109375" defaultRowHeight="14.25"/>
  <cols>
    <col min="1" max="1" width="8.7109375" style="103"/>
    <col min="2" max="2" width="20.140625" style="103" bestFit="1" customWidth="1"/>
    <col min="3" max="3" width="19.42578125" style="103" customWidth="1"/>
    <col min="4" max="4" width="22.42578125" style="103" customWidth="1"/>
    <col min="5" max="5" width="20.85546875" style="103" customWidth="1"/>
    <col min="6" max="6" width="5.140625" style="103" hidden="1" customWidth="1"/>
    <col min="7" max="7" width="8.42578125" style="103" hidden="1" customWidth="1"/>
    <col min="8" max="8" width="5.140625" style="103" hidden="1" customWidth="1"/>
    <col min="9" max="9" width="8.42578125" style="103" hidden="1" customWidth="1"/>
    <col min="10" max="10" width="26.85546875" style="103" customWidth="1"/>
    <col min="11" max="11" width="22.7109375" style="103" customWidth="1"/>
    <col min="12" max="12" width="5.140625" style="103" customWidth="1"/>
    <col min="13" max="13" width="20.140625" style="103" customWidth="1"/>
    <col min="14" max="14" width="23.85546875" style="103" customWidth="1"/>
    <col min="15" max="15" width="22.140625" style="103" customWidth="1"/>
    <col min="16" max="16" width="28.7109375" style="103" bestFit="1" customWidth="1"/>
    <col min="17" max="17" width="12" style="103" customWidth="1"/>
    <col min="18" max="19" width="20.140625" style="103" customWidth="1"/>
    <col min="20" max="20" width="22.140625" style="103" customWidth="1"/>
    <col min="21" max="21" width="25.5703125" style="103" customWidth="1"/>
    <col min="22" max="16384" width="8.7109375" style="103"/>
  </cols>
  <sheetData>
    <row r="3" spans="2:17" ht="19.5">
      <c r="B3" s="101" t="s">
        <v>185</v>
      </c>
      <c r="C3" s="102"/>
    </row>
    <row r="4" spans="2:17" s="134" customFormat="1" ht="19.5">
      <c r="B4" s="159"/>
      <c r="E4" s="103"/>
      <c r="F4" s="103"/>
      <c r="G4" s="103"/>
      <c r="H4" s="103"/>
      <c r="I4" s="103"/>
      <c r="J4" s="103"/>
      <c r="K4" s="103"/>
    </row>
    <row r="5" spans="2:17" s="134" customFormat="1" ht="19.5">
      <c r="B5" s="159"/>
      <c r="E5" s="103"/>
      <c r="F5" s="103"/>
      <c r="G5" s="103"/>
      <c r="H5" s="103"/>
      <c r="I5" s="103"/>
      <c r="J5" s="155" t="s">
        <v>186</v>
      </c>
      <c r="K5" s="156" t="s">
        <v>187</v>
      </c>
    </row>
    <row r="6" spans="2:17" s="134" customFormat="1" ht="19.5">
      <c r="B6" s="159"/>
      <c r="E6" s="103"/>
      <c r="F6" s="103"/>
      <c r="G6" s="103"/>
      <c r="H6" s="103"/>
      <c r="I6" s="103"/>
      <c r="J6" s="155" t="s">
        <v>188</v>
      </c>
      <c r="K6" s="156" t="s">
        <v>188</v>
      </c>
    </row>
    <row r="7" spans="2:17" s="134" customFormat="1" ht="19.5">
      <c r="B7" s="159"/>
      <c r="E7" s="103"/>
      <c r="F7" s="103"/>
      <c r="G7" s="103"/>
      <c r="H7" s="103"/>
      <c r="I7" s="103"/>
      <c r="J7" s="149">
        <f>P36</f>
        <v>2467177648.8563533</v>
      </c>
      <c r="K7" s="163">
        <f>'Weighted share Q2''22'!E8</f>
        <v>2472271703</v>
      </c>
    </row>
    <row r="8" spans="2:17" s="134" customFormat="1" ht="19.5">
      <c r="B8" s="159"/>
      <c r="E8" s="157" t="s">
        <v>6</v>
      </c>
      <c r="F8" s="103"/>
      <c r="G8" s="103"/>
      <c r="H8" s="103"/>
      <c r="I8" s="103"/>
      <c r="J8" s="164">
        <f>ROUND(J7/1000,0)</f>
        <v>2467178</v>
      </c>
      <c r="K8" s="164">
        <f>ROUND(K7/1000,0)</f>
        <v>2472272</v>
      </c>
    </row>
    <row r="9" spans="2:17" s="134" customFormat="1" ht="19.5">
      <c r="B9" s="159"/>
      <c r="E9" s="103"/>
      <c r="F9" s="103"/>
      <c r="G9" s="103"/>
      <c r="H9" s="103"/>
      <c r="I9" s="103"/>
      <c r="J9" s="103"/>
      <c r="K9" s="103"/>
    </row>
    <row r="10" spans="2:17" s="134" customFormat="1" ht="19.5">
      <c r="B10" s="159"/>
      <c r="E10" s="103"/>
      <c r="F10" s="103"/>
      <c r="G10" s="103"/>
      <c r="H10" s="103"/>
      <c r="I10" s="103"/>
      <c r="J10" s="155" t="s">
        <v>186</v>
      </c>
      <c r="K10" s="156" t="s">
        <v>187</v>
      </c>
    </row>
    <row r="11" spans="2:17" s="134" customFormat="1" ht="19.5">
      <c r="B11" s="159"/>
      <c r="E11" s="103"/>
      <c r="F11" s="103"/>
      <c r="G11" s="103"/>
      <c r="H11" s="103"/>
      <c r="I11" s="103"/>
      <c r="J11" s="155" t="s">
        <v>189</v>
      </c>
      <c r="K11" s="156" t="s">
        <v>189</v>
      </c>
    </row>
    <row r="12" spans="2:17" s="134" customFormat="1" ht="19.5">
      <c r="B12" s="159"/>
      <c r="E12" s="103"/>
      <c r="F12" s="103"/>
      <c r="G12" s="103"/>
      <c r="H12" s="103"/>
      <c r="I12" s="103"/>
      <c r="J12" s="149">
        <f>E47</f>
        <v>2455128845.8571429</v>
      </c>
      <c r="K12" s="163">
        <f>'Weighted share Q2''22'!C8</f>
        <v>1437677131</v>
      </c>
    </row>
    <row r="13" spans="2:17" s="134" customFormat="1" ht="19.5">
      <c r="B13" s="159"/>
      <c r="E13" s="157" t="s">
        <v>6</v>
      </c>
      <c r="F13" s="103"/>
      <c r="G13" s="103"/>
      <c r="H13" s="103"/>
      <c r="I13" s="103"/>
      <c r="J13" s="164">
        <f>ROUND(J12/1000,0)</f>
        <v>2455129</v>
      </c>
      <c r="K13" s="164">
        <f>ROUND(K12/1000,0)</f>
        <v>1437677</v>
      </c>
    </row>
    <row r="14" spans="2:17" s="134" customFormat="1" ht="19.5">
      <c r="B14" s="159"/>
      <c r="E14" s="103"/>
      <c r="F14" s="103"/>
      <c r="G14" s="103"/>
      <c r="H14" s="103"/>
      <c r="I14" s="103"/>
      <c r="J14" s="103"/>
      <c r="K14" s="103"/>
    </row>
    <row r="15" spans="2:17" s="134" customFormat="1" ht="19.5">
      <c r="B15" s="159"/>
    </row>
    <row r="16" spans="2:17">
      <c r="B16" s="104" t="s">
        <v>190</v>
      </c>
      <c r="C16" s="105"/>
      <c r="D16" s="106" t="s">
        <v>191</v>
      </c>
      <c r="E16" s="107"/>
      <c r="F16" s="107"/>
      <c r="G16" s="107"/>
      <c r="H16" s="107"/>
      <c r="I16" s="107"/>
      <c r="J16" s="107"/>
      <c r="K16" s="108" t="s">
        <v>184</v>
      </c>
      <c r="L16" s="105"/>
      <c r="M16" s="105"/>
      <c r="N16" s="105"/>
      <c r="O16" s="105"/>
      <c r="P16" s="109" t="s">
        <v>192</v>
      </c>
      <c r="Q16" s="109"/>
    </row>
    <row r="17" spans="2:21">
      <c r="B17" s="420" t="s">
        <v>193</v>
      </c>
      <c r="C17" s="420" t="s">
        <v>194</v>
      </c>
      <c r="D17" s="420" t="s">
        <v>195</v>
      </c>
      <c r="E17" s="110" t="s">
        <v>196</v>
      </c>
      <c r="F17" s="111"/>
      <c r="G17" s="111" t="s">
        <v>196</v>
      </c>
      <c r="H17" s="111"/>
      <c r="I17" s="111" t="s">
        <v>196</v>
      </c>
      <c r="J17" s="420" t="s">
        <v>197</v>
      </c>
      <c r="K17" s="112" t="s">
        <v>198</v>
      </c>
      <c r="L17" s="113"/>
      <c r="M17" s="420" t="s">
        <v>199</v>
      </c>
      <c r="N17" s="420" t="s">
        <v>199</v>
      </c>
      <c r="O17" s="420" t="s">
        <v>200</v>
      </c>
      <c r="P17" s="420" t="s">
        <v>201</v>
      </c>
      <c r="Q17" s="158"/>
    </row>
    <row r="18" spans="2:21">
      <c r="B18" s="420"/>
      <c r="C18" s="420"/>
      <c r="D18" s="420"/>
      <c r="E18" s="114" t="s">
        <v>202</v>
      </c>
      <c r="F18" s="115"/>
      <c r="G18" s="116" t="s">
        <v>202</v>
      </c>
      <c r="H18" s="115"/>
      <c r="I18" s="116" t="s">
        <v>202</v>
      </c>
      <c r="J18" s="420"/>
      <c r="K18" s="117" t="s">
        <v>202</v>
      </c>
      <c r="L18" s="118"/>
      <c r="M18" s="420"/>
      <c r="N18" s="420"/>
      <c r="O18" s="420"/>
      <c r="P18" s="420"/>
      <c r="Q18" s="158"/>
    </row>
    <row r="19" spans="2:21">
      <c r="B19" s="119">
        <v>44927</v>
      </c>
      <c r="C19" s="120" t="s">
        <v>203</v>
      </c>
      <c r="D19" s="165">
        <v>2472271703</v>
      </c>
      <c r="E19" s="165">
        <f>D19*0.25</f>
        <v>618067925.75</v>
      </c>
      <c r="F19" s="165"/>
      <c r="G19" s="166">
        <v>0</v>
      </c>
      <c r="H19" s="165"/>
      <c r="I19" s="166"/>
      <c r="J19" s="165">
        <f>D19</f>
        <v>2472271703</v>
      </c>
      <c r="K19" s="167">
        <v>618067925.75</v>
      </c>
      <c r="L19" s="168"/>
      <c r="M19" s="166">
        <f>D19</f>
        <v>2472271703</v>
      </c>
      <c r="N19" s="166">
        <f>M19</f>
        <v>2472271703</v>
      </c>
      <c r="O19" s="165">
        <f>B20-B19</f>
        <v>152</v>
      </c>
      <c r="P19" s="165">
        <f t="shared" ref="P19:P35" si="0">N19*O19/$O$36</f>
        <v>2076161872.1325967</v>
      </c>
      <c r="Q19" s="169"/>
    </row>
    <row r="20" spans="2:21">
      <c r="B20" s="123">
        <v>45079</v>
      </c>
      <c r="C20" s="124" t="s">
        <v>204</v>
      </c>
      <c r="D20" s="170">
        <v>-1400000</v>
      </c>
      <c r="E20" s="170">
        <f>D20*0.44</f>
        <v>-616000</v>
      </c>
      <c r="F20" s="170"/>
      <c r="G20" s="170"/>
      <c r="H20" s="170"/>
      <c r="I20" s="170"/>
      <c r="J20" s="170">
        <f t="shared" ref="J20:J35" si="1">D20</f>
        <v>-1400000</v>
      </c>
      <c r="K20" s="171">
        <v>609840</v>
      </c>
      <c r="L20" s="172"/>
      <c r="M20" s="173">
        <f t="shared" ref="M20:M35" si="2">D20</f>
        <v>-1400000</v>
      </c>
      <c r="N20" s="173">
        <f>M20+N19</f>
        <v>2470871703</v>
      </c>
      <c r="O20" s="170">
        <f t="shared" ref="O20:O34" si="3">B21-B20</f>
        <v>4</v>
      </c>
      <c r="P20" s="170">
        <f t="shared" si="0"/>
        <v>54604899.513812155</v>
      </c>
      <c r="Q20" s="169"/>
    </row>
    <row r="21" spans="2:21">
      <c r="B21" s="123">
        <v>45083</v>
      </c>
      <c r="C21" s="124" t="s">
        <v>204</v>
      </c>
      <c r="D21" s="170">
        <v>-2100000</v>
      </c>
      <c r="E21" s="170">
        <f t="shared" ref="E21:E35" si="4">D21*0.44</f>
        <v>-924000</v>
      </c>
      <c r="F21" s="170"/>
      <c r="G21" s="170"/>
      <c r="H21" s="170"/>
      <c r="I21" s="170"/>
      <c r="J21" s="170">
        <f t="shared" si="1"/>
        <v>-2100000</v>
      </c>
      <c r="K21" s="171">
        <v>924000</v>
      </c>
      <c r="L21" s="172"/>
      <c r="M21" s="173">
        <f t="shared" si="2"/>
        <v>-2100000</v>
      </c>
      <c r="N21" s="173">
        <f t="shared" ref="N21:N35" si="5">M21+N20</f>
        <v>2468771703</v>
      </c>
      <c r="O21" s="170">
        <f t="shared" si="3"/>
        <v>1</v>
      </c>
      <c r="P21" s="170">
        <f t="shared" si="0"/>
        <v>13639622.668508288</v>
      </c>
      <c r="Q21" s="169"/>
    </row>
    <row r="22" spans="2:21">
      <c r="B22" s="123">
        <v>45084</v>
      </c>
      <c r="C22" s="124" t="s">
        <v>204</v>
      </c>
      <c r="D22" s="170">
        <v>-7500000</v>
      </c>
      <c r="E22" s="170">
        <f t="shared" si="4"/>
        <v>-3300000</v>
      </c>
      <c r="F22" s="170"/>
      <c r="G22" s="170"/>
      <c r="H22" s="170"/>
      <c r="I22" s="170"/>
      <c r="J22" s="170">
        <f t="shared" si="1"/>
        <v>-7500000</v>
      </c>
      <c r="K22" s="171">
        <v>3300000</v>
      </c>
      <c r="L22" s="172"/>
      <c r="M22" s="173">
        <f t="shared" si="2"/>
        <v>-7500000</v>
      </c>
      <c r="N22" s="173">
        <f t="shared" si="5"/>
        <v>2461271703</v>
      </c>
      <c r="O22" s="170">
        <f t="shared" si="3"/>
        <v>1</v>
      </c>
      <c r="P22" s="170">
        <f t="shared" si="0"/>
        <v>13598186.20441989</v>
      </c>
      <c r="Q22" s="169"/>
    </row>
    <row r="23" spans="2:21">
      <c r="B23" s="123">
        <v>45085</v>
      </c>
      <c r="C23" s="124" t="s">
        <v>204</v>
      </c>
      <c r="D23" s="170">
        <v>-16000000</v>
      </c>
      <c r="E23" s="170">
        <f t="shared" si="4"/>
        <v>-7040000</v>
      </c>
      <c r="F23" s="170"/>
      <c r="G23" s="170"/>
      <c r="H23" s="170"/>
      <c r="I23" s="170"/>
      <c r="J23" s="170">
        <f t="shared" si="1"/>
        <v>-16000000</v>
      </c>
      <c r="K23" s="171">
        <v>7040000</v>
      </c>
      <c r="L23" s="172"/>
      <c r="M23" s="173">
        <f t="shared" si="2"/>
        <v>-16000000</v>
      </c>
      <c r="N23" s="173">
        <f t="shared" si="5"/>
        <v>2445271703</v>
      </c>
      <c r="O23" s="170">
        <f t="shared" si="3"/>
        <v>5</v>
      </c>
      <c r="P23" s="170">
        <f t="shared" si="0"/>
        <v>67548942.07182321</v>
      </c>
      <c r="Q23" s="169"/>
      <c r="R23" s="174"/>
      <c r="S23" s="174"/>
      <c r="T23" s="174"/>
      <c r="U23" s="128"/>
    </row>
    <row r="24" spans="2:21">
      <c r="B24" s="123">
        <v>45090</v>
      </c>
      <c r="C24" s="124" t="s">
        <v>204</v>
      </c>
      <c r="D24" s="170">
        <v>-4500000</v>
      </c>
      <c r="E24" s="170">
        <f t="shared" si="4"/>
        <v>-1980000</v>
      </c>
      <c r="F24" s="170"/>
      <c r="G24" s="170"/>
      <c r="H24" s="170"/>
      <c r="I24" s="170"/>
      <c r="J24" s="170">
        <f t="shared" si="1"/>
        <v>-4500000</v>
      </c>
      <c r="K24" s="171">
        <v>2016900</v>
      </c>
      <c r="L24" s="172"/>
      <c r="M24" s="173">
        <f t="shared" si="2"/>
        <v>-4500000</v>
      </c>
      <c r="N24" s="173">
        <f t="shared" si="5"/>
        <v>2440771703</v>
      </c>
      <c r="O24" s="170">
        <f t="shared" si="3"/>
        <v>1</v>
      </c>
      <c r="P24" s="170">
        <f t="shared" si="0"/>
        <v>13484926.535911603</v>
      </c>
      <c r="Q24" s="169"/>
      <c r="R24" s="174"/>
      <c r="S24" s="174"/>
      <c r="T24" s="174"/>
    </row>
    <row r="25" spans="2:21">
      <c r="B25" s="123">
        <v>45091</v>
      </c>
      <c r="C25" s="124" t="s">
        <v>204</v>
      </c>
      <c r="D25" s="170">
        <v>-5000000</v>
      </c>
      <c r="E25" s="170">
        <f t="shared" si="4"/>
        <v>-2200000</v>
      </c>
      <c r="F25" s="170"/>
      <c r="G25" s="170"/>
      <c r="H25" s="170"/>
      <c r="I25" s="170"/>
      <c r="J25" s="170">
        <f t="shared" si="1"/>
        <v>-5000000</v>
      </c>
      <c r="K25" s="171">
        <v>2250000</v>
      </c>
      <c r="L25" s="172"/>
      <c r="M25" s="173">
        <f t="shared" si="2"/>
        <v>-5000000</v>
      </c>
      <c r="N25" s="173">
        <f t="shared" si="5"/>
        <v>2435771703</v>
      </c>
      <c r="O25" s="170">
        <f t="shared" si="3"/>
        <v>1</v>
      </c>
      <c r="P25" s="170">
        <f t="shared" si="0"/>
        <v>13457302.226519337</v>
      </c>
      <c r="Q25" s="169"/>
    </row>
    <row r="26" spans="2:21">
      <c r="B26" s="123">
        <v>45092</v>
      </c>
      <c r="C26" s="124" t="s">
        <v>204</v>
      </c>
      <c r="D26" s="170">
        <v>-1000000</v>
      </c>
      <c r="E26" s="170">
        <f t="shared" si="4"/>
        <v>-440000</v>
      </c>
      <c r="F26" s="170"/>
      <c r="G26" s="170"/>
      <c r="H26" s="170"/>
      <c r="I26" s="170"/>
      <c r="J26" s="170">
        <f t="shared" si="1"/>
        <v>-1000000</v>
      </c>
      <c r="K26" s="171">
        <v>440000</v>
      </c>
      <c r="L26" s="172"/>
      <c r="M26" s="173">
        <f t="shared" si="2"/>
        <v>-1000000</v>
      </c>
      <c r="N26" s="173">
        <f t="shared" si="5"/>
        <v>2434771703</v>
      </c>
      <c r="O26" s="170">
        <f t="shared" si="3"/>
        <v>1</v>
      </c>
      <c r="P26" s="170">
        <f t="shared" si="0"/>
        <v>13451777.364640884</v>
      </c>
      <c r="Q26" s="169"/>
      <c r="R26" s="129"/>
      <c r="S26" s="129"/>
      <c r="T26" s="130"/>
    </row>
    <row r="27" spans="2:21" s="134" customFormat="1">
      <c r="B27" s="131">
        <v>45093</v>
      </c>
      <c r="C27" s="132" t="s">
        <v>204</v>
      </c>
      <c r="D27" s="175">
        <v>-500000</v>
      </c>
      <c r="E27" s="175">
        <f t="shared" si="4"/>
        <v>-220000</v>
      </c>
      <c r="F27" s="175"/>
      <c r="G27" s="175"/>
      <c r="H27" s="175"/>
      <c r="I27" s="175"/>
      <c r="J27" s="175">
        <f t="shared" si="1"/>
        <v>-500000</v>
      </c>
      <c r="K27" s="176">
        <v>220000</v>
      </c>
      <c r="L27" s="177"/>
      <c r="M27" s="178">
        <f t="shared" si="2"/>
        <v>-500000</v>
      </c>
      <c r="N27" s="178">
        <f t="shared" si="5"/>
        <v>2434271703</v>
      </c>
      <c r="O27" s="175">
        <f t="shared" si="3"/>
        <v>3</v>
      </c>
      <c r="P27" s="175">
        <f t="shared" si="0"/>
        <v>40347044.80110497</v>
      </c>
      <c r="Q27" s="179"/>
      <c r="R27" s="129"/>
      <c r="S27" s="129"/>
      <c r="T27" s="133"/>
    </row>
    <row r="28" spans="2:21" s="134" customFormat="1">
      <c r="B28" s="131">
        <v>45096</v>
      </c>
      <c r="C28" s="132" t="s">
        <v>204</v>
      </c>
      <c r="D28" s="175">
        <v>-500000</v>
      </c>
      <c r="E28" s="175">
        <f t="shared" si="4"/>
        <v>-220000</v>
      </c>
      <c r="F28" s="175"/>
      <c r="G28" s="175"/>
      <c r="H28" s="175"/>
      <c r="I28" s="175"/>
      <c r="J28" s="175">
        <f t="shared" si="1"/>
        <v>-500000</v>
      </c>
      <c r="K28" s="176">
        <v>220000</v>
      </c>
      <c r="L28" s="177"/>
      <c r="M28" s="178">
        <f t="shared" si="2"/>
        <v>-500000</v>
      </c>
      <c r="N28" s="178">
        <f t="shared" si="5"/>
        <v>2433771703</v>
      </c>
      <c r="O28" s="175">
        <f t="shared" si="3"/>
        <v>1</v>
      </c>
      <c r="P28" s="175">
        <f t="shared" si="0"/>
        <v>13446252.502762431</v>
      </c>
      <c r="Q28" s="179"/>
      <c r="R28" s="135"/>
      <c r="S28" s="135"/>
      <c r="T28" s="133"/>
    </row>
    <row r="29" spans="2:21" s="134" customFormat="1">
      <c r="B29" s="131">
        <v>45097</v>
      </c>
      <c r="C29" s="132" t="s">
        <v>204</v>
      </c>
      <c r="D29" s="175">
        <v>-1000000</v>
      </c>
      <c r="E29" s="175">
        <f t="shared" si="4"/>
        <v>-440000</v>
      </c>
      <c r="F29" s="175"/>
      <c r="G29" s="175"/>
      <c r="H29" s="175"/>
      <c r="I29" s="175"/>
      <c r="J29" s="175">
        <f t="shared" si="1"/>
        <v>-1000000</v>
      </c>
      <c r="K29" s="176">
        <v>443700</v>
      </c>
      <c r="L29" s="177"/>
      <c r="M29" s="178">
        <f t="shared" si="2"/>
        <v>-1000000</v>
      </c>
      <c r="N29" s="178">
        <f t="shared" si="5"/>
        <v>2432771703</v>
      </c>
      <c r="O29" s="175">
        <f t="shared" si="3"/>
        <v>1</v>
      </c>
      <c r="P29" s="175">
        <f t="shared" si="0"/>
        <v>13440727.640883978</v>
      </c>
      <c r="Q29" s="179"/>
    </row>
    <row r="30" spans="2:21" s="134" customFormat="1">
      <c r="B30" s="131">
        <v>45098</v>
      </c>
      <c r="C30" s="132" t="s">
        <v>204</v>
      </c>
      <c r="D30" s="175">
        <v>-2000000</v>
      </c>
      <c r="E30" s="175">
        <f t="shared" si="4"/>
        <v>-880000</v>
      </c>
      <c r="F30" s="175"/>
      <c r="G30" s="175"/>
      <c r="H30" s="175"/>
      <c r="I30" s="175"/>
      <c r="J30" s="175">
        <f t="shared" si="1"/>
        <v>-2000000</v>
      </c>
      <c r="K30" s="176">
        <v>880000</v>
      </c>
      <c r="L30" s="177"/>
      <c r="M30" s="178">
        <f t="shared" si="2"/>
        <v>-2000000</v>
      </c>
      <c r="N30" s="178">
        <f t="shared" si="5"/>
        <v>2430771703</v>
      </c>
      <c r="O30" s="175">
        <f t="shared" si="3"/>
        <v>1</v>
      </c>
      <c r="P30" s="175">
        <f t="shared" si="0"/>
        <v>13429677.917127071</v>
      </c>
      <c r="Q30" s="179"/>
      <c r="S30" s="136"/>
    </row>
    <row r="31" spans="2:21" s="134" customFormat="1">
      <c r="B31" s="131">
        <v>45099</v>
      </c>
      <c r="C31" s="132" t="s">
        <v>204</v>
      </c>
      <c r="D31" s="175">
        <v>-500000</v>
      </c>
      <c r="E31" s="175">
        <f t="shared" si="4"/>
        <v>-220000</v>
      </c>
      <c r="F31" s="175"/>
      <c r="G31" s="175"/>
      <c r="H31" s="175"/>
      <c r="I31" s="175"/>
      <c r="J31" s="175">
        <f t="shared" si="1"/>
        <v>-500000</v>
      </c>
      <c r="K31" s="176">
        <v>220000</v>
      </c>
      <c r="L31" s="177"/>
      <c r="M31" s="178">
        <f t="shared" si="2"/>
        <v>-500000</v>
      </c>
      <c r="N31" s="178">
        <f t="shared" si="5"/>
        <v>2430271703</v>
      </c>
      <c r="O31" s="175">
        <f t="shared" si="3"/>
        <v>1</v>
      </c>
      <c r="P31" s="175">
        <f t="shared" si="0"/>
        <v>13426915.486187845</v>
      </c>
      <c r="Q31" s="179"/>
      <c r="S31" s="136"/>
    </row>
    <row r="32" spans="2:21" s="134" customFormat="1">
      <c r="B32" s="131">
        <v>45100</v>
      </c>
      <c r="C32" s="132" t="s">
        <v>204</v>
      </c>
      <c r="D32" s="175">
        <v>-2474600</v>
      </c>
      <c r="E32" s="175">
        <f t="shared" si="4"/>
        <v>-1088824</v>
      </c>
      <c r="F32" s="175"/>
      <c r="G32" s="175"/>
      <c r="H32" s="175"/>
      <c r="I32" s="175"/>
      <c r="J32" s="175">
        <f t="shared" si="1"/>
        <v>-2474600</v>
      </c>
      <c r="K32" s="176">
        <v>1080657.82</v>
      </c>
      <c r="L32" s="177"/>
      <c r="M32" s="178">
        <f t="shared" si="2"/>
        <v>-2474600</v>
      </c>
      <c r="N32" s="178">
        <f t="shared" si="5"/>
        <v>2427797103</v>
      </c>
      <c r="O32" s="175">
        <f t="shared" si="3"/>
        <v>3</v>
      </c>
      <c r="P32" s="175">
        <f t="shared" si="0"/>
        <v>40239730.988950275</v>
      </c>
      <c r="Q32" s="179"/>
      <c r="S32" s="136"/>
    </row>
    <row r="33" spans="2:17" s="134" customFormat="1">
      <c r="B33" s="131">
        <v>45103</v>
      </c>
      <c r="C33" s="132" t="s">
        <v>204</v>
      </c>
      <c r="D33" s="175">
        <v>-3025400</v>
      </c>
      <c r="E33" s="175">
        <f t="shared" si="4"/>
        <v>-1331176</v>
      </c>
      <c r="F33" s="175"/>
      <c r="G33" s="175"/>
      <c r="H33" s="175"/>
      <c r="I33" s="175"/>
      <c r="J33" s="175">
        <f t="shared" si="1"/>
        <v>-3025400</v>
      </c>
      <c r="K33" s="176">
        <v>1331176</v>
      </c>
      <c r="L33" s="177"/>
      <c r="M33" s="178">
        <f t="shared" si="2"/>
        <v>-3025400</v>
      </c>
      <c r="N33" s="178">
        <f t="shared" si="5"/>
        <v>2424771703</v>
      </c>
      <c r="O33" s="175">
        <f t="shared" si="3"/>
        <v>1</v>
      </c>
      <c r="P33" s="175">
        <f t="shared" si="0"/>
        <v>13396528.745856354</v>
      </c>
      <c r="Q33" s="179"/>
    </row>
    <row r="34" spans="2:17" s="134" customFormat="1">
      <c r="B34" s="131">
        <v>45104</v>
      </c>
      <c r="C34" s="132" t="s">
        <v>204</v>
      </c>
      <c r="D34" s="175">
        <v>-1500000</v>
      </c>
      <c r="E34" s="175">
        <f t="shared" si="4"/>
        <v>-660000</v>
      </c>
      <c r="F34" s="175"/>
      <c r="G34" s="175"/>
      <c r="H34" s="175"/>
      <c r="I34" s="175"/>
      <c r="J34" s="175">
        <f t="shared" si="1"/>
        <v>-1500000</v>
      </c>
      <c r="K34" s="176">
        <v>660000</v>
      </c>
      <c r="L34" s="177"/>
      <c r="M34" s="178">
        <f t="shared" si="2"/>
        <v>-1500000</v>
      </c>
      <c r="N34" s="178">
        <f t="shared" si="5"/>
        <v>2423271703</v>
      </c>
      <c r="O34" s="175">
        <f t="shared" si="3"/>
        <v>1</v>
      </c>
      <c r="P34" s="175">
        <f t="shared" si="0"/>
        <v>13388241.453038674</v>
      </c>
      <c r="Q34" s="179"/>
    </row>
    <row r="35" spans="2:17" s="134" customFormat="1">
      <c r="B35" s="131">
        <v>45105</v>
      </c>
      <c r="C35" s="132" t="s">
        <v>204</v>
      </c>
      <c r="D35" s="175">
        <v>-3000000</v>
      </c>
      <c r="E35" s="175">
        <f t="shared" si="4"/>
        <v>-1320000</v>
      </c>
      <c r="F35" s="175"/>
      <c r="G35" s="175"/>
      <c r="H35" s="175"/>
      <c r="I35" s="175"/>
      <c r="J35" s="175">
        <f t="shared" si="1"/>
        <v>-3000000</v>
      </c>
      <c r="K35" s="176">
        <v>1320000</v>
      </c>
      <c r="L35" s="177"/>
      <c r="M35" s="178">
        <f t="shared" si="2"/>
        <v>-3000000</v>
      </c>
      <c r="N35" s="178">
        <f t="shared" si="5"/>
        <v>2420271703</v>
      </c>
      <c r="O35" s="175">
        <f>B36-B35+1</f>
        <v>3</v>
      </c>
      <c r="P35" s="175">
        <f t="shared" si="0"/>
        <v>40115000.602209948</v>
      </c>
      <c r="Q35" s="179"/>
    </row>
    <row r="36" spans="2:17" ht="15" thickBot="1">
      <c r="B36" s="137">
        <v>45107</v>
      </c>
      <c r="C36" s="138" t="s">
        <v>205</v>
      </c>
      <c r="D36" s="127">
        <f>SUM(D19:D35)</f>
        <v>2420271703</v>
      </c>
      <c r="E36" s="127">
        <f>SUM(E19:E35)</f>
        <v>595187925.75</v>
      </c>
      <c r="F36" s="127">
        <v>0</v>
      </c>
      <c r="G36" s="127">
        <v>0</v>
      </c>
      <c r="H36" s="127">
        <v>0</v>
      </c>
      <c r="I36" s="127">
        <v>0</v>
      </c>
      <c r="J36" s="127">
        <f>SUM(J19:J35)</f>
        <v>2420271703</v>
      </c>
      <c r="K36" s="139">
        <f>E36</f>
        <v>595187925.75</v>
      </c>
      <c r="L36" s="140"/>
      <c r="M36" s="141">
        <f>SUM(M19:M35)</f>
        <v>2420271703</v>
      </c>
      <c r="N36" s="141">
        <f>SUM(N19:N35)</f>
        <v>41487744351</v>
      </c>
      <c r="O36" s="127">
        <f>SUM(O19:O35)</f>
        <v>181</v>
      </c>
      <c r="P36" s="127">
        <f>SUM(P19:P35)</f>
        <v>2467177648.8563533</v>
      </c>
      <c r="Q36" s="142"/>
    </row>
    <row r="37" spans="2:17" ht="15" thickTop="1">
      <c r="B37" s="143"/>
      <c r="D37" s="180"/>
      <c r="E37" s="180"/>
      <c r="F37" s="180"/>
      <c r="G37" s="180"/>
      <c r="H37" s="180"/>
      <c r="I37" s="180"/>
      <c r="J37" s="144" t="s">
        <v>206</v>
      </c>
      <c r="K37" s="145">
        <v>618067925.75</v>
      </c>
      <c r="L37" s="145"/>
      <c r="M37" s="180"/>
      <c r="N37" s="180"/>
      <c r="O37" s="180"/>
      <c r="P37" s="181">
        <f>D19-P36</f>
        <v>5094054.1436467171</v>
      </c>
      <c r="Q37" s="174"/>
    </row>
    <row r="38" spans="2:17" ht="15" thickBot="1">
      <c r="B38" s="143"/>
      <c r="D38" s="180"/>
      <c r="E38" s="180"/>
      <c r="F38" s="180"/>
      <c r="G38" s="180"/>
      <c r="H38" s="180"/>
      <c r="I38" s="180"/>
      <c r="J38" s="146" t="s">
        <v>207</v>
      </c>
      <c r="K38" s="147">
        <f>K37-K36</f>
        <v>22880000</v>
      </c>
      <c r="L38" s="148"/>
      <c r="M38" s="180"/>
      <c r="N38" s="180"/>
      <c r="O38" s="180"/>
      <c r="P38" s="180"/>
      <c r="Q38" s="174"/>
    </row>
    <row r="39" spans="2:17" ht="15" thickTop="1">
      <c r="D39" s="149"/>
      <c r="M39" s="149"/>
    </row>
    <row r="40" spans="2:17">
      <c r="D40" s="149"/>
      <c r="M40" s="149"/>
    </row>
    <row r="41" spans="2:17">
      <c r="B41" s="109"/>
      <c r="C41" s="109"/>
      <c r="D41" s="105"/>
      <c r="E41" s="109" t="s">
        <v>208</v>
      </c>
    </row>
    <row r="42" spans="2:17">
      <c r="B42" s="420" t="s">
        <v>209</v>
      </c>
      <c r="C42" s="420" t="s">
        <v>210</v>
      </c>
      <c r="D42" s="420" t="s">
        <v>200</v>
      </c>
      <c r="E42" s="420" t="s">
        <v>201</v>
      </c>
    </row>
    <row r="43" spans="2:17">
      <c r="B43" s="420"/>
      <c r="C43" s="420"/>
      <c r="D43" s="420"/>
      <c r="E43" s="420"/>
    </row>
    <row r="44" spans="2:17">
      <c r="B44" s="121">
        <v>45017</v>
      </c>
      <c r="C44" s="122">
        <v>45046</v>
      </c>
      <c r="D44" s="170">
        <f>C44-B44+1</f>
        <v>30</v>
      </c>
      <c r="E44" s="170">
        <f>N19*D44/$D$47</f>
        <v>815034627.3626374</v>
      </c>
    </row>
    <row r="45" spans="2:17">
      <c r="B45" s="125">
        <v>45047</v>
      </c>
      <c r="C45" s="122">
        <v>45077</v>
      </c>
      <c r="D45" s="170">
        <f>C45-B45+1</f>
        <v>31</v>
      </c>
      <c r="E45" s="170">
        <f>N19*D45/$D$47</f>
        <v>842202448.27472532</v>
      </c>
    </row>
    <row r="46" spans="2:17">
      <c r="B46" s="125">
        <v>45078</v>
      </c>
      <c r="C46" s="125">
        <v>45107</v>
      </c>
      <c r="D46" s="170">
        <f>C46-B46+1</f>
        <v>30</v>
      </c>
      <c r="E46" s="170">
        <f>N35*D46/D47</f>
        <v>797891770.21978021</v>
      </c>
    </row>
    <row r="47" spans="2:17" ht="15" thickBot="1">
      <c r="B47" s="126"/>
      <c r="C47" s="126"/>
      <c r="D47" s="126">
        <f>SUM(D44:D46)</f>
        <v>91</v>
      </c>
      <c r="E47" s="127">
        <f>SUM(E44:E46)</f>
        <v>2455128845.8571429</v>
      </c>
    </row>
    <row r="48" spans="2:17" ht="15" thickTop="1">
      <c r="D48" s="149"/>
    </row>
    <row r="49" spans="4:17">
      <c r="D49" s="149"/>
      <c r="N49" s="182" t="s">
        <v>211</v>
      </c>
    </row>
    <row r="50" spans="4:17">
      <c r="D50" s="149"/>
      <c r="N50" s="182" t="s">
        <v>212</v>
      </c>
    </row>
    <row r="51" spans="4:17">
      <c r="D51" s="149"/>
    </row>
    <row r="52" spans="4:17">
      <c r="D52" s="149"/>
    </row>
    <row r="53" spans="4:17">
      <c r="D53" s="149"/>
    </row>
    <row r="54" spans="4:17" ht="21.75">
      <c r="D54" s="150"/>
      <c r="J54" s="106"/>
      <c r="K54" s="151"/>
      <c r="Q54" s="152"/>
    </row>
    <row r="55" spans="4:17" ht="21.75">
      <c r="D55" s="150"/>
      <c r="Q55" s="152"/>
    </row>
    <row r="56" spans="4:17">
      <c r="J56" s="108"/>
      <c r="K56" s="153"/>
      <c r="Q56" s="154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9ACE-7F76-4760-88D0-94FA22819CA7}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43" customWidth="1"/>
    <col min="2" max="2" width="20" style="43" customWidth="1"/>
    <col min="3" max="3" width="18.140625" style="43" bestFit="1" customWidth="1"/>
    <col min="4" max="4" width="20.140625" style="43" customWidth="1"/>
    <col min="5" max="5" width="19" style="43" customWidth="1"/>
    <col min="6" max="6" width="21.42578125" style="43" bestFit="1" customWidth="1"/>
    <col min="7" max="7" width="9" style="43"/>
    <col min="8" max="8" width="18.140625" style="43" bestFit="1" customWidth="1"/>
    <col min="9" max="9" width="15.42578125" style="43" customWidth="1"/>
    <col min="10" max="10" width="9" style="43"/>
    <col min="11" max="11" width="15.140625" style="43" bestFit="1" customWidth="1"/>
    <col min="12" max="12" width="14.42578125" style="43" bestFit="1" customWidth="1"/>
    <col min="13" max="13" width="15.85546875" style="43" customWidth="1"/>
    <col min="14" max="14" width="17" style="43" bestFit="1" customWidth="1"/>
    <col min="15" max="15" width="16.42578125" style="43" bestFit="1" customWidth="1"/>
    <col min="16" max="16384" width="9" style="43"/>
  </cols>
  <sheetData>
    <row r="1" spans="1:12">
      <c r="A1" s="42" t="s">
        <v>213</v>
      </c>
      <c r="B1" s="42" t="s">
        <v>214</v>
      </c>
      <c r="C1" s="42" t="s">
        <v>215</v>
      </c>
    </row>
    <row r="2" spans="1:12">
      <c r="A2" s="42" t="s">
        <v>216</v>
      </c>
      <c r="B2" s="44">
        <v>85750</v>
      </c>
      <c r="C2" s="45">
        <v>221304</v>
      </c>
    </row>
    <row r="3" spans="1:12">
      <c r="A3" s="42" t="s">
        <v>217</v>
      </c>
      <c r="B3" s="45">
        <f>B4-B2</f>
        <v>318068</v>
      </c>
      <c r="C3" s="45">
        <f>C4-C2</f>
        <v>316781</v>
      </c>
    </row>
    <row r="4" spans="1:12">
      <c r="B4" s="45">
        <v>403818</v>
      </c>
      <c r="C4" s="45">
        <f>538086-1</f>
        <v>538085</v>
      </c>
    </row>
    <row r="6" spans="1:12">
      <c r="B6" s="42" t="s">
        <v>189</v>
      </c>
      <c r="C6" s="42" t="s">
        <v>189</v>
      </c>
      <c r="E6" s="42" t="s">
        <v>188</v>
      </c>
      <c r="F6" s="42" t="s">
        <v>188</v>
      </c>
    </row>
    <row r="7" spans="1:12">
      <c r="A7" s="43" t="s">
        <v>218</v>
      </c>
      <c r="B7" s="46">
        <v>2472271.7030000002</v>
      </c>
      <c r="C7" s="46">
        <v>1132544.2819999999</v>
      </c>
      <c r="E7" s="46"/>
      <c r="F7" s="46"/>
    </row>
    <row r="8" spans="1:12">
      <c r="A8" s="43" t="s">
        <v>219</v>
      </c>
      <c r="B8" s="99">
        <v>2472271703</v>
      </c>
      <c r="C8" s="100">
        <v>1437677131</v>
      </c>
      <c r="E8" s="99">
        <v>2472271703</v>
      </c>
      <c r="F8" s="100">
        <v>1285953615</v>
      </c>
    </row>
    <row r="9" spans="1:12">
      <c r="B9" s="46">
        <f>B8/1000</f>
        <v>2472271.7030000002</v>
      </c>
      <c r="C9" s="46">
        <f>C8/1000</f>
        <v>1437677.1310000001</v>
      </c>
      <c r="E9" s="46">
        <f>E8/1000</f>
        <v>2472271.7030000002</v>
      </c>
      <c r="F9" s="46">
        <f>F8/1000</f>
        <v>1285953.615</v>
      </c>
    </row>
    <row r="11" spans="1:12">
      <c r="A11" s="73" t="s">
        <v>220</v>
      </c>
    </row>
    <row r="12" spans="1:12">
      <c r="A12" s="74" t="s">
        <v>221</v>
      </c>
    </row>
    <row r="13" spans="1:12">
      <c r="A13" s="82" t="s">
        <v>193</v>
      </c>
      <c r="B13" s="83"/>
      <c r="C13" s="82" t="s">
        <v>222</v>
      </c>
      <c r="D13" s="82" t="s">
        <v>223</v>
      </c>
      <c r="E13" s="82" t="s">
        <v>224</v>
      </c>
      <c r="F13" s="82" t="s">
        <v>225</v>
      </c>
      <c r="G13" s="83"/>
      <c r="H13" s="82" t="s">
        <v>226</v>
      </c>
      <c r="I13" s="83"/>
      <c r="J13" s="83" t="s">
        <v>227</v>
      </c>
      <c r="K13" s="83"/>
      <c r="L13" s="83" t="s">
        <v>228</v>
      </c>
    </row>
    <row r="14" spans="1:12">
      <c r="A14" s="67">
        <v>44562</v>
      </c>
      <c r="B14" s="43" t="s">
        <v>229</v>
      </c>
      <c r="C14" s="70">
        <v>1250000000</v>
      </c>
      <c r="D14" s="70">
        <f>C14</f>
        <v>1250000000</v>
      </c>
      <c r="E14" s="68"/>
      <c r="F14" s="69"/>
      <c r="J14" s="43">
        <v>0.25</v>
      </c>
      <c r="K14" s="70">
        <f>C14*J14</f>
        <v>312500000</v>
      </c>
    </row>
    <row r="15" spans="1:12">
      <c r="A15" s="67">
        <v>44713</v>
      </c>
      <c r="B15" s="43" t="s">
        <v>230</v>
      </c>
      <c r="C15" s="70">
        <v>-50000000</v>
      </c>
      <c r="D15" s="70">
        <f>D14+C15</f>
        <v>1200000000</v>
      </c>
      <c r="E15" s="68"/>
      <c r="F15" s="69"/>
      <c r="J15" s="43">
        <v>0.25</v>
      </c>
      <c r="K15" s="70">
        <f>C15*J15</f>
        <v>-12500000</v>
      </c>
    </row>
    <row r="16" spans="1:12">
      <c r="A16" s="67">
        <v>44722</v>
      </c>
      <c r="B16" s="43" t="s">
        <v>231</v>
      </c>
      <c r="C16" s="70">
        <v>1800000000</v>
      </c>
      <c r="D16" s="70">
        <f>D15+C16</f>
        <v>3000000000</v>
      </c>
      <c r="J16" s="43">
        <v>0.25</v>
      </c>
      <c r="K16" s="70">
        <f>C16*J16</f>
        <v>450000000</v>
      </c>
    </row>
    <row r="17" spans="1:15" ht="13.5" thickBot="1">
      <c r="A17" s="85">
        <v>44742</v>
      </c>
      <c r="B17" s="73" t="s">
        <v>232</v>
      </c>
      <c r="C17" s="86">
        <f>SUM(C14:C16)</f>
        <v>3000000000</v>
      </c>
      <c r="D17" s="87">
        <f>C17</f>
        <v>3000000000</v>
      </c>
      <c r="J17" s="73">
        <v>0.25</v>
      </c>
      <c r="K17" s="87">
        <f>C17*J17</f>
        <v>750000000</v>
      </c>
    </row>
    <row r="19" spans="1:15">
      <c r="A19" s="74" t="s">
        <v>233</v>
      </c>
    </row>
    <row r="20" spans="1:15">
      <c r="A20" s="43" t="s">
        <v>220</v>
      </c>
    </row>
    <row r="21" spans="1:15" s="76" customFormat="1" ht="25.5">
      <c r="A21" s="82" t="s">
        <v>193</v>
      </c>
      <c r="B21" s="83"/>
      <c r="C21" s="82" t="s">
        <v>222</v>
      </c>
      <c r="D21" s="82" t="s">
        <v>223</v>
      </c>
      <c r="E21" s="82" t="s">
        <v>224</v>
      </c>
      <c r="F21" s="82" t="s">
        <v>225</v>
      </c>
      <c r="G21" s="83"/>
      <c r="H21" s="82" t="s">
        <v>226</v>
      </c>
      <c r="I21" s="83"/>
      <c r="J21" s="83" t="s">
        <v>227</v>
      </c>
      <c r="K21" s="83"/>
      <c r="L21" s="83" t="s">
        <v>228</v>
      </c>
      <c r="M21" s="84" t="s">
        <v>234</v>
      </c>
      <c r="N21" s="84" t="s">
        <v>235</v>
      </c>
      <c r="O21" s="84" t="s">
        <v>236</v>
      </c>
    </row>
    <row r="22" spans="1:15">
      <c r="A22" s="67">
        <v>44562</v>
      </c>
      <c r="B22" s="43" t="s">
        <v>229</v>
      </c>
      <c r="C22" s="70">
        <v>857000000</v>
      </c>
      <c r="D22" s="70">
        <f>C22</f>
        <v>857000000</v>
      </c>
      <c r="E22" s="68">
        <f>A24-A22</f>
        <v>5</v>
      </c>
      <c r="F22" s="69">
        <f>D22*E22/$E$29</f>
        <v>23805555.555555556</v>
      </c>
      <c r="J22" s="43">
        <v>0.25</v>
      </c>
      <c r="K22" s="70">
        <f>C22*J22</f>
        <v>214250000</v>
      </c>
      <c r="L22" s="70">
        <v>319821962.93000001</v>
      </c>
      <c r="O22" s="70">
        <f>SUM(L22:N22)</f>
        <v>319821962.93000001</v>
      </c>
    </row>
    <row r="23" spans="1:15">
      <c r="A23" s="71" t="s">
        <v>237</v>
      </c>
      <c r="C23" s="70"/>
      <c r="D23" s="70"/>
      <c r="E23" s="68"/>
      <c r="F23" s="69"/>
    </row>
    <row r="24" spans="1:15">
      <c r="A24" s="98">
        <v>44567</v>
      </c>
      <c r="B24" s="43" t="s">
        <v>238</v>
      </c>
      <c r="C24" s="72">
        <v>65000000</v>
      </c>
      <c r="D24" s="72">
        <f>D22+C24</f>
        <v>922000000</v>
      </c>
      <c r="E24" s="79">
        <f>A25-A24</f>
        <v>8</v>
      </c>
      <c r="F24" s="80">
        <f>D24*E24/$E$29</f>
        <v>40977777.777777776</v>
      </c>
      <c r="H24" s="77">
        <v>0.90300000000000002</v>
      </c>
      <c r="I24" s="72">
        <f>C24*H24</f>
        <v>58695000</v>
      </c>
      <c r="J24" s="78">
        <v>0.25</v>
      </c>
      <c r="K24" s="72">
        <f>C24*J24</f>
        <v>16250000</v>
      </c>
      <c r="L24" s="72">
        <f>I24-K24</f>
        <v>42445000</v>
      </c>
      <c r="M24" s="78"/>
      <c r="N24" s="78"/>
      <c r="O24" s="70">
        <f>SUM(L24:N24)</f>
        <v>42445000</v>
      </c>
    </row>
    <row r="25" spans="1:15">
      <c r="A25" s="98">
        <v>44575</v>
      </c>
      <c r="B25" s="43" t="s">
        <v>239</v>
      </c>
      <c r="C25" s="72">
        <v>55520000</v>
      </c>
      <c r="D25" s="72">
        <f>D24+C25</f>
        <v>977520000</v>
      </c>
      <c r="E25" s="79">
        <f t="shared" ref="E25:E28" si="0">A26-A25</f>
        <v>3</v>
      </c>
      <c r="F25" s="80">
        <f t="shared" ref="F25:F28" si="1">D25*E25/$E$29</f>
        <v>16292000</v>
      </c>
      <c r="H25" s="77">
        <v>0.89300000000000002</v>
      </c>
      <c r="I25" s="72">
        <f>C25*H25</f>
        <v>49579360</v>
      </c>
      <c r="J25" s="78">
        <v>0.25</v>
      </c>
      <c r="K25" s="72">
        <f t="shared" ref="K25:K27" si="2">C25*J25</f>
        <v>13880000</v>
      </c>
      <c r="L25" s="72">
        <f t="shared" ref="L25:L28" si="3">I25-K25</f>
        <v>35699360</v>
      </c>
      <c r="M25" s="78"/>
      <c r="N25" s="78"/>
      <c r="O25" s="70">
        <f>SUM(L25:N25)</f>
        <v>35699360</v>
      </c>
    </row>
    <row r="26" spans="1:15">
      <c r="A26" s="98">
        <v>44578</v>
      </c>
      <c r="B26" s="43" t="s">
        <v>240</v>
      </c>
      <c r="C26" s="72">
        <v>183080000</v>
      </c>
      <c r="D26" s="72">
        <f t="shared" ref="D26:D28" si="4">D25+C26</f>
        <v>1160600000</v>
      </c>
      <c r="E26" s="79">
        <f t="shared" si="0"/>
        <v>21</v>
      </c>
      <c r="F26" s="80">
        <f t="shared" si="1"/>
        <v>135403333.33333334</v>
      </c>
      <c r="H26" s="77">
        <v>0.89300000000000002</v>
      </c>
      <c r="I26" s="72">
        <f>C26*H26</f>
        <v>163490440</v>
      </c>
      <c r="J26" s="78">
        <v>0.25</v>
      </c>
      <c r="K26" s="72">
        <f t="shared" si="2"/>
        <v>45770000</v>
      </c>
      <c r="L26" s="72">
        <f t="shared" si="3"/>
        <v>117720440</v>
      </c>
      <c r="M26" s="78"/>
      <c r="N26" s="78"/>
      <c r="O26" s="70">
        <f>SUM(L26:N26)</f>
        <v>117720440</v>
      </c>
    </row>
    <row r="27" spans="1:15">
      <c r="A27" s="98">
        <v>44599</v>
      </c>
      <c r="B27" s="43" t="s">
        <v>241</v>
      </c>
      <c r="C27" s="72">
        <v>39400000</v>
      </c>
      <c r="D27" s="72">
        <f t="shared" si="4"/>
        <v>1200000000</v>
      </c>
      <c r="E27" s="79">
        <f t="shared" si="0"/>
        <v>123</v>
      </c>
      <c r="F27" s="80">
        <f t="shared" si="1"/>
        <v>820000000</v>
      </c>
      <c r="H27" s="77">
        <v>0.9000639289340101</v>
      </c>
      <c r="I27" s="72">
        <f>C27*H27</f>
        <v>35462518.799999997</v>
      </c>
      <c r="J27" s="78">
        <v>0.25</v>
      </c>
      <c r="K27" s="72">
        <f t="shared" si="2"/>
        <v>9850000</v>
      </c>
      <c r="L27" s="72">
        <f t="shared" si="3"/>
        <v>25612518.799999997</v>
      </c>
      <c r="M27" s="79">
        <v>-170620</v>
      </c>
      <c r="N27" s="79"/>
      <c r="O27" s="70">
        <f>SUM(L27:N27)</f>
        <v>25441898.799999997</v>
      </c>
    </row>
    <row r="28" spans="1:15">
      <c r="A28" s="98">
        <v>44722</v>
      </c>
      <c r="B28" s="43" t="s">
        <v>242</v>
      </c>
      <c r="C28" s="89">
        <v>1272271703</v>
      </c>
      <c r="D28" s="89">
        <f t="shared" si="4"/>
        <v>2472271703</v>
      </c>
      <c r="E28" s="90">
        <f t="shared" si="0"/>
        <v>20</v>
      </c>
      <c r="F28" s="91">
        <f t="shared" si="1"/>
        <v>274696855.8888889</v>
      </c>
      <c r="H28" s="92">
        <v>0.5</v>
      </c>
      <c r="I28" s="89">
        <f>C28*H28</f>
        <v>636135851.5</v>
      </c>
      <c r="J28" s="93">
        <v>0.25</v>
      </c>
      <c r="K28" s="89">
        <f t="shared" ref="K28" si="5">C28*J28</f>
        <v>318067925.75</v>
      </c>
      <c r="L28" s="89">
        <f t="shared" si="3"/>
        <v>318067925.75</v>
      </c>
      <c r="M28" s="95">
        <f>-1456939.52-M27</f>
        <v>-1286319.52</v>
      </c>
      <c r="N28" s="95">
        <v>-133679384.17</v>
      </c>
      <c r="O28" s="70">
        <f>SUM(L28:N28)</f>
        <v>183102222.06</v>
      </c>
    </row>
    <row r="29" spans="1:15" ht="13.5" thickBot="1">
      <c r="A29" s="85">
        <v>44742</v>
      </c>
      <c r="B29" s="73" t="s">
        <v>232</v>
      </c>
      <c r="C29" s="86">
        <f>SUM(C22:C28)</f>
        <v>2472271703</v>
      </c>
      <c r="D29" s="87">
        <f>C29</f>
        <v>2472271703</v>
      </c>
      <c r="E29" s="88">
        <f>SUM(E22:E28)</f>
        <v>180</v>
      </c>
      <c r="F29" s="81">
        <f>SUM(F22:F28)</f>
        <v>1311175522.5555556</v>
      </c>
      <c r="I29" s="87">
        <f>SUM(I24:I28)</f>
        <v>943363170.29999995</v>
      </c>
      <c r="K29" s="87">
        <f>SUM(K24:K28)</f>
        <v>403817925.75</v>
      </c>
      <c r="L29" s="87">
        <f>SUM(L24:L28)</f>
        <v>539545244.54999995</v>
      </c>
      <c r="M29" s="94">
        <f>SUM(M22:M28)</f>
        <v>-1456939.52</v>
      </c>
      <c r="N29" s="94">
        <f>SUM(N22:N28)</f>
        <v>-133679384.17</v>
      </c>
      <c r="O29" s="94">
        <f>SUM(O22:O28)</f>
        <v>724230883.78999996</v>
      </c>
    </row>
    <row r="32" spans="1:15">
      <c r="C32" s="70"/>
    </row>
    <row r="33" spans="1:14">
      <c r="A33" s="43" t="s">
        <v>243</v>
      </c>
    </row>
    <row r="34" spans="1:14" ht="25.5">
      <c r="A34" s="82" t="s">
        <v>193</v>
      </c>
      <c r="B34" s="83"/>
      <c r="C34" s="82" t="s">
        <v>222</v>
      </c>
      <c r="D34" s="82" t="s">
        <v>223</v>
      </c>
      <c r="E34" s="82" t="s">
        <v>224</v>
      </c>
      <c r="F34" s="82" t="s">
        <v>225</v>
      </c>
      <c r="G34" s="83"/>
      <c r="H34" s="83" t="s">
        <v>226</v>
      </c>
      <c r="I34" s="83"/>
      <c r="J34" s="83" t="s">
        <v>227</v>
      </c>
      <c r="K34" s="83"/>
      <c r="L34" s="83" t="s">
        <v>228</v>
      </c>
      <c r="M34" s="84" t="s">
        <v>234</v>
      </c>
      <c r="N34" s="84"/>
    </row>
    <row r="35" spans="1:14">
      <c r="A35" s="67">
        <v>44652</v>
      </c>
      <c r="B35" s="43" t="s">
        <v>229</v>
      </c>
      <c r="C35" s="70">
        <f>SUM(C22:C27)</f>
        <v>1200000000</v>
      </c>
      <c r="D35" s="70">
        <f>C35</f>
        <v>1200000000</v>
      </c>
      <c r="E35" s="68">
        <f>A36-A35</f>
        <v>70</v>
      </c>
      <c r="F35" s="69">
        <f>D35*E35/$E$37</f>
        <v>933333333.33333337</v>
      </c>
    </row>
    <row r="36" spans="1:14">
      <c r="A36" s="98">
        <v>44722</v>
      </c>
      <c r="B36" s="43" t="s">
        <v>242</v>
      </c>
      <c r="C36" s="70">
        <v>1272271703</v>
      </c>
      <c r="D36" s="70">
        <f>D35+C36</f>
        <v>2472271703</v>
      </c>
      <c r="E36" s="68">
        <f t="shared" ref="E36" si="6">A37-A36</f>
        <v>20</v>
      </c>
      <c r="F36" s="69">
        <f>D36*E36/$E$37</f>
        <v>549393711.77777779</v>
      </c>
      <c r="H36" s="75">
        <v>0.5</v>
      </c>
      <c r="I36" s="70">
        <f>C36*H36</f>
        <v>636135851.5</v>
      </c>
      <c r="J36" s="43">
        <v>0.25</v>
      </c>
      <c r="K36" s="70">
        <f t="shared" ref="K36" si="7">C36*J36</f>
        <v>318067925.75</v>
      </c>
      <c r="L36" s="70">
        <f t="shared" ref="L36" si="8">I36-K36</f>
        <v>318067925.75</v>
      </c>
    </row>
    <row r="37" spans="1:14" ht="13.5" thickBot="1">
      <c r="A37" s="85">
        <v>44742</v>
      </c>
      <c r="B37" s="73" t="s">
        <v>232</v>
      </c>
      <c r="C37" s="86">
        <f>SUM(C35:C36)</f>
        <v>2472271703</v>
      </c>
      <c r="D37" s="87">
        <f>C37</f>
        <v>2472271703</v>
      </c>
      <c r="E37" s="88">
        <f>SUM(E35:E36)</f>
        <v>90</v>
      </c>
      <c r="F37" s="96">
        <f>SUM(F35:F36)</f>
        <v>1482727045.1111112</v>
      </c>
      <c r="H37" s="69"/>
      <c r="I37" s="87">
        <f>SUM(I36)</f>
        <v>636135851.5</v>
      </c>
      <c r="K37" s="87">
        <f>SUM(K36)</f>
        <v>318067925.75</v>
      </c>
      <c r="L37" s="87">
        <f>SUM(L36)</f>
        <v>318067925.75</v>
      </c>
    </row>
  </sheetData>
  <pageMargins left="0.7" right="0.7" top="0.75" bottom="0.75" header="0.3" footer="0.3"/>
  <pageSetup paperSize="9" scale="31" orientation="portrait" r:id="rId1"/>
  <customProperties>
    <customPr name="OrphanNamesChecked" r:id="rId2"/>
  </customProperties>
  <ignoredErrors>
    <ignoredError sqref="D29 D36:D37" formula="1"/>
    <ignoredError sqref="C35" formulaRange="1"/>
  </ignoredError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3596-10EC-47EB-A9E6-40A1B402EF48}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43" customWidth="1"/>
    <col min="2" max="2" width="19.140625" style="43" bestFit="1" customWidth="1"/>
    <col min="3" max="3" width="15.85546875" style="43" bestFit="1" customWidth="1"/>
    <col min="4" max="4" width="16" style="43" bestFit="1" customWidth="1"/>
    <col min="5" max="5" width="8.85546875" style="43" bestFit="1" customWidth="1"/>
    <col min="6" max="6" width="22" style="43" bestFit="1" customWidth="1"/>
    <col min="7" max="7" width="9" style="43"/>
    <col min="8" max="8" width="9.5703125" style="43" bestFit="1" customWidth="1"/>
    <col min="9" max="9" width="14.140625" style="43" bestFit="1" customWidth="1"/>
    <col min="10" max="10" width="9.42578125" style="43" bestFit="1" customWidth="1"/>
    <col min="11" max="11" width="14.140625" style="43" bestFit="1" customWidth="1"/>
    <col min="12" max="12" width="14.7109375" style="43" bestFit="1" customWidth="1"/>
    <col min="13" max="13" width="13.7109375" style="43" bestFit="1" customWidth="1"/>
    <col min="14" max="16384" width="9" style="43"/>
  </cols>
  <sheetData>
    <row r="1" spans="1:13">
      <c r="A1" s="73" t="s">
        <v>244</v>
      </c>
    </row>
    <row r="2" spans="1:13">
      <c r="A2" s="74" t="s">
        <v>221</v>
      </c>
    </row>
    <row r="3" spans="1:13">
      <c r="A3" s="82" t="s">
        <v>193</v>
      </c>
      <c r="B3" s="83"/>
      <c r="C3" s="82" t="s">
        <v>222</v>
      </c>
      <c r="D3" s="82" t="s">
        <v>223</v>
      </c>
      <c r="E3" s="82" t="s">
        <v>224</v>
      </c>
      <c r="F3" s="82" t="s">
        <v>225</v>
      </c>
      <c r="G3" s="83"/>
      <c r="H3" s="83" t="s">
        <v>226</v>
      </c>
      <c r="I3" s="83"/>
      <c r="J3" s="83" t="s">
        <v>227</v>
      </c>
      <c r="K3" s="83"/>
      <c r="L3" s="83" t="s">
        <v>228</v>
      </c>
    </row>
    <row r="4" spans="1:13">
      <c r="A4" s="67">
        <v>44562</v>
      </c>
      <c r="B4" s="43" t="s">
        <v>229</v>
      </c>
      <c r="C4" s="70">
        <v>1250000000</v>
      </c>
      <c r="D4" s="70">
        <f>C4</f>
        <v>1250000000</v>
      </c>
      <c r="E4" s="68"/>
      <c r="F4" s="69"/>
      <c r="J4" s="43">
        <v>0.25</v>
      </c>
      <c r="K4" s="70">
        <f>C4*J4</f>
        <v>312500000</v>
      </c>
    </row>
    <row r="5" spans="1:13">
      <c r="A5" s="67"/>
      <c r="B5" s="43" t="s">
        <v>231</v>
      </c>
      <c r="C5" s="70">
        <v>0</v>
      </c>
      <c r="D5" s="70">
        <f>D4+C5</f>
        <v>1250000000</v>
      </c>
      <c r="J5" s="43">
        <v>0.25</v>
      </c>
      <c r="K5" s="70">
        <f>C5*J5</f>
        <v>0</v>
      </c>
    </row>
    <row r="6" spans="1:13" ht="13.5" thickBot="1">
      <c r="A6" s="85">
        <v>44651</v>
      </c>
      <c r="B6" s="73" t="s">
        <v>232</v>
      </c>
      <c r="C6" s="86">
        <f>SUM(C4:C5)</f>
        <v>1250000000</v>
      </c>
      <c r="D6" s="87">
        <f>C6</f>
        <v>1250000000</v>
      </c>
      <c r="J6" s="73">
        <v>0.25</v>
      </c>
      <c r="K6" s="87">
        <f>C6*J6</f>
        <v>312500000</v>
      </c>
    </row>
    <row r="7" spans="1:13">
      <c r="A7" s="73"/>
    </row>
    <row r="8" spans="1:13">
      <c r="A8" s="74" t="s">
        <v>233</v>
      </c>
    </row>
    <row r="9" spans="1:13" ht="25.5">
      <c r="A9" s="82" t="s">
        <v>193</v>
      </c>
      <c r="B9" s="83"/>
      <c r="C9" s="82" t="s">
        <v>222</v>
      </c>
      <c r="D9" s="82" t="s">
        <v>223</v>
      </c>
      <c r="E9" s="82" t="s">
        <v>224</v>
      </c>
      <c r="F9" s="82" t="s">
        <v>225</v>
      </c>
      <c r="G9" s="83"/>
      <c r="H9" s="83" t="s">
        <v>226</v>
      </c>
      <c r="I9" s="83"/>
      <c r="J9" s="83" t="s">
        <v>227</v>
      </c>
      <c r="K9" s="83"/>
      <c r="L9" s="83" t="s">
        <v>228</v>
      </c>
      <c r="M9" s="84" t="s">
        <v>234</v>
      </c>
    </row>
    <row r="10" spans="1:13">
      <c r="A10" s="67">
        <v>44562</v>
      </c>
      <c r="B10" s="43" t="s">
        <v>229</v>
      </c>
      <c r="C10" s="70">
        <v>857000000</v>
      </c>
      <c r="D10" s="70">
        <f>C10</f>
        <v>857000000</v>
      </c>
      <c r="E10" s="68">
        <f>A12-A10</f>
        <v>5</v>
      </c>
      <c r="F10" s="69">
        <f>D10*E10/$E$16</f>
        <v>48146067.415730335</v>
      </c>
      <c r="J10" s="43">
        <v>0.25</v>
      </c>
      <c r="K10" s="70">
        <f>C10*J10</f>
        <v>214250000</v>
      </c>
    </row>
    <row r="11" spans="1:13">
      <c r="A11" s="71" t="s">
        <v>245</v>
      </c>
      <c r="C11" s="70"/>
      <c r="D11" s="70"/>
      <c r="E11" s="68"/>
      <c r="F11" s="69"/>
    </row>
    <row r="12" spans="1:13">
      <c r="A12" s="98">
        <v>44567</v>
      </c>
      <c r="B12" s="43" t="s">
        <v>238</v>
      </c>
      <c r="C12" s="72">
        <v>65000000</v>
      </c>
      <c r="D12" s="72">
        <f>D10+C12</f>
        <v>922000000</v>
      </c>
      <c r="E12" s="79">
        <f>A13-A12</f>
        <v>8</v>
      </c>
      <c r="F12" s="69">
        <f>D12*E12/$E$16</f>
        <v>82876404.494382024</v>
      </c>
      <c r="H12" s="77">
        <v>0.90300000000000002</v>
      </c>
      <c r="I12" s="72">
        <f>C12*H12</f>
        <v>58695000</v>
      </c>
      <c r="J12" s="78">
        <v>0.25</v>
      </c>
      <c r="K12" s="72">
        <f>C12*J12</f>
        <v>16250000</v>
      </c>
      <c r="L12" s="72">
        <f>I12-K12</f>
        <v>42445000</v>
      </c>
      <c r="M12" s="78"/>
    </row>
    <row r="13" spans="1:13">
      <c r="A13" s="98">
        <v>44575</v>
      </c>
      <c r="B13" s="43" t="s">
        <v>239</v>
      </c>
      <c r="C13" s="72">
        <v>55520000</v>
      </c>
      <c r="D13" s="72">
        <f>D12+C13</f>
        <v>977520000</v>
      </c>
      <c r="E13" s="79">
        <f t="shared" ref="E13:E15" si="0">A14-A13</f>
        <v>3</v>
      </c>
      <c r="F13" s="69">
        <f t="shared" ref="F13:F15" si="1">D13*E13/$E$16</f>
        <v>32950112.359550562</v>
      </c>
      <c r="H13" s="77">
        <v>0.89300000000000002</v>
      </c>
      <c r="I13" s="72">
        <f>C13*H13</f>
        <v>49579360</v>
      </c>
      <c r="J13" s="78">
        <v>0.25</v>
      </c>
      <c r="K13" s="72">
        <f t="shared" ref="K13:K15" si="2">C13*J13</f>
        <v>13880000</v>
      </c>
      <c r="L13" s="72">
        <f t="shared" ref="L13:L15" si="3">I13-K13</f>
        <v>35699360</v>
      </c>
      <c r="M13" s="78"/>
    </row>
    <row r="14" spans="1:13">
      <c r="A14" s="98">
        <v>44578</v>
      </c>
      <c r="B14" s="43" t="s">
        <v>240</v>
      </c>
      <c r="C14" s="72">
        <v>183080000</v>
      </c>
      <c r="D14" s="72">
        <f t="shared" ref="D14:D15" si="4">D13+C14</f>
        <v>1160600000</v>
      </c>
      <c r="E14" s="79">
        <f t="shared" si="0"/>
        <v>21</v>
      </c>
      <c r="F14" s="69">
        <f t="shared" si="1"/>
        <v>273849438.2022472</v>
      </c>
      <c r="H14" s="77">
        <v>0.89300000000000002</v>
      </c>
      <c r="I14" s="72">
        <f>C14*H14</f>
        <v>163490440</v>
      </c>
      <c r="J14" s="78">
        <v>0.25</v>
      </c>
      <c r="K14" s="72">
        <f t="shared" si="2"/>
        <v>45770000</v>
      </c>
      <c r="L14" s="72">
        <f t="shared" si="3"/>
        <v>117720440</v>
      </c>
      <c r="M14" s="78"/>
    </row>
    <row r="15" spans="1:13">
      <c r="A15" s="98">
        <v>44599</v>
      </c>
      <c r="B15" s="43" t="s">
        <v>241</v>
      </c>
      <c r="C15" s="72">
        <v>39400000</v>
      </c>
      <c r="D15" s="72">
        <f t="shared" si="4"/>
        <v>1200000000</v>
      </c>
      <c r="E15" s="79">
        <f t="shared" si="0"/>
        <v>52</v>
      </c>
      <c r="F15" s="69">
        <f t="shared" si="1"/>
        <v>701123595.50561798</v>
      </c>
      <c r="H15" s="77">
        <v>0.9000639289340101</v>
      </c>
      <c r="I15" s="72">
        <f>C15*H15</f>
        <v>35462518.799999997</v>
      </c>
      <c r="J15" s="78">
        <v>0.25</v>
      </c>
      <c r="K15" s="72">
        <f t="shared" si="2"/>
        <v>9850000</v>
      </c>
      <c r="L15" s="72">
        <f t="shared" si="3"/>
        <v>25612518.799999997</v>
      </c>
      <c r="M15" s="79">
        <v>-170620</v>
      </c>
    </row>
    <row r="16" spans="1:13" s="73" customFormat="1" ht="13.5" thickBot="1">
      <c r="A16" s="85">
        <v>44651</v>
      </c>
      <c r="B16" s="73" t="s">
        <v>232</v>
      </c>
      <c r="C16" s="86">
        <f>SUM(C10:C15)</f>
        <v>1200000000</v>
      </c>
      <c r="D16" s="87">
        <f>C16</f>
        <v>1200000000</v>
      </c>
      <c r="E16" s="88">
        <f>SUM(E10:E15)</f>
        <v>89</v>
      </c>
      <c r="F16" s="81">
        <f>SUM(F10:F15)</f>
        <v>1138945617.9775281</v>
      </c>
      <c r="H16" s="97"/>
    </row>
    <row r="18" spans="3:3">
      <c r="C18" s="69"/>
    </row>
    <row r="19" spans="3:3">
      <c r="C19" s="70"/>
    </row>
    <row r="20" spans="3:3">
      <c r="C20" s="70"/>
    </row>
    <row r="22" spans="3:3">
      <c r="C22" s="70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ignoredErrors>
    <ignoredError sqref="D5 D16" formula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76DF36A-E36D-49E4-8503-1BF5F038B6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F0D549-B5AF-4FCA-B05B-7B446EF8B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2D7298-C2ED-4710-91F5-99CAF9A4BFD0}">
  <ds:schemaRefs>
    <ds:schemaRef ds:uri="http://purl.org/dc/elements/1.1/"/>
    <ds:schemaRef ds:uri="http://schemas.microsoft.com/office/2006/documentManagement/types"/>
    <ds:schemaRef ds:uri="http://purl.org/dc/dcmitype/"/>
    <ds:schemaRef ds:uri="4243d5be-521d-4052-81ca-f0f31ea6f2da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9</vt:i4>
      </vt:variant>
    </vt:vector>
  </HeadingPairs>
  <TitlesOfParts>
    <vt:vector size="21" baseType="lpstr">
      <vt:lpstr>PL6-7 (3)</vt:lpstr>
      <vt:lpstr>BS 3-5</vt:lpstr>
      <vt:lpstr>PL 6-7 3M</vt:lpstr>
      <vt:lpstr>PL 8-9 6M</vt:lpstr>
      <vt:lpstr>SH10</vt:lpstr>
      <vt:lpstr>SH11</vt:lpstr>
      <vt:lpstr>SH12</vt:lpstr>
      <vt:lpstr>SH13</vt:lpstr>
      <vt:lpstr>CF 14-15</vt:lpstr>
      <vt:lpstr>Weighted share Q2'23</vt:lpstr>
      <vt:lpstr>Weighted share Q2'22</vt:lpstr>
      <vt:lpstr>Weighted share Q1'22</vt:lpstr>
      <vt:lpstr>'BS 3-5'!Print_Area</vt:lpstr>
      <vt:lpstr>'CF 14-15'!Print_Area</vt:lpstr>
      <vt:lpstr>'PL 6-7 3M'!Print_Area</vt:lpstr>
      <vt:lpstr>'PL 8-9 6M'!Print_Area</vt:lpstr>
      <vt:lpstr>'PL6-7 (3)'!Print_Area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Ratree Boonoui</cp:lastModifiedBy>
  <cp:revision/>
  <cp:lastPrinted>2026-08-06T09:04:55Z</cp:lastPrinted>
  <dcterms:created xsi:type="dcterms:W3CDTF">2004-12-22T08:07:18Z</dcterms:created>
  <dcterms:modified xsi:type="dcterms:W3CDTF">2026-08-13T09:48:58Z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