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drawings/drawing1.xml" ContentType="application/vnd.openxmlformats-officedocument.drawing+xml"/>
  <Override PartName="/xl/customProperty14.bin" ContentType="application/vnd.openxmlformats-officedocument.spreadsheetml.customProperty"/>
  <Override PartName="/xl/drawings/drawing2.xml" ContentType="application/vnd.openxmlformats-officedocument.drawing+xml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FS online\Online 2569\Q2\Eng\"/>
    </mc:Choice>
  </mc:AlternateContent>
  <xr:revisionPtr revIDLastSave="0" documentId="8_{17606198-351B-499C-BA15-599C6AE56A6C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BS 2-4" sheetId="25" r:id="rId1"/>
    <sheet name="PL6-7 (3)" sheetId="8" state="hidden" r:id="rId2"/>
    <sheet name="PL 5-6 3M" sheetId="29" r:id="rId3"/>
    <sheet name="PL 7-8 6M" sheetId="36" r:id="rId4"/>
    <sheet name="SH9" sheetId="37" r:id="rId5"/>
    <sheet name="SH10" sheetId="34" r:id="rId6"/>
    <sheet name="BL (2)" sheetId="16" state="hidden" r:id="rId7"/>
    <sheet name="BL6-9 (2)" sheetId="17" state="hidden" r:id="rId8"/>
    <sheet name="SH11" sheetId="38" r:id="rId9"/>
    <sheet name="SH12" sheetId="35" r:id="rId10"/>
    <sheet name="CF13-14" sheetId="21" r:id="rId11"/>
    <sheet name="Weighted share Q2'23" sheetId="32" state="hidden" r:id="rId12"/>
    <sheet name="Weighted share Q2'22" sheetId="28" state="hidden" r:id="rId13"/>
    <sheet name="Weighted share Q1'22" sheetId="30" state="hidden" r:id="rId14"/>
    <sheet name="งบกระแสเงินสด " sheetId="18" state="hidden" r:id="rId15"/>
  </sheets>
  <definedNames>
    <definedName name="\a" localSheetId="3">#REF!</definedName>
    <definedName name="\a" localSheetId="8">#REF!</definedName>
    <definedName name="\a" localSheetId="4">#REF!</definedName>
    <definedName name="\a">#REF!</definedName>
    <definedName name="\c" localSheetId="3">#REF!</definedName>
    <definedName name="\c" localSheetId="8">#REF!</definedName>
    <definedName name="\c" localSheetId="4">#REF!</definedName>
    <definedName name="\c">#REF!</definedName>
    <definedName name="\d" localSheetId="3">#REF!</definedName>
    <definedName name="\d" localSheetId="8">#REF!</definedName>
    <definedName name="\d" localSheetId="4">#REF!</definedName>
    <definedName name="\d">#REF!</definedName>
    <definedName name="\orkje" localSheetId="3" hidden="1">{"'Eng (page2)'!$A$1:$D$52"}</definedName>
    <definedName name="\orkje" localSheetId="8" hidden="1">{"'Eng (page2)'!$A$1:$D$52"}</definedName>
    <definedName name="\orkje" localSheetId="4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3" hidden="1">{"'Model'!$A$1:$N$53"}</definedName>
    <definedName name="___________d1" localSheetId="8" hidden="1">{"'Model'!$A$1:$N$53"}</definedName>
    <definedName name="___________d1" localSheetId="4" hidden="1">{"'Model'!$A$1:$N$53"}</definedName>
    <definedName name="___________d1" hidden="1">{"'Model'!$A$1:$N$53"}</definedName>
    <definedName name="__________d1" localSheetId="3" hidden="1">{"'Model'!$A$1:$N$53"}</definedName>
    <definedName name="__________d1" localSheetId="8" hidden="1">{"'Model'!$A$1:$N$53"}</definedName>
    <definedName name="__________d1" localSheetId="4" hidden="1">{"'Model'!$A$1:$N$53"}</definedName>
    <definedName name="__________d1" hidden="1">{"'Model'!$A$1:$N$53"}</definedName>
    <definedName name="__________pp30" hidden="1">#REF!</definedName>
    <definedName name="__________X2" localSheetId="3" hidden="1">{"'Eng (page2)'!$A$1:$D$52"}</definedName>
    <definedName name="__________X2" localSheetId="8" hidden="1">{"'Eng (page2)'!$A$1:$D$52"}</definedName>
    <definedName name="__________X2" localSheetId="4" hidden="1">{"'Eng (page2)'!$A$1:$D$52"}</definedName>
    <definedName name="__________X2" hidden="1">{"'Eng (page2)'!$A$1:$D$52"}</definedName>
    <definedName name="_________a1" localSheetId="3" hidden="1">{"'Sheet1'!$L$16"}</definedName>
    <definedName name="_________a1" localSheetId="8" hidden="1">{"'Sheet1'!$L$16"}</definedName>
    <definedName name="_________a1" localSheetId="4" hidden="1">{"'Sheet1'!$L$16"}</definedName>
    <definedName name="_________a1" hidden="1">{"'Sheet1'!$L$16"}</definedName>
    <definedName name="_________d1" localSheetId="3" hidden="1">{"'Model'!$A$1:$N$53"}</definedName>
    <definedName name="_________d1" localSheetId="8" hidden="1">{"'Model'!$A$1:$N$53"}</definedName>
    <definedName name="_________d1" localSheetId="4" hidden="1">{"'Model'!$A$1:$N$53"}</definedName>
    <definedName name="_________d1" hidden="1">{"'Model'!$A$1:$N$53"}</definedName>
    <definedName name="_________NSO2" localSheetId="3" hidden="1">{"'Sheet1'!$L$16"}</definedName>
    <definedName name="_________NSO2" localSheetId="8" hidden="1">{"'Sheet1'!$L$16"}</definedName>
    <definedName name="_________NSO2" localSheetId="4" hidden="1">{"'Sheet1'!$L$16"}</definedName>
    <definedName name="_________NSO2" hidden="1">{"'Sheet1'!$L$16"}</definedName>
    <definedName name="_________pp30" hidden="1">#REF!</definedName>
    <definedName name="_________Tic30" localSheetId="3" hidden="1">{"'Eng (page2)'!$A$1:$D$52"}</definedName>
    <definedName name="_________Tic30" localSheetId="8" hidden="1">{"'Eng (page2)'!$A$1:$D$52"}</definedName>
    <definedName name="_________Tic30" localSheetId="4" hidden="1">{"'Eng (page2)'!$A$1:$D$52"}</definedName>
    <definedName name="_________Tic30" hidden="1">{"'Eng (page2)'!$A$1:$D$52"}</definedName>
    <definedName name="_________X2" localSheetId="3" hidden="1">{"'Eng (page2)'!$A$1:$D$52"}</definedName>
    <definedName name="_________X2" localSheetId="8" hidden="1">{"'Eng (page2)'!$A$1:$D$52"}</definedName>
    <definedName name="_________X2" localSheetId="4" hidden="1">{"'Eng (page2)'!$A$1:$D$52"}</definedName>
    <definedName name="_________X2" hidden="1">{"'Eng (page2)'!$A$1:$D$52"}</definedName>
    <definedName name="_________ZH111" localSheetId="3" hidden="1">{"'Model'!$A$1:$N$53"}</definedName>
    <definedName name="_________ZH111" localSheetId="8" hidden="1">{"'Model'!$A$1:$N$53"}</definedName>
    <definedName name="_________ZH111" localSheetId="4" hidden="1">{"'Model'!$A$1:$N$53"}</definedName>
    <definedName name="_________ZH111" hidden="1">{"'Model'!$A$1:$N$53"}</definedName>
    <definedName name="________d1" localSheetId="3" hidden="1">{"'Model'!$A$1:$N$53"}</definedName>
    <definedName name="________d1" localSheetId="8" hidden="1">{"'Model'!$A$1:$N$53"}</definedName>
    <definedName name="________d1" localSheetId="4" hidden="1">{"'Model'!$A$1:$N$53"}</definedName>
    <definedName name="________d1" hidden="1">{"'Model'!$A$1:$N$53"}</definedName>
    <definedName name="________pp30" hidden="1">#REF!</definedName>
    <definedName name="________Tic30" localSheetId="3" hidden="1">{"'Eng (page2)'!$A$1:$D$52"}</definedName>
    <definedName name="________Tic30" localSheetId="8" hidden="1">{"'Eng (page2)'!$A$1:$D$52"}</definedName>
    <definedName name="________Tic30" localSheetId="4" hidden="1">{"'Eng (page2)'!$A$1:$D$52"}</definedName>
    <definedName name="________Tic30" hidden="1">{"'Eng (page2)'!$A$1:$D$52"}</definedName>
    <definedName name="________u645" localSheetId="3" hidden="1">{"'Eng (page2)'!$A$1:$D$52"}</definedName>
    <definedName name="________u645" localSheetId="8" hidden="1">{"'Eng (page2)'!$A$1:$D$52"}</definedName>
    <definedName name="________u645" localSheetId="4" hidden="1">{"'Eng (page2)'!$A$1:$D$52"}</definedName>
    <definedName name="________u645" hidden="1">{"'Eng (page2)'!$A$1:$D$52"}</definedName>
    <definedName name="________X2" localSheetId="3" hidden="1">{"'Eng (page2)'!$A$1:$D$52"}</definedName>
    <definedName name="________X2" localSheetId="8" hidden="1">{"'Eng (page2)'!$A$1:$D$52"}</definedName>
    <definedName name="________X2" localSheetId="4" hidden="1">{"'Eng (page2)'!$A$1:$D$52"}</definedName>
    <definedName name="________X2" hidden="1">{"'Eng (page2)'!$A$1:$D$52"}</definedName>
    <definedName name="________y4" localSheetId="3" hidden="1">{"'Eng (page2)'!$A$1:$D$52"}</definedName>
    <definedName name="________y4" localSheetId="8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H111" localSheetId="3" hidden="1">{"'Model'!$A$1:$N$53"}</definedName>
    <definedName name="________ZH111" localSheetId="8" hidden="1">{"'Model'!$A$1:$N$53"}</definedName>
    <definedName name="________ZH111" localSheetId="4" hidden="1">{"'Model'!$A$1:$N$53"}</definedName>
    <definedName name="________ZH111" hidden="1">{"'Model'!$A$1:$N$53"}</definedName>
    <definedName name="_______a1" localSheetId="3" hidden="1">{"'Sheet1'!$L$16"}</definedName>
    <definedName name="_______a1" localSheetId="8" hidden="1">{"'Sheet1'!$L$16"}</definedName>
    <definedName name="_______a1" localSheetId="4" hidden="1">{"'Sheet1'!$L$16"}</definedName>
    <definedName name="_______a1" hidden="1">{"'Sheet1'!$L$16"}</definedName>
    <definedName name="_______d1" localSheetId="3" hidden="1">{"'Model'!$A$1:$N$53"}</definedName>
    <definedName name="_______d1" localSheetId="8" hidden="1">{"'Model'!$A$1:$N$53"}</definedName>
    <definedName name="_______d1" localSheetId="4" hidden="1">{"'Model'!$A$1:$N$53"}</definedName>
    <definedName name="_______d1" hidden="1">{"'Model'!$A$1:$N$53"}</definedName>
    <definedName name="_______er43" localSheetId="3" hidden="1">{"'Eng (page2)'!$A$1:$D$52"}</definedName>
    <definedName name="_______er43" localSheetId="8" hidden="1">{"'Eng (page2)'!$A$1:$D$52"}</definedName>
    <definedName name="_______er43" localSheetId="4" hidden="1">{"'Eng (page2)'!$A$1:$D$52"}</definedName>
    <definedName name="_______er43" hidden="1">{"'Eng (page2)'!$A$1:$D$52"}</definedName>
    <definedName name="_______G1" localSheetId="3" hidden="1">{"'Eng (page2)'!$A$1:$D$52"}</definedName>
    <definedName name="_______G1" localSheetId="8" hidden="1">{"'Eng (page2)'!$A$1:$D$52"}</definedName>
    <definedName name="_______G1" localSheetId="4" hidden="1">{"'Eng (page2)'!$A$1:$D$52"}</definedName>
    <definedName name="_______G1" hidden="1">{"'Eng (page2)'!$A$1:$D$52"}</definedName>
    <definedName name="_______NSO2" localSheetId="3" hidden="1">{"'Sheet1'!$L$16"}</definedName>
    <definedName name="_______NSO2" localSheetId="8" hidden="1">{"'Sheet1'!$L$16"}</definedName>
    <definedName name="_______NSO2" localSheetId="4" hidden="1">{"'Sheet1'!$L$16"}</definedName>
    <definedName name="_______NSO2" hidden="1">{"'Sheet1'!$L$16"}</definedName>
    <definedName name="_______pp30" hidden="1">#REF!</definedName>
    <definedName name="_______Tic30" localSheetId="3" hidden="1">{"'Eng (page2)'!$A$1:$D$52"}</definedName>
    <definedName name="_______Tic30" localSheetId="8" hidden="1">{"'Eng (page2)'!$A$1:$D$52"}</definedName>
    <definedName name="_______Tic30" localSheetId="4" hidden="1">{"'Eng (page2)'!$A$1:$D$52"}</definedName>
    <definedName name="_______Tic30" hidden="1">{"'Eng (page2)'!$A$1:$D$52"}</definedName>
    <definedName name="_______u645" localSheetId="3" hidden="1">{"'Eng (page2)'!$A$1:$D$52"}</definedName>
    <definedName name="_______u645" localSheetId="8" hidden="1">{"'Eng (page2)'!$A$1:$D$52"}</definedName>
    <definedName name="_______u645" localSheetId="4" hidden="1">{"'Eng (page2)'!$A$1:$D$52"}</definedName>
    <definedName name="_______u645" hidden="1">{"'Eng (page2)'!$A$1:$D$52"}</definedName>
    <definedName name="_______X2" localSheetId="3" hidden="1">{"'Eng (page2)'!$A$1:$D$52"}</definedName>
    <definedName name="_______X2" localSheetId="8" hidden="1">{"'Eng (page2)'!$A$1:$D$52"}</definedName>
    <definedName name="_______X2" localSheetId="4" hidden="1">{"'Eng (page2)'!$A$1:$D$52"}</definedName>
    <definedName name="_______X2" hidden="1">{"'Eng (page2)'!$A$1:$D$52"}</definedName>
    <definedName name="_______y4" localSheetId="3" hidden="1">{"'Eng (page2)'!$A$1:$D$52"}</definedName>
    <definedName name="_______y4" localSheetId="8" hidden="1">{"'Eng (page2)'!$A$1:$D$52"}</definedName>
    <definedName name="_______y4" localSheetId="4" hidden="1">{"'Eng (page2)'!$A$1:$D$52"}</definedName>
    <definedName name="_______y4" hidden="1">{"'Eng (page2)'!$A$1:$D$52"}</definedName>
    <definedName name="_______ZH111" localSheetId="3" hidden="1">{"'Model'!$A$1:$N$53"}</definedName>
    <definedName name="_______ZH111" localSheetId="8" hidden="1">{"'Model'!$A$1:$N$53"}</definedName>
    <definedName name="_______ZH111" localSheetId="4" hidden="1">{"'Model'!$A$1:$N$53"}</definedName>
    <definedName name="_______ZH111" hidden="1">{"'Model'!$A$1:$N$53"}</definedName>
    <definedName name="______d1" localSheetId="3" hidden="1">{"'Model'!$A$1:$N$53"}</definedName>
    <definedName name="______d1" localSheetId="8" hidden="1">{"'Model'!$A$1:$N$53"}</definedName>
    <definedName name="______d1" localSheetId="4" hidden="1">{"'Model'!$A$1:$N$53"}</definedName>
    <definedName name="______d1" hidden="1">{"'Model'!$A$1:$N$53"}</definedName>
    <definedName name="______er43" localSheetId="3" hidden="1">{"'Eng (page2)'!$A$1:$D$52"}</definedName>
    <definedName name="______er43" localSheetId="8" hidden="1">{"'Eng (page2)'!$A$1:$D$52"}</definedName>
    <definedName name="______er43" localSheetId="4" hidden="1">{"'Eng (page2)'!$A$1:$D$52"}</definedName>
    <definedName name="______er43" hidden="1">{"'Eng (page2)'!$A$1:$D$52"}</definedName>
    <definedName name="______G1" localSheetId="3" hidden="1">{"'Eng (page2)'!$A$1:$D$52"}</definedName>
    <definedName name="______G1" localSheetId="8" hidden="1">{"'Eng (page2)'!$A$1:$D$52"}</definedName>
    <definedName name="______G1" localSheetId="4" hidden="1">{"'Eng (page2)'!$A$1:$D$52"}</definedName>
    <definedName name="______G1" hidden="1">{"'Eng (page2)'!$A$1:$D$52"}</definedName>
    <definedName name="______pp30" hidden="1">#REF!</definedName>
    <definedName name="______Tic30" localSheetId="3" hidden="1">{"'Eng (page2)'!$A$1:$D$52"}</definedName>
    <definedName name="______Tic30" localSheetId="8" hidden="1">{"'Eng (page2)'!$A$1:$D$52"}</definedName>
    <definedName name="______Tic30" localSheetId="4" hidden="1">{"'Eng (page2)'!$A$1:$D$52"}</definedName>
    <definedName name="______Tic30" hidden="1">{"'Eng (page2)'!$A$1:$D$52"}</definedName>
    <definedName name="______u645" localSheetId="3" hidden="1">{"'Eng (page2)'!$A$1:$D$52"}</definedName>
    <definedName name="______u645" localSheetId="8" hidden="1">{"'Eng (page2)'!$A$1:$D$52"}</definedName>
    <definedName name="______u645" localSheetId="4" hidden="1">{"'Eng (page2)'!$A$1:$D$52"}</definedName>
    <definedName name="______u645" hidden="1">{"'Eng (page2)'!$A$1:$D$52"}</definedName>
    <definedName name="______X2" localSheetId="3" hidden="1">{"'Eng (page2)'!$A$1:$D$52"}</definedName>
    <definedName name="______X2" localSheetId="8" hidden="1">{"'Eng (page2)'!$A$1:$D$52"}</definedName>
    <definedName name="______X2" localSheetId="4" hidden="1">{"'Eng (page2)'!$A$1:$D$52"}</definedName>
    <definedName name="______X2" hidden="1">{"'Eng (page2)'!$A$1:$D$52"}</definedName>
    <definedName name="______y4" localSheetId="3" hidden="1">{"'Eng (page2)'!$A$1:$D$52"}</definedName>
    <definedName name="______y4" localSheetId="8" hidden="1">{"'Eng (page2)'!$A$1:$D$52"}</definedName>
    <definedName name="______y4" localSheetId="4" hidden="1">{"'Eng (page2)'!$A$1:$D$52"}</definedName>
    <definedName name="______y4" hidden="1">{"'Eng (page2)'!$A$1:$D$52"}</definedName>
    <definedName name="______ZH111" localSheetId="3" hidden="1">{"'Model'!$A$1:$N$53"}</definedName>
    <definedName name="______ZH111" localSheetId="8" hidden="1">{"'Model'!$A$1:$N$53"}</definedName>
    <definedName name="______ZH111" localSheetId="4" hidden="1">{"'Model'!$A$1:$N$53"}</definedName>
    <definedName name="______ZH111" hidden="1">{"'Model'!$A$1:$N$53"}</definedName>
    <definedName name="_____a1" localSheetId="3" hidden="1">{"'Sheet1'!$L$16"}</definedName>
    <definedName name="_____a1" localSheetId="8" hidden="1">{"'Sheet1'!$L$16"}</definedName>
    <definedName name="_____a1" localSheetId="4" hidden="1">{"'Sheet1'!$L$16"}</definedName>
    <definedName name="_____a1" hidden="1">{"'Sheet1'!$L$16"}</definedName>
    <definedName name="_____d1" localSheetId="3" hidden="1">{"'Model'!$A$1:$N$53"}</definedName>
    <definedName name="_____d1" localSheetId="8" hidden="1">{"'Model'!$A$1:$N$53"}</definedName>
    <definedName name="_____d1" localSheetId="4" hidden="1">{"'Model'!$A$1:$N$53"}</definedName>
    <definedName name="_____d1" hidden="1">{"'Model'!$A$1:$N$53"}</definedName>
    <definedName name="_____er43" localSheetId="3" hidden="1">{"'Eng (page2)'!$A$1:$D$52"}</definedName>
    <definedName name="_____er43" localSheetId="8" hidden="1">{"'Eng (page2)'!$A$1:$D$52"}</definedName>
    <definedName name="_____er43" localSheetId="4" hidden="1">{"'Eng (page2)'!$A$1:$D$52"}</definedName>
    <definedName name="_____er43" hidden="1">{"'Eng (page2)'!$A$1:$D$52"}</definedName>
    <definedName name="_____G1" localSheetId="3" hidden="1">{"'Eng (page2)'!$A$1:$D$52"}</definedName>
    <definedName name="_____G1" localSheetId="8" hidden="1">{"'Eng (page2)'!$A$1:$D$52"}</definedName>
    <definedName name="_____G1" localSheetId="4" hidden="1">{"'Eng (page2)'!$A$1:$D$52"}</definedName>
    <definedName name="_____G1" hidden="1">{"'Eng (page2)'!$A$1:$D$52"}</definedName>
    <definedName name="_____new1" localSheetId="3" hidden="1">{"letter",#N/A,FALSE,"Letter";"amort",#N/A,FALSE,"Amort"}</definedName>
    <definedName name="_____new1" localSheetId="8" hidden="1">{"letter",#N/A,FALSE,"Letter";"amort",#N/A,FALSE,"Amort"}</definedName>
    <definedName name="_____new1" localSheetId="4" hidden="1">{"letter",#N/A,FALSE,"Letter";"amort",#N/A,FALSE,"Amort"}</definedName>
    <definedName name="_____new1" hidden="1">{"letter",#N/A,FALSE,"Letter";"amort",#N/A,FALSE,"Amort"}</definedName>
    <definedName name="_____NSO2" localSheetId="3" hidden="1">{"'Sheet1'!$L$16"}</definedName>
    <definedName name="_____NSO2" localSheetId="8" hidden="1">{"'Sheet1'!$L$16"}</definedName>
    <definedName name="_____NSO2" localSheetId="4" hidden="1">{"'Sheet1'!$L$16"}</definedName>
    <definedName name="_____NSO2" hidden="1">{"'Sheet1'!$L$16"}</definedName>
    <definedName name="_____pp30" hidden="1">#REF!</definedName>
    <definedName name="_____Tic30" localSheetId="3" hidden="1">{"'Eng (page2)'!$A$1:$D$52"}</definedName>
    <definedName name="_____Tic30" localSheetId="8" hidden="1">{"'Eng (page2)'!$A$1:$D$52"}</definedName>
    <definedName name="_____Tic30" localSheetId="4" hidden="1">{"'Eng (page2)'!$A$1:$D$52"}</definedName>
    <definedName name="_____Tic30" hidden="1">{"'Eng (page2)'!$A$1:$D$52"}</definedName>
    <definedName name="_____u645" localSheetId="3" hidden="1">{"'Eng (page2)'!$A$1:$D$52"}</definedName>
    <definedName name="_____u645" localSheetId="8" hidden="1">{"'Eng (page2)'!$A$1:$D$52"}</definedName>
    <definedName name="_____u645" localSheetId="4" hidden="1">{"'Eng (page2)'!$A$1:$D$52"}</definedName>
    <definedName name="_____u645" hidden="1">{"'Eng (page2)'!$A$1:$D$52"}</definedName>
    <definedName name="_____X2" localSheetId="3" hidden="1">{"'Eng (page2)'!$A$1:$D$52"}</definedName>
    <definedName name="_____X2" localSheetId="8" hidden="1">{"'Eng (page2)'!$A$1:$D$52"}</definedName>
    <definedName name="_____X2" localSheetId="4" hidden="1">{"'Eng (page2)'!$A$1:$D$52"}</definedName>
    <definedName name="_____X2" hidden="1">{"'Eng (page2)'!$A$1:$D$52"}</definedName>
    <definedName name="_____y4" localSheetId="3" hidden="1">{"'Eng (page2)'!$A$1:$D$52"}</definedName>
    <definedName name="_____y4" localSheetId="8" hidden="1">{"'Eng (page2)'!$A$1:$D$52"}</definedName>
    <definedName name="_____y4" localSheetId="4" hidden="1">{"'Eng (page2)'!$A$1:$D$52"}</definedName>
    <definedName name="_____y4" hidden="1">{"'Eng (page2)'!$A$1:$D$52"}</definedName>
    <definedName name="_____ZH111" localSheetId="3" hidden="1">{"'Model'!$A$1:$N$53"}</definedName>
    <definedName name="_____ZH111" localSheetId="8" hidden="1">{"'Model'!$A$1:$N$53"}</definedName>
    <definedName name="_____ZH111" localSheetId="4" hidden="1">{"'Model'!$A$1:$N$53"}</definedName>
    <definedName name="_____ZH111" hidden="1">{"'Model'!$A$1:$N$53"}</definedName>
    <definedName name="____a1" localSheetId="3" hidden="1">{"'Sheet1'!$L$16"}</definedName>
    <definedName name="____a1" localSheetId="8" hidden="1">{"'Sheet1'!$L$16"}</definedName>
    <definedName name="____a1" localSheetId="4" hidden="1">{"'Sheet1'!$L$16"}</definedName>
    <definedName name="____a1" hidden="1">{"'Sheet1'!$L$16"}</definedName>
    <definedName name="____cut10" localSheetId="3" hidden="1">{"'Model'!$A$1:$N$53"}</definedName>
    <definedName name="____cut10" localSheetId="8" hidden="1">{"'Model'!$A$1:$N$53"}</definedName>
    <definedName name="____cut10" localSheetId="4" hidden="1">{"'Model'!$A$1:$N$53"}</definedName>
    <definedName name="____cut10" hidden="1">{"'Model'!$A$1:$N$53"}</definedName>
    <definedName name="____d1" localSheetId="3" hidden="1">{"'Model'!$A$1:$N$53"}</definedName>
    <definedName name="____d1" localSheetId="8" hidden="1">{"'Model'!$A$1:$N$53"}</definedName>
    <definedName name="____d1" localSheetId="4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8" hidden="1">{#N/A,#N/A,FALSE,"BUDGET"}</definedName>
    <definedName name="____DET4" localSheetId="4" hidden="1">{#N/A,#N/A,FALSE,"BUDGET"}</definedName>
    <definedName name="____DET4" hidden="1">{#N/A,#N/A,FALSE,"BUDGET"}</definedName>
    <definedName name="____er43" localSheetId="3" hidden="1">{"'Eng (page2)'!$A$1:$D$52"}</definedName>
    <definedName name="____er43" localSheetId="8" hidden="1">{"'Eng (page2)'!$A$1:$D$52"}</definedName>
    <definedName name="____er43" localSheetId="4" hidden="1">{"'Eng (page2)'!$A$1:$D$52"}</definedName>
    <definedName name="____er43" hidden="1">{"'Eng (page2)'!$A$1:$D$52"}</definedName>
    <definedName name="____G1" localSheetId="3" hidden="1">{"'Eng (page2)'!$A$1:$D$52"}</definedName>
    <definedName name="____G1" localSheetId="8" hidden="1">{"'Eng (page2)'!$A$1:$D$52"}</definedName>
    <definedName name="____G1" localSheetId="4" hidden="1">{"'Eng (page2)'!$A$1:$D$52"}</definedName>
    <definedName name="____G1" hidden="1">{"'Eng (page2)'!$A$1:$D$52"}</definedName>
    <definedName name="____K306" localSheetId="3" hidden="1">{"'Eng (page2)'!$A$1:$D$52"}</definedName>
    <definedName name="____K306" localSheetId="8" hidden="1">{"'Eng (page2)'!$A$1:$D$52"}</definedName>
    <definedName name="____K306" localSheetId="4" hidden="1">{"'Eng (page2)'!$A$1:$D$52"}</definedName>
    <definedName name="____K306" hidden="1">{"'Eng (page2)'!$A$1:$D$52"}</definedName>
    <definedName name="____KEY1" localSheetId="3" hidden="1">#REF!</definedName>
    <definedName name="____KEY1" localSheetId="8" hidden="1">#REF!</definedName>
    <definedName name="____KEY1" localSheetId="4" hidden="1">#REF!</definedName>
    <definedName name="____KEY1" hidden="1">#REF!</definedName>
    <definedName name="____L310" localSheetId="3" hidden="1">{"'Eng (page2)'!$A$1:$D$52"}</definedName>
    <definedName name="____L310" localSheetId="8" hidden="1">{"'Eng (page2)'!$A$1:$D$52"}</definedName>
    <definedName name="____L310" localSheetId="4" hidden="1">{"'Eng (page2)'!$A$1:$D$52"}</definedName>
    <definedName name="____L310" hidden="1">{"'Eng (page2)'!$A$1:$D$52"}</definedName>
    <definedName name="____new1" localSheetId="3" hidden="1">{"letter",#N/A,FALSE,"Letter";"amort",#N/A,FALSE,"Amort"}</definedName>
    <definedName name="____new1" localSheetId="8" hidden="1">{"letter",#N/A,FALSE,"Letter";"amort",#N/A,FALSE,"Amort"}</definedName>
    <definedName name="____new1" localSheetId="4" hidden="1">{"letter",#N/A,FALSE,"Letter";"amort",#N/A,FALSE,"Amort"}</definedName>
    <definedName name="____new1" hidden="1">{"letter",#N/A,FALSE,"Letter";"amort",#N/A,FALSE,"Amort"}</definedName>
    <definedName name="____NSO2" localSheetId="3" hidden="1">{"'Sheet1'!$L$16"}</definedName>
    <definedName name="____NSO2" localSheetId="8" hidden="1">{"'Sheet1'!$L$16"}</definedName>
    <definedName name="____NSO2" localSheetId="4" hidden="1">{"'Sheet1'!$L$16"}</definedName>
    <definedName name="____NSO2" hidden="1">{"'Sheet1'!$L$16"}</definedName>
    <definedName name="____pp30" hidden="1">#REF!</definedName>
    <definedName name="____Tic30" localSheetId="3" hidden="1">{"'Eng (page2)'!$A$1:$D$52"}</definedName>
    <definedName name="____Tic30" localSheetId="8" hidden="1">{"'Eng (page2)'!$A$1:$D$52"}</definedName>
    <definedName name="____Tic30" localSheetId="4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localSheetId="8" hidden="1">{"'Eng (page2)'!$A$1:$D$52"}</definedName>
    <definedName name="____u645" localSheetId="4" hidden="1">{"'Eng (page2)'!$A$1:$D$52"}</definedName>
    <definedName name="____u645" hidden="1">{"'Eng (page2)'!$A$1:$D$52"}</definedName>
    <definedName name="____X2" localSheetId="3" hidden="1">{"'Eng (page2)'!$A$1:$D$52"}</definedName>
    <definedName name="____X2" localSheetId="8" hidden="1">{"'Eng (page2)'!$A$1:$D$52"}</definedName>
    <definedName name="____X2" localSheetId="4" hidden="1">{"'Eng (page2)'!$A$1:$D$52"}</definedName>
    <definedName name="____X2" hidden="1">{"'Eng (page2)'!$A$1:$D$52"}</definedName>
    <definedName name="____y4" localSheetId="3" hidden="1">{"'Eng (page2)'!$A$1:$D$52"}</definedName>
    <definedName name="____y4" localSheetId="8" hidden="1">{"'Eng (page2)'!$A$1:$D$52"}</definedName>
    <definedName name="____y4" localSheetId="4" hidden="1">{"'Eng (page2)'!$A$1:$D$52"}</definedName>
    <definedName name="____y4" hidden="1">{"'Eng (page2)'!$A$1:$D$52"}</definedName>
    <definedName name="____ZH111" localSheetId="3" hidden="1">{"'Model'!$A$1:$N$53"}</definedName>
    <definedName name="____ZH111" localSheetId="8" hidden="1">{"'Model'!$A$1:$N$53"}</definedName>
    <definedName name="____ZH111" localSheetId="4" hidden="1">{"'Model'!$A$1:$N$53"}</definedName>
    <definedName name="____ZH111" hidden="1">{"'Model'!$A$1:$N$53"}</definedName>
    <definedName name="___a10" localSheetId="3" hidden="1">{"sales",#N/A,FALSE,"SALES"}</definedName>
    <definedName name="___a10" localSheetId="8" hidden="1">{"sales",#N/A,FALSE,"SALES"}</definedName>
    <definedName name="___a10" localSheetId="4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localSheetId="8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3" hidden="1">{"'Model'!$A$1:$N$53"}</definedName>
    <definedName name="___cut10" localSheetId="8" hidden="1">{"'Model'!$A$1:$N$53"}</definedName>
    <definedName name="___cut10" localSheetId="4" hidden="1">{"'Model'!$A$1:$N$53"}</definedName>
    <definedName name="___cut10" hidden="1">{"'Model'!$A$1:$N$53"}</definedName>
    <definedName name="___d1" localSheetId="3" hidden="1">{"'Model'!$A$1:$N$53"}</definedName>
    <definedName name="___d1" localSheetId="8" hidden="1">{"'Model'!$A$1:$N$53"}</definedName>
    <definedName name="___d1" localSheetId="4" hidden="1">{"'Model'!$A$1:$N$53"}</definedName>
    <definedName name="___d1" hidden="1">{"'Model'!$A$1:$N$53"}</definedName>
    <definedName name="___er43" localSheetId="3" hidden="1">{"'Eng (page2)'!$A$1:$D$52"}</definedName>
    <definedName name="___er43" localSheetId="8" hidden="1">{"'Eng (page2)'!$A$1:$D$52"}</definedName>
    <definedName name="___er43" localSheetId="4" hidden="1">{"'Eng (page2)'!$A$1:$D$52"}</definedName>
    <definedName name="___er43" hidden="1">{"'Eng (page2)'!$A$1:$D$52"}</definedName>
    <definedName name="___G1" localSheetId="3" hidden="1">{"'Eng (page2)'!$A$1:$D$52"}</definedName>
    <definedName name="___G1" localSheetId="8" hidden="1">{"'Eng (page2)'!$A$1:$D$52"}</definedName>
    <definedName name="___G1" localSheetId="4" hidden="1">{"'Eng (page2)'!$A$1:$D$52"}</definedName>
    <definedName name="___G1" hidden="1">{"'Eng (page2)'!$A$1:$D$52"}</definedName>
    <definedName name="___K306" localSheetId="3" hidden="1">{"'Eng (page2)'!$A$1:$D$52"}</definedName>
    <definedName name="___K306" localSheetId="8" hidden="1">{"'Eng (page2)'!$A$1:$D$52"}</definedName>
    <definedName name="___K306" localSheetId="4" hidden="1">{"'Eng (page2)'!$A$1:$D$52"}</definedName>
    <definedName name="___K306" hidden="1">{"'Eng (page2)'!$A$1:$D$52"}</definedName>
    <definedName name="___KEY1" localSheetId="3" hidden="1">#REF!</definedName>
    <definedName name="___KEY1" localSheetId="8" hidden="1">#REF!</definedName>
    <definedName name="___KEY1" localSheetId="4" hidden="1">#REF!</definedName>
    <definedName name="___KEY1" hidden="1">#REF!</definedName>
    <definedName name="___L310" localSheetId="3" hidden="1">{"'Eng (page2)'!$A$1:$D$52"}</definedName>
    <definedName name="___L310" localSheetId="8" hidden="1">{"'Eng (page2)'!$A$1:$D$52"}</definedName>
    <definedName name="___L310" localSheetId="4" hidden="1">{"'Eng (page2)'!$A$1:$D$52"}</definedName>
    <definedName name="___L310" hidden="1">{"'Eng (page2)'!$A$1:$D$52"}</definedName>
    <definedName name="___LF12" hidden="1">#REF!</definedName>
    <definedName name="___new1" localSheetId="3" hidden="1">{"letter",#N/A,FALSE,"Letter";"amort",#N/A,FALSE,"Amort"}</definedName>
    <definedName name="___new1" localSheetId="8" hidden="1">{"letter",#N/A,FALSE,"Letter";"amort",#N/A,FALSE,"Amort"}</definedName>
    <definedName name="___new1" localSheetId="4" hidden="1">{"letter",#N/A,FALSE,"Letter";"amort",#N/A,FALSE,"Amort"}</definedName>
    <definedName name="___new1" hidden="1">{"letter",#N/A,FALSE,"Letter";"amort",#N/A,FALSE,"Amort"}</definedName>
    <definedName name="___NSO2" localSheetId="3" hidden="1">{"'Sheet1'!$L$16"}</definedName>
    <definedName name="___NSO2" localSheetId="8" hidden="1">{"'Sheet1'!$L$16"}</definedName>
    <definedName name="___NSO2" localSheetId="4" hidden="1">{"'Sheet1'!$L$16"}</definedName>
    <definedName name="___NSO2" hidden="1">{"'Sheet1'!$L$16"}</definedName>
    <definedName name="___pp30" hidden="1">#REF!</definedName>
    <definedName name="___Tic30" localSheetId="3" hidden="1">{"'Eng (page2)'!$A$1:$D$52"}</definedName>
    <definedName name="___Tic30" localSheetId="8" hidden="1">{"'Eng (page2)'!$A$1:$D$52"}</definedName>
    <definedName name="___Tic30" localSheetId="4" hidden="1">{"'Eng (page2)'!$A$1:$D$52"}</definedName>
    <definedName name="___Tic30" hidden="1">{"'Eng (page2)'!$A$1:$D$52"}</definedName>
    <definedName name="___u645" localSheetId="3" hidden="1">{"'Eng (page2)'!$A$1:$D$52"}</definedName>
    <definedName name="___u645" localSheetId="8" hidden="1">{"'Eng (page2)'!$A$1:$D$52"}</definedName>
    <definedName name="___u645" localSheetId="4" hidden="1">{"'Eng (page2)'!$A$1:$D$52"}</definedName>
    <definedName name="___u645" hidden="1">{"'Eng (page2)'!$A$1:$D$52"}</definedName>
    <definedName name="___V320" localSheetId="3" hidden="1">{"'Eng (page2)'!$A$1:$D$52"}</definedName>
    <definedName name="___V320" localSheetId="8" hidden="1">{"'Eng (page2)'!$A$1:$D$52"}</definedName>
    <definedName name="___V320" localSheetId="4" hidden="1">{"'Eng (page2)'!$A$1:$D$52"}</definedName>
    <definedName name="___V320" hidden="1">{"'Eng (page2)'!$A$1:$D$52"}</definedName>
    <definedName name="___X2" localSheetId="3" hidden="1">{"'Eng (page2)'!$A$1:$D$52"}</definedName>
    <definedName name="___X2" localSheetId="8" hidden="1">{"'Eng (page2)'!$A$1:$D$52"}</definedName>
    <definedName name="___X2" localSheetId="4" hidden="1">{"'Eng (page2)'!$A$1:$D$52"}</definedName>
    <definedName name="___X2" hidden="1">{"'Eng (page2)'!$A$1:$D$52"}</definedName>
    <definedName name="___y4" localSheetId="3" hidden="1">{"'Eng (page2)'!$A$1:$D$52"}</definedName>
    <definedName name="___y4" localSheetId="8" hidden="1">{"'Eng (page2)'!$A$1:$D$52"}</definedName>
    <definedName name="___y4" localSheetId="4" hidden="1">{"'Eng (page2)'!$A$1:$D$52"}</definedName>
    <definedName name="___y4" hidden="1">{"'Eng (page2)'!$A$1:$D$52"}</definedName>
    <definedName name="___ZH111" localSheetId="3" hidden="1">{"'Model'!$A$1:$N$53"}</definedName>
    <definedName name="___ZH111" localSheetId="8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localSheetId="3" hidden="1">#REF!</definedName>
    <definedName name="__123Graph_X" localSheetId="8" hidden="1">#REF!</definedName>
    <definedName name="__123Graph_X" localSheetId="4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localSheetId="8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8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8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8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8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8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8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8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8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8" hidden="1">{"revable",#N/A,FALSE,"REVABLE"}</definedName>
    <definedName name="__a9" localSheetId="4" hidden="1">{"revable",#N/A,FALSE,"REVABLE"}</definedName>
    <definedName name="__a9" hidden="1">{"revable",#N/A,FALSE,"REVABLE"}</definedName>
    <definedName name="__AA1" localSheetId="3" hidden="1">{"'Model'!$A$1:$N$53"}</definedName>
    <definedName name="__AA1" localSheetId="8" hidden="1">{"'Model'!$A$1:$N$53"}</definedName>
    <definedName name="__AA1" localSheetId="4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localSheetId="8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3" hidden="1">{"'Model'!$A$1:$N$53"}</definedName>
    <definedName name="__cut10" localSheetId="8" hidden="1">{"'Model'!$A$1:$N$53"}</definedName>
    <definedName name="__cut10" localSheetId="4" hidden="1">{"'Model'!$A$1:$N$53"}</definedName>
    <definedName name="__cut10" hidden="1">{"'Model'!$A$1:$N$53"}</definedName>
    <definedName name="__d1" localSheetId="3" hidden="1">{"'Model'!$A$1:$N$53"}</definedName>
    <definedName name="__d1" localSheetId="8" hidden="1">{"'Model'!$A$1:$N$53"}</definedName>
    <definedName name="__d1" localSheetId="4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8" hidden="1">{#N/A,#N/A,FALSE,"BUDGET"}</definedName>
    <definedName name="__DET4" localSheetId="4" hidden="1">{#N/A,#N/A,FALSE,"BUDGET"}</definedName>
    <definedName name="__DET4" hidden="1">{#N/A,#N/A,FALSE,"BUDGET"}</definedName>
    <definedName name="__er43" localSheetId="3" hidden="1">{"'Eng (page2)'!$A$1:$D$52"}</definedName>
    <definedName name="__er43" localSheetId="8" hidden="1">{"'Eng (page2)'!$A$1:$D$52"}</definedName>
    <definedName name="__er43" localSheetId="4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localSheetId="8" hidden="1">{"'Eng (page2)'!$A$1:$D$52"}</definedName>
    <definedName name="__G1" localSheetId="4" hidden="1">{"'Eng (page2)'!$A$1:$D$52"}</definedName>
    <definedName name="__G1" hidden="1">{"'Eng (page2)'!$A$1:$D$52"}</definedName>
    <definedName name="__HYS4" localSheetId="3" hidden="1">{"'Changes Log'!$A$1:$F$25"}</definedName>
    <definedName name="__HYS4" localSheetId="8" hidden="1">{"'Changes Log'!$A$1:$F$25"}</definedName>
    <definedName name="__HYS4" localSheetId="4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3" hidden="1">{"'Eng (page2)'!$A$1:$D$52"}</definedName>
    <definedName name="__K306" localSheetId="8" hidden="1">{"'Eng (page2)'!$A$1:$D$52"}</definedName>
    <definedName name="__K306" localSheetId="4" hidden="1">{"'Eng (page2)'!$A$1:$D$52"}</definedName>
    <definedName name="__K306" hidden="1">{"'Eng (page2)'!$A$1:$D$52"}</definedName>
    <definedName name="__KEY1" localSheetId="3" hidden="1">#REF!</definedName>
    <definedName name="__KEY1" localSheetId="8" hidden="1">#REF!</definedName>
    <definedName name="__KEY1" localSheetId="4" hidden="1">#REF!</definedName>
    <definedName name="__KEY1" hidden="1">#REF!</definedName>
    <definedName name="__KIM01" localSheetId="3" hidden="1">{"'Changes Log'!$A$1:$F$25"}</definedName>
    <definedName name="__KIM01" localSheetId="8" hidden="1">{"'Changes Log'!$A$1:$F$25"}</definedName>
    <definedName name="__KIM01" localSheetId="4" hidden="1">{"'Changes Log'!$A$1:$F$25"}</definedName>
    <definedName name="__KIM01" hidden="1">{"'Changes Log'!$A$1:$F$25"}</definedName>
    <definedName name="__L310" localSheetId="3" hidden="1">{"'Eng (page2)'!$A$1:$D$52"}</definedName>
    <definedName name="__L310" localSheetId="8" hidden="1">{"'Eng (page2)'!$A$1:$D$52"}</definedName>
    <definedName name="__L310" localSheetId="4" hidden="1">{"'Eng (page2)'!$A$1:$D$52"}</definedName>
    <definedName name="__L310" hidden="1">{"'Eng (page2)'!$A$1:$D$52"}</definedName>
    <definedName name="__LF12" hidden="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3" hidden="1">{"'Changes Log'!$A$1:$F$25"}</definedName>
    <definedName name="__MO1" localSheetId="8" hidden="1">{"'Changes Log'!$A$1:$F$25"}</definedName>
    <definedName name="__MO1" localSheetId="4" hidden="1">{"'Changes Log'!$A$1:$F$25"}</definedName>
    <definedName name="__MO1" hidden="1">{"'Changes Log'!$A$1:$F$25"}</definedName>
    <definedName name="__new1" localSheetId="3" hidden="1">{"letter",#N/A,FALSE,"Letter";"amort",#N/A,FALSE,"Amort"}</definedName>
    <definedName name="__new1" localSheetId="8" hidden="1">{"letter",#N/A,FALSE,"Letter";"amort",#N/A,FALSE,"Amort"}</definedName>
    <definedName name="__new1" localSheetId="4" hidden="1">{"letter",#N/A,FALSE,"Letter";"amort",#N/A,FALSE,"Amort"}</definedName>
    <definedName name="__new1" hidden="1">{"letter",#N/A,FALSE,"Letter";"amort",#N/A,FALSE,"Amort"}</definedName>
    <definedName name="__NSO2" localSheetId="3" hidden="1">{"'Sheet1'!$L$16"}</definedName>
    <definedName name="__NSO2" localSheetId="8" hidden="1">{"'Sheet1'!$L$16"}</definedName>
    <definedName name="__NSO2" localSheetId="4" hidden="1">{"'Sheet1'!$L$16"}</definedName>
    <definedName name="__NSO2" hidden="1">{"'Sheet1'!$L$16"}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3" hidden="1">{"'Eng (page2)'!$A$1:$D$52"}</definedName>
    <definedName name="__Tic30" localSheetId="8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3" hidden="1">{"'Eng (page2)'!$A$1:$D$52"}</definedName>
    <definedName name="__u645" localSheetId="8" hidden="1">{"'Eng (page2)'!$A$1:$D$52"}</definedName>
    <definedName name="__u645" localSheetId="4" hidden="1">{"'Eng (page2)'!$A$1:$D$52"}</definedName>
    <definedName name="__u645" hidden="1">{"'Eng (page2)'!$A$1:$D$52"}</definedName>
    <definedName name="__V320" localSheetId="3" hidden="1">{"'Eng (page2)'!$A$1:$D$52"}</definedName>
    <definedName name="__V320" localSheetId="8" hidden="1">{"'Eng (page2)'!$A$1:$D$52"}</definedName>
    <definedName name="__V320" localSheetId="4" hidden="1">{"'Eng (page2)'!$A$1:$D$52"}</definedName>
    <definedName name="__V320" hidden="1">{"'Eng (page2)'!$A$1:$D$52"}</definedName>
    <definedName name="__X2" localSheetId="3" hidden="1">{"'Eng (page2)'!$A$1:$D$52"}</definedName>
    <definedName name="__X2" localSheetId="8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y4" localSheetId="3" hidden="1">{"'Eng (page2)'!$A$1:$D$52"}</definedName>
    <definedName name="__y4" localSheetId="8" hidden="1">{"'Eng (page2)'!$A$1:$D$52"}</definedName>
    <definedName name="__y4" localSheetId="4" hidden="1">{"'Eng (page2)'!$A$1:$D$52"}</definedName>
    <definedName name="__y4" hidden="1">{"'Eng (page2)'!$A$1:$D$52"}</definedName>
    <definedName name="__ZH111" localSheetId="3" hidden="1">{"'Model'!$A$1:$N$53"}</definedName>
    <definedName name="__ZH111" localSheetId="8" hidden="1">{"'Model'!$A$1:$N$53"}</definedName>
    <definedName name="__ZH111" localSheetId="4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localSheetId="3" hidden="1">#REF!</definedName>
    <definedName name="_10__123Graph_AC04C_FR_L2" localSheetId="8" hidden="1">#REF!</definedName>
    <definedName name="_10__123Graph_AC04C_FR_L2" localSheetId="4" hidden="1">#REF!</definedName>
    <definedName name="_10__123Graph_AC04C_FR_L2" hidden="1">#REF!</definedName>
    <definedName name="_10__123Graph_BCHART_7" localSheetId="3" hidden="1">#REF!</definedName>
    <definedName name="_10__123Graph_BCHART_7" localSheetId="8" hidden="1">#REF!</definedName>
    <definedName name="_10__123Graph_BCHART_7" localSheetId="4" hidden="1">#REF!</definedName>
    <definedName name="_10__123Graph_BCHART_7" hidden="1">#REF!</definedName>
    <definedName name="_10__123Graph_BF_S" hidden="1">#REF!</definedName>
    <definedName name="_100__123Graph_Cｸﾞﾗﾌ_18" hidden="1">#REF!</definedName>
    <definedName name="_100__123Graph_LBL_Aｸﾞﾗﾌ_12" localSheetId="3" hidden="1">#REF!</definedName>
    <definedName name="_100__123Graph_LBL_Aｸﾞﾗﾌ_12" localSheetId="8" hidden="1">#REF!</definedName>
    <definedName name="_100__123Graph_LBL_Aｸﾞﾗﾌ_12" localSheetId="4" hidden="1">#REF!</definedName>
    <definedName name="_100__123Graph_LBL_Aｸﾞﾗﾌ_12" hidden="1">#REF!</definedName>
    <definedName name="_101__123Graph_Cｸﾞﾗﾌ_2" localSheetId="3" hidden="1">#REF!</definedName>
    <definedName name="_101__123Graph_Cｸﾞﾗﾌ_2" localSheetId="8" hidden="1">#REF!</definedName>
    <definedName name="_101__123Graph_Cｸﾞﾗﾌ_2" localSheetId="4" hidden="1">#REF!</definedName>
    <definedName name="_101__123Graph_Cｸﾞﾗﾌ_2" hidden="1">#REF!</definedName>
    <definedName name="_101__123Graph_LBL_Aｸﾞﾗﾌ_13" localSheetId="3" hidden="1">#REF!</definedName>
    <definedName name="_101__123Graph_LBL_Aｸﾞﾗﾌ_13" localSheetId="8" hidden="1">#REF!</definedName>
    <definedName name="_101__123Graph_LBL_Aｸﾞﾗﾌ_13" localSheetId="4" hidden="1">#REF!</definedName>
    <definedName name="_101__123Graph_LBL_Aｸﾞﾗﾌ_13" hidden="1">#REF!</definedName>
    <definedName name="_102__123Graph_LBL_Aｸﾞﾗﾌ_14" localSheetId="3" hidden="1">#REF!</definedName>
    <definedName name="_102__123Graph_LBL_Aｸﾞﾗﾌ_14" localSheetId="8" hidden="1">#REF!</definedName>
    <definedName name="_102__123Graph_LBL_Aｸﾞﾗﾌ_14" localSheetId="4" hidden="1">#REF!</definedName>
    <definedName name="_102__123Graph_LBL_Aｸﾞﾗﾌ_14" hidden="1">#REF!</definedName>
    <definedName name="_103__123Graph_Cｸﾞﾗﾌ_3" localSheetId="3" hidden="1">#REF!</definedName>
    <definedName name="_103__123Graph_Cｸﾞﾗﾌ_3" localSheetId="8" hidden="1">#REF!</definedName>
    <definedName name="_103__123Graph_Cｸﾞﾗﾌ_3" localSheetId="4" hidden="1">#REF!</definedName>
    <definedName name="_103__123Graph_Cｸﾞﾗﾌ_3" hidden="1">#REF!</definedName>
    <definedName name="_103__123Graph_LBL_Aｸﾞﾗﾌ_15" localSheetId="3" hidden="1">#REF!</definedName>
    <definedName name="_103__123Graph_LBL_Aｸﾞﾗﾌ_15" localSheetId="8" hidden="1">#REF!</definedName>
    <definedName name="_103__123Graph_LBL_Aｸﾞﾗﾌ_15" localSheetId="4" hidden="1">#REF!</definedName>
    <definedName name="_103__123Graph_LBL_Aｸﾞﾗﾌ_15" hidden="1">#REF!</definedName>
    <definedName name="_104__123Graph_LBL_Aｸﾞﾗﾌ_16" localSheetId="3" hidden="1">#REF!</definedName>
    <definedName name="_104__123Graph_LBL_Aｸﾞﾗﾌ_16" localSheetId="8" hidden="1">#REF!</definedName>
    <definedName name="_104__123Graph_LBL_Aｸﾞﾗﾌ_16" localSheetId="4" hidden="1">#REF!</definedName>
    <definedName name="_104__123Graph_LBL_Aｸﾞﾗﾌ_16" hidden="1">#REF!</definedName>
    <definedName name="_105__123Graph_Cｸﾞﾗﾌ_4" localSheetId="3" hidden="1">#REF!</definedName>
    <definedName name="_105__123Graph_Cｸﾞﾗﾌ_4" localSheetId="8" hidden="1">#REF!</definedName>
    <definedName name="_105__123Graph_Cｸﾞﾗﾌ_4" localSheetId="4" hidden="1">#REF!</definedName>
    <definedName name="_105__123Graph_Cｸﾞﾗﾌ_4" hidden="1">#REF!</definedName>
    <definedName name="_105__123Graph_LBL_Aｸﾞﾗﾌ_17" hidden="1">#REF!</definedName>
    <definedName name="_106__123Graph_LBL_Aｸﾞﾗﾌ_18" hidden="1">#REF!</definedName>
    <definedName name="_107__123Graph_Cｸﾞﾗﾌ_5" localSheetId="3" hidden="1">#REF!</definedName>
    <definedName name="_107__123Graph_Cｸﾞﾗﾌ_5" localSheetId="8" hidden="1">#REF!</definedName>
    <definedName name="_107__123Graph_Cｸﾞﾗﾌ_5" localSheetId="4" hidden="1">#REF!</definedName>
    <definedName name="_107__123Graph_Cｸﾞﾗﾌ_5" hidden="1">#REF!</definedName>
    <definedName name="_107__123Graph_LBL_Aｸﾞﾗﾌ_2" localSheetId="3" hidden="1">#REF!</definedName>
    <definedName name="_107__123Graph_LBL_Aｸﾞﾗﾌ_2" localSheetId="8" hidden="1">#REF!</definedName>
    <definedName name="_107__123Graph_LBL_Aｸﾞﾗﾌ_2" localSheetId="4" hidden="1">#REF!</definedName>
    <definedName name="_107__123Graph_LBL_Aｸﾞﾗﾌ_2" hidden="1">#REF!</definedName>
    <definedName name="_108__123Graph_LBL_Aｸﾞﾗﾌ_3" localSheetId="3" hidden="1">#REF!</definedName>
    <definedName name="_108__123Graph_LBL_Aｸﾞﾗﾌ_3" localSheetId="8" hidden="1">#REF!</definedName>
    <definedName name="_108__123Graph_LBL_Aｸﾞﾗﾌ_3" localSheetId="4" hidden="1">#REF!</definedName>
    <definedName name="_108__123Graph_LBL_Aｸﾞﾗﾌ_3" hidden="1">#REF!</definedName>
    <definedName name="_109__123Graph_Cｸﾞﾗﾌ_6" localSheetId="3" hidden="1">#REF!</definedName>
    <definedName name="_109__123Graph_Cｸﾞﾗﾌ_6" localSheetId="8" hidden="1">#REF!</definedName>
    <definedName name="_109__123Graph_Cｸﾞﾗﾌ_6" localSheetId="4" hidden="1">#REF!</definedName>
    <definedName name="_109__123Graph_Cｸﾞﾗﾌ_6" hidden="1">#REF!</definedName>
    <definedName name="_109__123Graph_LBL_Aｸﾞﾗﾌ_4" localSheetId="3" hidden="1">#REF!</definedName>
    <definedName name="_109__123Graph_LBL_Aｸﾞﾗﾌ_4" localSheetId="8" hidden="1">#REF!</definedName>
    <definedName name="_109__123Graph_LBL_Aｸﾞﾗﾌ_4" localSheetId="4" hidden="1">#REF!</definedName>
    <definedName name="_109__123Graph_LBL_Aｸﾞﾗﾌ_4" hidden="1">#REF!</definedName>
    <definedName name="_11__123Graph_AC04C_FR_T1" localSheetId="3" hidden="1">#REF!</definedName>
    <definedName name="_11__123Graph_AC04C_FR_T1" localSheetId="8" hidden="1">#REF!</definedName>
    <definedName name="_11__123Graph_AC04C_FR_T1" localSheetId="4" hidden="1">#REF!</definedName>
    <definedName name="_11__123Graph_AC04C_FR_T1" hidden="1">#REF!</definedName>
    <definedName name="_110__123Graph_LBL_Aｸﾞﾗﾌ_5" localSheetId="3" hidden="1">#REF!</definedName>
    <definedName name="_110__123Graph_LBL_Aｸﾞﾗﾌ_5" localSheetId="8" hidden="1">#REF!</definedName>
    <definedName name="_110__123Graph_LBL_Aｸﾞﾗﾌ_5" localSheetId="4" hidden="1">#REF!</definedName>
    <definedName name="_110__123Graph_LBL_Aｸﾞﾗﾌ_5" hidden="1">#REF!</definedName>
    <definedName name="_1102" localSheetId="3" hidden="1">#REF!</definedName>
    <definedName name="_1102" localSheetId="8" hidden="1">#REF!</definedName>
    <definedName name="_1102" localSheetId="4" hidden="1">#REF!</definedName>
    <definedName name="_1102" hidden="1">#REF!</definedName>
    <definedName name="_111__123Graph_Cｸﾞﾗﾌ_7" localSheetId="3" hidden="1">#REF!</definedName>
    <definedName name="_111__123Graph_Cｸﾞﾗﾌ_7" localSheetId="8" hidden="1">#REF!</definedName>
    <definedName name="_111__123Graph_Cｸﾞﾗﾌ_7" localSheetId="4" hidden="1">#REF!</definedName>
    <definedName name="_111__123Graph_Cｸﾞﾗﾌ_7" hidden="1">#REF!</definedName>
    <definedName name="_111__123Graph_LBL_Aｸﾞﾗﾌ_6" localSheetId="3" hidden="1">#REF!</definedName>
    <definedName name="_111__123Graph_LBL_Aｸﾞﾗﾌ_6" localSheetId="8" hidden="1">#REF!</definedName>
    <definedName name="_111__123Graph_LBL_Aｸﾞﾗﾌ_6" localSheetId="4" hidden="1">#REF!</definedName>
    <definedName name="_111__123Graph_LBL_Aｸﾞﾗﾌ_6" hidden="1">#REF!</definedName>
    <definedName name="_112__123Graph_LBL_Aｸﾞﾗﾌ_7" localSheetId="3" hidden="1">#REF!</definedName>
    <definedName name="_112__123Graph_LBL_Aｸﾞﾗﾌ_7" localSheetId="8" hidden="1">#REF!</definedName>
    <definedName name="_112__123Graph_LBL_Aｸﾞﾗﾌ_7" localSheetId="4" hidden="1">#REF!</definedName>
    <definedName name="_112__123Graph_LBL_Aｸﾞﾗﾌ_7" hidden="1">#REF!</definedName>
    <definedName name="_113__123Graph_Cｸﾞﾗﾌ_8" localSheetId="3" hidden="1">#REF!</definedName>
    <definedName name="_113__123Graph_Cｸﾞﾗﾌ_8" localSheetId="8" hidden="1">#REF!</definedName>
    <definedName name="_113__123Graph_Cｸﾞﾗﾌ_8" localSheetId="4" hidden="1">#REF!</definedName>
    <definedName name="_113__123Graph_Cｸﾞﾗﾌ_8" hidden="1">#REF!</definedName>
    <definedName name="_113__123Graph_LBL_Aｸﾞﾗﾌ_8" localSheetId="3" hidden="1">#REF!</definedName>
    <definedName name="_113__123Graph_LBL_Aｸﾞﾗﾌ_8" localSheetId="8" hidden="1">#REF!</definedName>
    <definedName name="_113__123Graph_LBL_Aｸﾞﾗﾌ_8" localSheetId="4" hidden="1">#REF!</definedName>
    <definedName name="_113__123Graph_LBL_Aｸﾞﾗﾌ_8" hidden="1">#REF!</definedName>
    <definedName name="_114__123Graph_LBL_Aｸﾞﾗﾌ_9" localSheetId="3" hidden="1">#REF!</definedName>
    <definedName name="_114__123Graph_LBL_Aｸﾞﾗﾌ_9" localSheetId="8" hidden="1">#REF!</definedName>
    <definedName name="_114__123Graph_LBL_Aｸﾞﾗﾌ_9" localSheetId="4" hidden="1">#REF!</definedName>
    <definedName name="_114__123Graph_LBL_Aｸﾞﾗﾌ_9" hidden="1">#REF!</definedName>
    <definedName name="_115__123Graph_Cｸﾞﾗﾌ_9" localSheetId="3" hidden="1">#REF!</definedName>
    <definedName name="_115__123Graph_Cｸﾞﾗﾌ_9" localSheetId="8" hidden="1">#REF!</definedName>
    <definedName name="_115__123Graph_Cｸﾞﾗﾌ_9" localSheetId="4" hidden="1">#REF!</definedName>
    <definedName name="_115__123Graph_Cｸﾞﾗﾌ_9" hidden="1">#REF!</definedName>
    <definedName name="_115__123Graph_XC04C_ALL_T1" localSheetId="3" hidden="1">#REF!</definedName>
    <definedName name="_115__123Graph_XC04C_ALL_T1" localSheetId="8" hidden="1">#REF!</definedName>
    <definedName name="_115__123Graph_XC04C_ALL_T1" localSheetId="4" hidden="1">#REF!</definedName>
    <definedName name="_115__123Graph_XC04C_ALL_T1" hidden="1">#REF!</definedName>
    <definedName name="_116__123Graph_Dｸﾞﾗﾌ_1" localSheetId="3" hidden="1">#REF!</definedName>
    <definedName name="_116__123Graph_Dｸﾞﾗﾌ_1" localSheetId="8" hidden="1">#REF!</definedName>
    <definedName name="_116__123Graph_Dｸﾞﾗﾌ_1" localSheetId="4" hidden="1">#REF!</definedName>
    <definedName name="_116__123Graph_Dｸﾞﾗﾌ_1" hidden="1">#REF!</definedName>
    <definedName name="_116__123Graph_XC04C_ALL_T2" localSheetId="3" hidden="1">#REF!</definedName>
    <definedName name="_116__123Graph_XC04C_ALL_T2" localSheetId="8" hidden="1">#REF!</definedName>
    <definedName name="_116__123Graph_XC04C_ALL_T2" localSheetId="4" hidden="1">#REF!</definedName>
    <definedName name="_116__123Graph_XC04C_ALL_T2" hidden="1">#REF!</definedName>
    <definedName name="_117__123Graph_XC04C_FF_L" localSheetId="3" hidden="1">#REF!</definedName>
    <definedName name="_117__123Graph_XC04C_FF_L" localSheetId="8" hidden="1">#REF!</definedName>
    <definedName name="_117__123Graph_XC04C_FF_L" localSheetId="4" hidden="1">#REF!</definedName>
    <definedName name="_117__123Graph_XC04C_FF_L" hidden="1">#REF!</definedName>
    <definedName name="_118__123Graph_Dｸﾞﾗﾌ_10" localSheetId="3" hidden="1">#REF!</definedName>
    <definedName name="_118__123Graph_Dｸﾞﾗﾌ_10" localSheetId="8" hidden="1">#REF!</definedName>
    <definedName name="_118__123Graph_Dｸﾞﾗﾌ_10" localSheetId="4" hidden="1">#REF!</definedName>
    <definedName name="_118__123Graph_Dｸﾞﾗﾌ_10" hidden="1">#REF!</definedName>
    <definedName name="_118__123Graph_XC04C_FF_T" localSheetId="3" hidden="1">#REF!</definedName>
    <definedName name="_118__123Graph_XC04C_FF_T" localSheetId="8" hidden="1">#REF!</definedName>
    <definedName name="_118__123Graph_XC04C_FF_T" localSheetId="4" hidden="1">#REF!</definedName>
    <definedName name="_118__123Graph_XC04C_FF_T" hidden="1">#REF!</definedName>
    <definedName name="_119__123Graph_XC04C_FR_L1" localSheetId="3" hidden="1">#REF!</definedName>
    <definedName name="_119__123Graph_XC04C_FR_L1" localSheetId="8" hidden="1">#REF!</definedName>
    <definedName name="_119__123Graph_XC04C_FR_L1" localSheetId="4" hidden="1">#REF!</definedName>
    <definedName name="_119__123Graph_XC04C_FR_L1" hidden="1">#REF!</definedName>
    <definedName name="_12__123Graph_AC04C_FR_T2" localSheetId="3" hidden="1">#REF!</definedName>
    <definedName name="_12__123Graph_AC04C_FR_T2" localSheetId="8" hidden="1">#REF!</definedName>
    <definedName name="_12__123Graph_AC04C_FR_T2" localSheetId="4" hidden="1">#REF!</definedName>
    <definedName name="_12__123Graph_AC04C_FR_T2" hidden="1">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localSheetId="3" hidden="1">#REF!</definedName>
    <definedName name="_120__123Graph_XC04C_FR_L2" localSheetId="8" hidden="1">#REF!</definedName>
    <definedName name="_120__123Graph_XC04C_FR_L2" localSheetId="4" hidden="1">#REF!</definedName>
    <definedName name="_120__123Graph_XC04C_FR_L2" hidden="1">#REF!</definedName>
    <definedName name="_121__123Graph_XC04C_FR_T1" localSheetId="3" hidden="1">#REF!</definedName>
    <definedName name="_121__123Graph_XC04C_FR_T1" localSheetId="8" hidden="1">#REF!</definedName>
    <definedName name="_121__123Graph_XC04C_FR_T1" localSheetId="4" hidden="1">#REF!</definedName>
    <definedName name="_121__123Graph_XC04C_FR_T1" hidden="1">#REF!</definedName>
    <definedName name="_122__123Graph_Dｸﾞﾗﾌ_16" hidden="1">#REF!</definedName>
    <definedName name="_122__123Graph_XC04C_FR_T2" localSheetId="3" hidden="1">#REF!</definedName>
    <definedName name="_122__123Graph_XC04C_FR_T2" localSheetId="8" hidden="1">#REF!</definedName>
    <definedName name="_122__123Graph_XC04C_FR_T2" localSheetId="4" hidden="1">#REF!</definedName>
    <definedName name="_122__123Graph_XC04C_FR_T2" hidden="1">#REF!</definedName>
    <definedName name="_124__123Graph_Dｸﾞﾗﾌ_17" hidden="1">#REF!</definedName>
    <definedName name="_124__123Graph_XF_S" hidden="1">#REF!</definedName>
    <definedName name="_125__123Graph_Xｸﾞﾗﾌ_1" localSheetId="3" hidden="1">#REF!</definedName>
    <definedName name="_125__123Graph_Xｸﾞﾗﾌ_1" localSheetId="8" hidden="1">#REF!</definedName>
    <definedName name="_125__123Graph_Xｸﾞﾗﾌ_1" localSheetId="4" hidden="1">#REF!</definedName>
    <definedName name="_125__123Graph_Xｸﾞﾗﾌ_1" hidden="1">#REF!</definedName>
    <definedName name="_126__123Graph_Dｸﾞﾗﾌ_18" hidden="1">#REF!</definedName>
    <definedName name="_126__123Graph_Xｸﾞﾗﾌ_10" localSheetId="3" hidden="1">#REF!</definedName>
    <definedName name="_126__123Graph_Xｸﾞﾗﾌ_10" localSheetId="8" hidden="1">#REF!</definedName>
    <definedName name="_126__123Graph_Xｸﾞﾗﾌ_10" localSheetId="4" hidden="1">#REF!</definedName>
    <definedName name="_126__123Graph_Xｸﾞﾗﾌ_10" hidden="1">#REF!</definedName>
    <definedName name="_127__123Graph_Xｸﾞﾗﾌ_11" localSheetId="3" hidden="1">#REF!</definedName>
    <definedName name="_127__123Graph_Xｸﾞﾗﾌ_11" localSheetId="8" hidden="1">#REF!</definedName>
    <definedName name="_127__123Graph_Xｸﾞﾗﾌ_11" localSheetId="4" hidden="1">#REF!</definedName>
    <definedName name="_127__123Graph_Xｸﾞﾗﾌ_11" hidden="1">#REF!</definedName>
    <definedName name="_128__123Graph_Dｸﾞﾗﾌ_2" localSheetId="3" hidden="1">#REF!</definedName>
    <definedName name="_128__123Graph_Dｸﾞﾗﾌ_2" localSheetId="8" hidden="1">#REF!</definedName>
    <definedName name="_128__123Graph_Dｸﾞﾗﾌ_2" localSheetId="4" hidden="1">#REF!</definedName>
    <definedName name="_128__123Graph_Dｸﾞﾗﾌ_2" hidden="1">#REF!</definedName>
    <definedName name="_128__123Graph_Xｸﾞﾗﾌ_12" localSheetId="3" hidden="1">#REF!</definedName>
    <definedName name="_128__123Graph_Xｸﾞﾗﾌ_12" localSheetId="8" hidden="1">#REF!</definedName>
    <definedName name="_128__123Graph_Xｸﾞﾗﾌ_12" localSheetId="4" hidden="1">#REF!</definedName>
    <definedName name="_128__123Graph_Xｸﾞﾗﾌ_12" hidden="1">#REF!</definedName>
    <definedName name="_129__123Graph_Xｸﾞﾗﾌ_13" localSheetId="3" hidden="1">#REF!</definedName>
    <definedName name="_129__123Graph_Xｸﾞﾗﾌ_13" localSheetId="8" hidden="1">#REF!</definedName>
    <definedName name="_129__123Graph_Xｸﾞﾗﾌ_13" localSheetId="4" hidden="1">#REF!</definedName>
    <definedName name="_129__123Graph_Xｸﾞﾗﾌ_13" hidden="1">#REF!</definedName>
    <definedName name="_13_0_0_F" localSheetId="3" hidden="1">#REF!</definedName>
    <definedName name="_13_0_0_F" localSheetId="8" hidden="1">#REF!</definedName>
    <definedName name="_13_0_0_F" localSheetId="4" hidden="1">#REF!</definedName>
    <definedName name="_13_0_0_F" hidden="1">#REF!</definedName>
    <definedName name="_130__123Graph_Dｸﾞﾗﾌ_3" localSheetId="3" hidden="1">#REF!</definedName>
    <definedName name="_130__123Graph_Dｸﾞﾗﾌ_3" localSheetId="8" hidden="1">#REF!</definedName>
    <definedName name="_130__123Graph_Dｸﾞﾗﾌ_3" localSheetId="4" hidden="1">#REF!</definedName>
    <definedName name="_130__123Graph_Dｸﾞﾗﾌ_3" hidden="1">#REF!</definedName>
    <definedName name="_130__123Graph_Xｸﾞﾗﾌ_14" localSheetId="3" hidden="1">#REF!</definedName>
    <definedName name="_130__123Graph_Xｸﾞﾗﾌ_14" localSheetId="8" hidden="1">#REF!</definedName>
    <definedName name="_130__123Graph_Xｸﾞﾗﾌ_14" localSheetId="4" hidden="1">#REF!</definedName>
    <definedName name="_130__123Graph_Xｸﾞﾗﾌ_14" hidden="1">#REF!</definedName>
    <definedName name="_131__123Graph_Xｸﾞﾗﾌ_15" localSheetId="3" hidden="1">#REF!</definedName>
    <definedName name="_131__123Graph_Xｸﾞﾗﾌ_15" localSheetId="8" hidden="1">#REF!</definedName>
    <definedName name="_131__123Graph_Xｸﾞﾗﾌ_15" localSheetId="4" hidden="1">#REF!</definedName>
    <definedName name="_131__123Graph_Xｸﾞﾗﾌ_15" hidden="1">#REF!</definedName>
    <definedName name="_132__123Graph_Dｸﾞﾗﾌ_4" localSheetId="3" hidden="1">#REF!</definedName>
    <definedName name="_132__123Graph_Dｸﾞﾗﾌ_4" localSheetId="8" hidden="1">#REF!</definedName>
    <definedName name="_132__123Graph_Dｸﾞﾗﾌ_4" localSheetId="4" hidden="1">#REF!</definedName>
    <definedName name="_132__123Graph_Dｸﾞﾗﾌ_4" hidden="1">#REF!</definedName>
    <definedName name="_132__123Graph_Xｸﾞﾗﾌ_16" localSheetId="3" hidden="1">#REF!</definedName>
    <definedName name="_132__123Graph_Xｸﾞﾗﾌ_16" localSheetId="8" hidden="1">#REF!</definedName>
    <definedName name="_132__123Graph_Xｸﾞﾗﾌ_16" localSheetId="4" hidden="1">#REF!</definedName>
    <definedName name="_132__123Graph_Xｸﾞﾗﾌ_16" hidden="1">#REF!</definedName>
    <definedName name="_133__123Graph_Xｸﾞﾗﾌ_17" hidden="1">#REF!</definedName>
    <definedName name="_134__123Graph_Dｸﾞﾗﾌ_5" localSheetId="3" hidden="1">#REF!</definedName>
    <definedName name="_134__123Graph_Dｸﾞﾗﾌ_5" localSheetId="8" hidden="1">#REF!</definedName>
    <definedName name="_134__123Graph_Dｸﾞﾗﾌ_5" localSheetId="4" hidden="1">#REF!</definedName>
    <definedName name="_134__123Graph_Dｸﾞﾗﾌ_5" hidden="1">#REF!</definedName>
    <definedName name="_134__123Graph_Xｸﾞﾗﾌ_18" hidden="1">#REF!</definedName>
    <definedName name="_135__123Graph_Xｸﾞﾗﾌ_2" localSheetId="3" hidden="1">#REF!</definedName>
    <definedName name="_135__123Graph_Xｸﾞﾗﾌ_2" localSheetId="8" hidden="1">#REF!</definedName>
    <definedName name="_135__123Graph_Xｸﾞﾗﾌ_2" localSheetId="4" hidden="1">#REF!</definedName>
    <definedName name="_135__123Graph_Xｸﾞﾗﾌ_2" hidden="1">#REF!</definedName>
    <definedName name="_136__123Graph_Dｸﾞﾗﾌ_6" localSheetId="3" hidden="1">#REF!</definedName>
    <definedName name="_136__123Graph_Dｸﾞﾗﾌ_6" localSheetId="8" hidden="1">#REF!</definedName>
    <definedName name="_136__123Graph_Dｸﾞﾗﾌ_6" localSheetId="4" hidden="1">#REF!</definedName>
    <definedName name="_136__123Graph_Dｸﾞﾗﾌ_6" hidden="1">#REF!</definedName>
    <definedName name="_136__123Graph_Xｸﾞﾗﾌ_3" localSheetId="3" hidden="1">#REF!</definedName>
    <definedName name="_136__123Graph_Xｸﾞﾗﾌ_3" localSheetId="8" hidden="1">#REF!</definedName>
    <definedName name="_136__123Graph_Xｸﾞﾗﾌ_3" localSheetId="4" hidden="1">#REF!</definedName>
    <definedName name="_136__123Graph_Xｸﾞﾗﾌ_3" hidden="1">#REF!</definedName>
    <definedName name="_137__123Graph_Xｸﾞﾗﾌ_4" localSheetId="3" hidden="1">#REF!</definedName>
    <definedName name="_137__123Graph_Xｸﾞﾗﾌ_4" localSheetId="8" hidden="1">#REF!</definedName>
    <definedName name="_137__123Graph_Xｸﾞﾗﾌ_4" localSheetId="4" hidden="1">#REF!</definedName>
    <definedName name="_137__123Graph_Xｸﾞﾗﾌ_4" hidden="1">#REF!</definedName>
    <definedName name="_138__123Graph_Dｸﾞﾗﾌ_7" localSheetId="3" hidden="1">#REF!</definedName>
    <definedName name="_138__123Graph_Dｸﾞﾗﾌ_7" localSheetId="8" hidden="1">#REF!</definedName>
    <definedName name="_138__123Graph_Dｸﾞﾗﾌ_7" localSheetId="4" hidden="1">#REF!</definedName>
    <definedName name="_138__123Graph_Dｸﾞﾗﾌ_7" hidden="1">#REF!</definedName>
    <definedName name="_138__123Graph_Xｸﾞﾗﾌ_5" localSheetId="3" hidden="1">#REF!</definedName>
    <definedName name="_138__123Graph_Xｸﾞﾗﾌ_5" localSheetId="8" hidden="1">#REF!</definedName>
    <definedName name="_138__123Graph_Xｸﾞﾗﾌ_5" localSheetId="4" hidden="1">#REF!</definedName>
    <definedName name="_138__123Graph_Xｸﾞﾗﾌ_5" hidden="1">#REF!</definedName>
    <definedName name="_139__123Graph_Xｸﾞﾗﾌ_6" localSheetId="3" hidden="1">#REF!</definedName>
    <definedName name="_139__123Graph_Xｸﾞﾗﾌ_6" localSheetId="8" hidden="1">#REF!</definedName>
    <definedName name="_139__123Graph_Xｸﾞﾗﾌ_6" localSheetId="4" hidden="1">#REF!</definedName>
    <definedName name="_139__123Graph_Xｸﾞﾗﾌ_6" hidden="1">#REF!</definedName>
    <definedName name="_14__123Graph_AF_S" hidden="1">#REF!</definedName>
    <definedName name="_14__123Graph_CCHART_1" localSheetId="3" hidden="1">#REF!</definedName>
    <definedName name="_14__123Graph_CCHART_1" localSheetId="8" hidden="1">#REF!</definedName>
    <definedName name="_14__123Graph_CCHART_1" localSheetId="4" hidden="1">#REF!</definedName>
    <definedName name="_14__123Graph_CCHART_1" hidden="1">#REF!</definedName>
    <definedName name="_140__123Graph_Dｸﾞﾗﾌ_8" localSheetId="3" hidden="1">#REF!</definedName>
    <definedName name="_140__123Graph_Dｸﾞﾗﾌ_8" localSheetId="8" hidden="1">#REF!</definedName>
    <definedName name="_140__123Graph_Dｸﾞﾗﾌ_8" localSheetId="4" hidden="1">#REF!</definedName>
    <definedName name="_140__123Graph_Dｸﾞﾗﾌ_8" hidden="1">#REF!</definedName>
    <definedName name="_140__123Graph_Xｸﾞﾗﾌ_7" localSheetId="3" hidden="1">#REF!</definedName>
    <definedName name="_140__123Graph_Xｸﾞﾗﾌ_7" localSheetId="8" hidden="1">#REF!</definedName>
    <definedName name="_140__123Graph_Xｸﾞﾗﾌ_7" localSheetId="4" hidden="1">#REF!</definedName>
    <definedName name="_140__123Graph_Xｸﾞﾗﾌ_7" hidden="1">#REF!</definedName>
    <definedName name="_141__123Graph_Xｸﾞﾗﾌ_8" localSheetId="3" hidden="1">#REF!</definedName>
    <definedName name="_141__123Graph_Xｸﾞﾗﾌ_8" localSheetId="8" hidden="1">#REF!</definedName>
    <definedName name="_141__123Graph_Xｸﾞﾗﾌ_8" localSheetId="4" hidden="1">#REF!</definedName>
    <definedName name="_141__123Graph_Xｸﾞﾗﾌ_8" hidden="1">#REF!</definedName>
    <definedName name="_142__123Graph_Dｸﾞﾗﾌ_9" localSheetId="3" hidden="1">#REF!</definedName>
    <definedName name="_142__123Graph_Dｸﾞﾗﾌ_9" localSheetId="8" hidden="1">#REF!</definedName>
    <definedName name="_142__123Graph_Dｸﾞﾗﾌ_9" localSheetId="4" hidden="1">#REF!</definedName>
    <definedName name="_142__123Graph_Dｸﾞﾗﾌ_9" hidden="1">#REF!</definedName>
    <definedName name="_142__123Graph_Xｸﾞﾗﾌ_9" localSheetId="3" hidden="1">#REF!</definedName>
    <definedName name="_142__123Graph_Xｸﾞﾗﾌ_9" localSheetId="8" hidden="1">#REF!</definedName>
    <definedName name="_142__123Graph_Xｸﾞﾗﾌ_9" localSheetId="4" hidden="1">#REF!</definedName>
    <definedName name="_142__123Graph_Xｸﾞﾗﾌ_9" hidden="1">#REF!</definedName>
    <definedName name="_144__123Graph_Eｸﾞﾗﾌ_1" hidden="1">#REF!</definedName>
    <definedName name="_146__123Graph_Eｸﾞﾗﾌ_10" localSheetId="3" hidden="1">#REF!</definedName>
    <definedName name="_146__123Graph_Eｸﾞﾗﾌ_10" localSheetId="8" hidden="1">#REF!</definedName>
    <definedName name="_146__123Graph_Eｸﾞﾗﾌ_10" localSheetId="4" hidden="1">#REF!</definedName>
    <definedName name="_146__123Graph_Eｸﾞﾗﾌ_10" hidden="1">#REF!</definedName>
    <definedName name="_148__123Graph_Eｸﾞﾗﾌ_17" hidden="1">#REF!</definedName>
    <definedName name="_15__123Graph_AF_S" hidden="1">#REF!</definedName>
    <definedName name="_15__123Graph_Aｸﾞﾗﾌ_1" localSheetId="3" hidden="1">#REF!</definedName>
    <definedName name="_15__123Graph_Aｸﾞﾗﾌ_1" localSheetId="8" hidden="1">#REF!</definedName>
    <definedName name="_15__123Graph_Aｸﾞﾗﾌ_1" localSheetId="4" hidden="1">#REF!</definedName>
    <definedName name="_15__123Graph_Aｸﾞﾗﾌ_1" hidden="1">#REF!</definedName>
    <definedName name="_150__123Graph_Eｸﾞﾗﾌ_18" hidden="1">#REF!</definedName>
    <definedName name="_152__123Graph_Eｸﾞﾗﾌ_2" hidden="1">#REF!</definedName>
    <definedName name="_154__123Graph_Eｸﾞﾗﾌ_3" localSheetId="3" hidden="1">#REF!</definedName>
    <definedName name="_154__123Graph_Eｸﾞﾗﾌ_3" localSheetId="8" hidden="1">#REF!</definedName>
    <definedName name="_154__123Graph_Eｸﾞﾗﾌ_3" localSheetId="4" hidden="1">#REF!</definedName>
    <definedName name="_154__123Graph_Eｸﾞﾗﾌ_3" hidden="1">#REF!</definedName>
    <definedName name="_156__123Graph_Eｸﾞﾗﾌ_4" localSheetId="3" hidden="1">#REF!</definedName>
    <definedName name="_156__123Graph_Eｸﾞﾗﾌ_4" localSheetId="8" hidden="1">#REF!</definedName>
    <definedName name="_156__123Graph_Eｸﾞﾗﾌ_4" localSheetId="4" hidden="1">#REF!</definedName>
    <definedName name="_156__123Graph_Eｸﾞﾗﾌ_4" hidden="1">#REF!</definedName>
    <definedName name="_158__123Graph_Eｸﾞﾗﾌ_9" localSheetId="3" hidden="1">#REF!</definedName>
    <definedName name="_158__123Graph_Eｸﾞﾗﾌ_9" localSheetId="8" hidden="1">#REF!</definedName>
    <definedName name="_158__123Graph_Eｸﾞﾗﾌ_9" localSheetId="4" hidden="1">#REF!</definedName>
    <definedName name="_158__123Graph_Eｸﾞﾗﾌ_9" hidden="1">#REF!</definedName>
    <definedName name="_16__123Graph_Aｸﾞﾗﾌ_10" localSheetId="3" hidden="1">#REF!</definedName>
    <definedName name="_16__123Graph_Aｸﾞﾗﾌ_10" localSheetId="8" hidden="1">#REF!</definedName>
    <definedName name="_16__123Graph_Aｸﾞﾗﾌ_10" localSheetId="4" hidden="1">#REF!</definedName>
    <definedName name="_16__123Graph_Aｸﾞﾗﾌ_10" hidden="1">#REF!</definedName>
    <definedName name="_16__123Graph_BF_S" hidden="1">#REF!</definedName>
    <definedName name="_16__123Graph_DCHART_1" localSheetId="3" hidden="1">#REF!</definedName>
    <definedName name="_16__123Graph_DCHART_1" localSheetId="8" hidden="1">#REF!</definedName>
    <definedName name="_16__123Graph_DCHART_1" localSheetId="4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localSheetId="3" hidden="1">#REF!</definedName>
    <definedName name="_163__123Graph_LBL_AC04C_FF_L" localSheetId="8" hidden="1">#REF!</definedName>
    <definedName name="_163__123Graph_LBL_AC04C_FF_L" localSheetId="4" hidden="1">#REF!</definedName>
    <definedName name="_163__123Graph_LBL_AC04C_FF_L" hidden="1">#REF!</definedName>
    <definedName name="_164__123Graph_LBL_AC04C_FF_T" localSheetId="3" hidden="1">#REF!</definedName>
    <definedName name="_164__123Graph_LBL_AC04C_FF_T" localSheetId="8" hidden="1">#REF!</definedName>
    <definedName name="_164__123Graph_LBL_AC04C_FF_T" localSheetId="4" hidden="1">#REF!</definedName>
    <definedName name="_164__123Graph_LBL_AC04C_FF_T" hidden="1">#REF!</definedName>
    <definedName name="_165__123Graph_LBL_AC04C_FR_L1" localSheetId="3" hidden="1">#REF!</definedName>
    <definedName name="_165__123Graph_LBL_AC04C_FR_L1" localSheetId="8" hidden="1">#REF!</definedName>
    <definedName name="_165__123Graph_LBL_AC04C_FR_L1" localSheetId="4" hidden="1">#REF!</definedName>
    <definedName name="_165__123Graph_LBL_AC04C_FR_L1" hidden="1">#REF!</definedName>
    <definedName name="_166__123Graph_LBL_AC04C_FR_L2" localSheetId="3" hidden="1">#REF!</definedName>
    <definedName name="_166__123Graph_LBL_AC04C_FR_L2" localSheetId="8" hidden="1">#REF!</definedName>
    <definedName name="_166__123Graph_LBL_AC04C_FR_L2" localSheetId="4" hidden="1">#REF!</definedName>
    <definedName name="_166__123Graph_LBL_AC04C_FR_L2" hidden="1">#REF!</definedName>
    <definedName name="_167__123Graph_LBL_AC04C_FR_T1" localSheetId="3" hidden="1">#REF!</definedName>
    <definedName name="_167__123Graph_LBL_AC04C_FR_T1" localSheetId="8" hidden="1">#REF!</definedName>
    <definedName name="_167__123Graph_LBL_AC04C_FR_T1" localSheetId="4" hidden="1">#REF!</definedName>
    <definedName name="_167__123Graph_LBL_AC04C_FR_T1" hidden="1">#REF!</definedName>
    <definedName name="_168__123Graph_LBL_AC04C_FR_T2" localSheetId="3" hidden="1">#REF!</definedName>
    <definedName name="_168__123Graph_LBL_AC04C_FR_T2" localSheetId="8" hidden="1">#REF!</definedName>
    <definedName name="_168__123Graph_LBL_AC04C_FR_T2" localSheetId="4" hidden="1">#REF!</definedName>
    <definedName name="_168__123Graph_LBL_AC04C_FR_T2" hidden="1">#REF!</definedName>
    <definedName name="_17__123Graph_Aｸﾞﾗﾌ_1" localSheetId="3" hidden="1">#REF!</definedName>
    <definedName name="_17__123Graph_Aｸﾞﾗﾌ_1" localSheetId="8" hidden="1">#REF!</definedName>
    <definedName name="_17__123Graph_Aｸﾞﾗﾌ_1" localSheetId="4" hidden="1">#REF!</definedName>
    <definedName name="_17__123Graph_Aｸﾞﾗﾌ_1" hidden="1">#REF!</definedName>
    <definedName name="_17__123Graph_Aｸﾞﾗﾌ_11" localSheetId="3" hidden="1">#REF!</definedName>
    <definedName name="_17__123Graph_Aｸﾞﾗﾌ_11" localSheetId="8" hidden="1">#REF!</definedName>
    <definedName name="_17__123Graph_Aｸﾞﾗﾌ_11" localSheetId="4" hidden="1">#REF!</definedName>
    <definedName name="_17__123Graph_Aｸﾞﾗﾌ_11" hidden="1">#REF!</definedName>
    <definedName name="_17__123Graph_XF_S" hidden="1">#REF!</definedName>
    <definedName name="_170__123Graph_LBL_Aｸﾞﾗﾌ_1" localSheetId="3" hidden="1">#REF!</definedName>
    <definedName name="_170__123Graph_LBL_Aｸﾞﾗﾌ_1" localSheetId="8" hidden="1">#REF!</definedName>
    <definedName name="_170__123Graph_LBL_Aｸﾞﾗﾌ_1" localSheetId="4" hidden="1">#REF!</definedName>
    <definedName name="_170__123Graph_LBL_Aｸﾞﾗﾌ_1" hidden="1">#REF!</definedName>
    <definedName name="_172__123Graph_LBL_Aｸﾞﾗﾌ_10" localSheetId="3" hidden="1">#REF!</definedName>
    <definedName name="_172__123Graph_LBL_Aｸﾞﾗﾌ_10" localSheetId="8" hidden="1">#REF!</definedName>
    <definedName name="_172__123Graph_LBL_Aｸﾞﾗﾌ_10" localSheetId="4" hidden="1">#REF!</definedName>
    <definedName name="_172__123Graph_LBL_Aｸﾞﾗﾌ_10" hidden="1">#REF!</definedName>
    <definedName name="_174__123Graph_LBL_Aｸﾞﾗﾌ_11" localSheetId="3" hidden="1">#REF!</definedName>
    <definedName name="_174__123Graph_LBL_Aｸﾞﾗﾌ_11" localSheetId="8" hidden="1">#REF!</definedName>
    <definedName name="_174__123Graph_LBL_Aｸﾞﾗﾌ_11" localSheetId="4" hidden="1">#REF!</definedName>
    <definedName name="_174__123Graph_LBL_Aｸﾞﾗﾌ_11" hidden="1">#REF!</definedName>
    <definedName name="_176__123Graph_LBL_Aｸﾞﾗﾌ_12" localSheetId="3" hidden="1">#REF!</definedName>
    <definedName name="_176__123Graph_LBL_Aｸﾞﾗﾌ_12" localSheetId="8" hidden="1">#REF!</definedName>
    <definedName name="_176__123Graph_LBL_Aｸﾞﾗﾌ_12" localSheetId="4" hidden="1">#REF!</definedName>
    <definedName name="_176__123Graph_LBL_Aｸﾞﾗﾌ_12" hidden="1">#REF!</definedName>
    <definedName name="_178__123Graph_LBL_Aｸﾞﾗﾌ_13" localSheetId="3" hidden="1">#REF!</definedName>
    <definedName name="_178__123Graph_LBL_Aｸﾞﾗﾌ_13" localSheetId="8" hidden="1">#REF!</definedName>
    <definedName name="_178__123Graph_LBL_Aｸﾞﾗﾌ_13" localSheetId="4" hidden="1">#REF!</definedName>
    <definedName name="_178__123Graph_LBL_Aｸﾞﾗﾌ_13" hidden="1">#REF!</definedName>
    <definedName name="_18__123Graph_Aｸﾞﾗﾌ_12" localSheetId="3" hidden="1">#REF!</definedName>
    <definedName name="_18__123Graph_Aｸﾞﾗﾌ_12" localSheetId="8" hidden="1">#REF!</definedName>
    <definedName name="_18__123Graph_Aｸﾞﾗﾌ_12" localSheetId="4" hidden="1">#REF!</definedName>
    <definedName name="_18__123Graph_Aｸﾞﾗﾌ_12" hidden="1">#REF!</definedName>
    <definedName name="_18__123Graph_XCHART_1" localSheetId="3" hidden="1">#REF!</definedName>
    <definedName name="_18__123Graph_XCHART_1" localSheetId="8" hidden="1">#REF!</definedName>
    <definedName name="_18__123Graph_XCHART_1" localSheetId="4" hidden="1">#REF!</definedName>
    <definedName name="_18__123Graph_XCHART_1" hidden="1">#REF!</definedName>
    <definedName name="_180__123Graph_LBL_Aｸﾞﾗﾌ_14" localSheetId="3" hidden="1">#REF!</definedName>
    <definedName name="_180__123Graph_LBL_Aｸﾞﾗﾌ_14" localSheetId="8" hidden="1">#REF!</definedName>
    <definedName name="_180__123Graph_LBL_Aｸﾞﾗﾌ_14" localSheetId="4" hidden="1">#REF!</definedName>
    <definedName name="_180__123Graph_LBL_Aｸﾞﾗﾌ_14" hidden="1">#REF!</definedName>
    <definedName name="_182__123Graph_LBL_Aｸﾞﾗﾌ_15" localSheetId="3" hidden="1">#REF!</definedName>
    <definedName name="_182__123Graph_LBL_Aｸﾞﾗﾌ_15" localSheetId="8" hidden="1">#REF!</definedName>
    <definedName name="_182__123Graph_LBL_Aｸﾞﾗﾌ_15" localSheetId="4" hidden="1">#REF!</definedName>
    <definedName name="_182__123Graph_LBL_Aｸﾞﾗﾌ_15" hidden="1">#REF!</definedName>
    <definedName name="_184__123Graph_LBL_Aｸﾞﾗﾌ_16" localSheetId="3" hidden="1">#REF!</definedName>
    <definedName name="_184__123Graph_LBL_Aｸﾞﾗﾌ_16" localSheetId="8" hidden="1">#REF!</definedName>
    <definedName name="_184__123Graph_LBL_Aｸﾞﾗﾌ_16" localSheetId="4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9__123Graph_Aｸﾞﾗﾌ_10" localSheetId="3" hidden="1">#REF!</definedName>
    <definedName name="_19__123Graph_Aｸﾞﾗﾌ_10" localSheetId="8" hidden="1">#REF!</definedName>
    <definedName name="_19__123Graph_Aｸﾞﾗﾌ_10" localSheetId="4" hidden="1">#REF!</definedName>
    <definedName name="_19__123Graph_Aｸﾞﾗﾌ_10" hidden="1">#REF!</definedName>
    <definedName name="_19__123Graph_Aｸﾞﾗﾌ_13" localSheetId="3" hidden="1">#REF!</definedName>
    <definedName name="_19__123Graph_Aｸﾞﾗﾌ_13" localSheetId="8" hidden="1">#REF!</definedName>
    <definedName name="_19__123Graph_Aｸﾞﾗﾌ_13" localSheetId="4" hidden="1">#REF!</definedName>
    <definedName name="_19__123Graph_Aｸﾞﾗﾌ_13" hidden="1">#REF!</definedName>
    <definedName name="_190__123Graph_LBL_Aｸﾞﾗﾌ_2" localSheetId="3" hidden="1">#REF!</definedName>
    <definedName name="_190__123Graph_LBL_Aｸﾞﾗﾌ_2" localSheetId="8" hidden="1">#REF!</definedName>
    <definedName name="_190__123Graph_LBL_Aｸﾞﾗﾌ_2" localSheetId="4" hidden="1">#REF!</definedName>
    <definedName name="_190__123Graph_LBL_Aｸﾞﾗﾌ_2" hidden="1">#REF!</definedName>
    <definedName name="_192__123Graph_LBL_Aｸﾞﾗﾌ_3" localSheetId="3" hidden="1">#REF!</definedName>
    <definedName name="_192__123Graph_LBL_Aｸﾞﾗﾌ_3" localSheetId="8" hidden="1">#REF!</definedName>
    <definedName name="_192__123Graph_LBL_Aｸﾞﾗﾌ_3" localSheetId="4" hidden="1">#REF!</definedName>
    <definedName name="_192__123Graph_LBL_Aｸﾞﾗﾌ_3" hidden="1">#REF!</definedName>
    <definedName name="_194__123Graph_LBL_Aｸﾞﾗﾌ_4" localSheetId="3" hidden="1">#REF!</definedName>
    <definedName name="_194__123Graph_LBL_Aｸﾞﾗﾌ_4" localSheetId="8" hidden="1">#REF!</definedName>
    <definedName name="_194__123Graph_LBL_Aｸﾞﾗﾌ_4" localSheetId="4" hidden="1">#REF!</definedName>
    <definedName name="_194__123Graph_LBL_Aｸﾞﾗﾌ_4" hidden="1">#REF!</definedName>
    <definedName name="_196__123Graph_LBL_Aｸﾞﾗﾌ_5" localSheetId="3" hidden="1">#REF!</definedName>
    <definedName name="_196__123Graph_LBL_Aｸﾞﾗﾌ_5" localSheetId="8" hidden="1">#REF!</definedName>
    <definedName name="_196__123Graph_LBL_Aｸﾞﾗﾌ_5" localSheetId="4" hidden="1">#REF!</definedName>
    <definedName name="_196__123Graph_LBL_Aｸﾞﾗﾌ_5" hidden="1">#REF!</definedName>
    <definedName name="_198__123Graph_LBL_Aｸﾞﾗﾌ_6" localSheetId="3" hidden="1">#REF!</definedName>
    <definedName name="_198__123Graph_LBL_Aｸﾞﾗﾌ_6" localSheetId="8" hidden="1">#REF!</definedName>
    <definedName name="_198__123Graph_LBL_Aｸﾞﾗﾌ_6" localSheetId="4" hidden="1">#REF!</definedName>
    <definedName name="_198__123Graph_LBL_Aｸﾞﾗﾌ_6" hidden="1">#REF!</definedName>
    <definedName name="_2">#REF!</definedName>
    <definedName name="_2__123Graph_ACHART_1" localSheetId="3" hidden="1">#REF!</definedName>
    <definedName name="_2__123Graph_ACHART_1" localSheetId="8" hidden="1">#REF!</definedName>
    <definedName name="_2__123Graph_ACHART_1" localSheetId="4" hidden="1">#REF!</definedName>
    <definedName name="_2__123Graph_ACHART_1" hidden="1">#REF!</definedName>
    <definedName name="_2__123Graph_BF_S" hidden="1">#REF!</definedName>
    <definedName name="_2_DIRECT_PERSONNEL_SUP">#REF!</definedName>
    <definedName name="_20__123Graph_Aｸﾞﾗﾌ_14" localSheetId="3" hidden="1">#REF!</definedName>
    <definedName name="_20__123Graph_Aｸﾞﾗﾌ_14" localSheetId="8" hidden="1">#REF!</definedName>
    <definedName name="_20__123Graph_Aｸﾞﾗﾌ_14" localSheetId="4" hidden="1">#REF!</definedName>
    <definedName name="_20__123Graph_Aｸﾞﾗﾌ_14" hidden="1">#REF!</definedName>
    <definedName name="_20__123Graph_XF_S" hidden="1">#REF!</definedName>
    <definedName name="_200__123Graph_LBL_Aｸﾞﾗﾌ_7" localSheetId="3" hidden="1">#REF!</definedName>
    <definedName name="_200__123Graph_LBL_Aｸﾞﾗﾌ_7" localSheetId="8" hidden="1">#REF!</definedName>
    <definedName name="_200__123Graph_LBL_Aｸﾞﾗﾌ_7" localSheetId="4" hidden="1">#REF!</definedName>
    <definedName name="_200__123Graph_LBL_Aｸﾞﾗﾌ_7" hidden="1">#REF!</definedName>
    <definedName name="_202__123Graph_LBL_Aｸﾞﾗﾌ_8" localSheetId="3" hidden="1">#REF!</definedName>
    <definedName name="_202__123Graph_LBL_Aｸﾞﾗﾌ_8" localSheetId="8" hidden="1">#REF!</definedName>
    <definedName name="_202__123Graph_LBL_Aｸﾞﾗﾌ_8" localSheetId="4" hidden="1">#REF!</definedName>
    <definedName name="_202__123Graph_LBL_Aｸﾞﾗﾌ_8" hidden="1">#REF!</definedName>
    <definedName name="_204__123Graph_LBL_Aｸﾞﾗﾌ_9" localSheetId="3" hidden="1">#REF!</definedName>
    <definedName name="_204__123Graph_LBL_Aｸﾞﾗﾌ_9" localSheetId="8" hidden="1">#REF!</definedName>
    <definedName name="_204__123Graph_LBL_Aｸﾞﾗﾌ_9" localSheetId="4" hidden="1">#REF!</definedName>
    <definedName name="_204__123Graph_LBL_Aｸﾞﾗﾌ_9" hidden="1">#REF!</definedName>
    <definedName name="_205__123Graph_XC04C_ALL_T1" localSheetId="3" hidden="1">#REF!</definedName>
    <definedName name="_205__123Graph_XC04C_ALL_T1" localSheetId="8" hidden="1">#REF!</definedName>
    <definedName name="_205__123Graph_XC04C_ALL_T1" localSheetId="4" hidden="1">#REF!</definedName>
    <definedName name="_205__123Graph_XC04C_ALL_T1" hidden="1">#REF!</definedName>
    <definedName name="_206__123Graph_XC04C_ALL_T2" localSheetId="3" hidden="1">#REF!</definedName>
    <definedName name="_206__123Graph_XC04C_ALL_T2" localSheetId="8" hidden="1">#REF!</definedName>
    <definedName name="_206__123Graph_XC04C_ALL_T2" localSheetId="4" hidden="1">#REF!</definedName>
    <definedName name="_206__123Graph_XC04C_ALL_T2" hidden="1">#REF!</definedName>
    <definedName name="_207__123Graph_XC04C_FF_L" localSheetId="3" hidden="1">#REF!</definedName>
    <definedName name="_207__123Graph_XC04C_FF_L" localSheetId="8" hidden="1">#REF!</definedName>
    <definedName name="_207__123Graph_XC04C_FF_L" localSheetId="4" hidden="1">#REF!</definedName>
    <definedName name="_207__123Graph_XC04C_FF_L" hidden="1">#REF!</definedName>
    <definedName name="_208__123Graph_XC04C_FF_T" localSheetId="3" hidden="1">#REF!</definedName>
    <definedName name="_208__123Graph_XC04C_FF_T" localSheetId="8" hidden="1">#REF!</definedName>
    <definedName name="_208__123Graph_XC04C_FF_T" localSheetId="4" hidden="1">#REF!</definedName>
    <definedName name="_208__123Graph_XC04C_FF_T" hidden="1">#REF!</definedName>
    <definedName name="_209__123Graph_XC04C_FR_L1" localSheetId="3" hidden="1">#REF!</definedName>
    <definedName name="_209__123Graph_XC04C_FR_L1" localSheetId="8" hidden="1">#REF!</definedName>
    <definedName name="_209__123Graph_XC04C_FR_L1" localSheetId="4" hidden="1">#REF!</definedName>
    <definedName name="_209__123Graph_XC04C_FR_L1" hidden="1">#REF!</definedName>
    <definedName name="_21__123Graph_Aｸﾞﾗﾌ_11" localSheetId="3" hidden="1">#REF!</definedName>
    <definedName name="_21__123Graph_Aｸﾞﾗﾌ_11" localSheetId="8" hidden="1">#REF!</definedName>
    <definedName name="_21__123Graph_Aｸﾞﾗﾌ_11" localSheetId="4" hidden="1">#REF!</definedName>
    <definedName name="_21__123Graph_Aｸﾞﾗﾌ_11" hidden="1">#REF!</definedName>
    <definedName name="_21__123Graph_Aｸﾞﾗﾌ_15" localSheetId="3" hidden="1">#REF!</definedName>
    <definedName name="_21__123Graph_Aｸﾞﾗﾌ_15" localSheetId="8" hidden="1">#REF!</definedName>
    <definedName name="_21__123Graph_Aｸﾞﾗﾌ_15" localSheetId="4" hidden="1">#REF!</definedName>
    <definedName name="_21__123Graph_Aｸﾞﾗﾌ_15" hidden="1">#REF!</definedName>
    <definedName name="_210__123Graph_XC04C_FR_L2" localSheetId="3" hidden="1">#REF!</definedName>
    <definedName name="_210__123Graph_XC04C_FR_L2" localSheetId="8" hidden="1">#REF!</definedName>
    <definedName name="_210__123Graph_XC04C_FR_L2" localSheetId="4" hidden="1">#REF!</definedName>
    <definedName name="_210__123Graph_XC04C_FR_L2" hidden="1">#REF!</definedName>
    <definedName name="_211__123Graph_XC04C_FR_T1" localSheetId="3" hidden="1">#REF!</definedName>
    <definedName name="_211__123Graph_XC04C_FR_T1" localSheetId="8" hidden="1">#REF!</definedName>
    <definedName name="_211__123Graph_XC04C_FR_T1" localSheetId="4" hidden="1">#REF!</definedName>
    <definedName name="_211__123Graph_XC04C_FR_T1" hidden="1">#REF!</definedName>
    <definedName name="_212__123Graph_XC04C_FR_T2" localSheetId="3" hidden="1">#REF!</definedName>
    <definedName name="_212__123Graph_XC04C_FR_T2" localSheetId="8" hidden="1">#REF!</definedName>
    <definedName name="_212__123Graph_XC04C_FR_T2" localSheetId="4" hidden="1">#REF!</definedName>
    <definedName name="_212__123Graph_XC04C_FR_T2" hidden="1">#REF!</definedName>
    <definedName name="_215__123Graph_XF_S" hidden="1">#REF!</definedName>
    <definedName name="_216__123Graph_Xｸﾞﾗﾌ_1" localSheetId="3" hidden="1">#REF!</definedName>
    <definedName name="_216__123Graph_Xｸﾞﾗﾌ_1" localSheetId="8" hidden="1">#REF!</definedName>
    <definedName name="_216__123Graph_Xｸﾞﾗﾌ_1" localSheetId="4" hidden="1">#REF!</definedName>
    <definedName name="_216__123Graph_Xｸﾞﾗﾌ_1" hidden="1">#REF!</definedName>
    <definedName name="_217__123Graph_Xｸﾞﾗﾌ_10" localSheetId="3" hidden="1">#REF!</definedName>
    <definedName name="_217__123Graph_Xｸﾞﾗﾌ_10" localSheetId="8" hidden="1">#REF!</definedName>
    <definedName name="_217__123Graph_Xｸﾞﾗﾌ_10" localSheetId="4" hidden="1">#REF!</definedName>
    <definedName name="_217__123Graph_Xｸﾞﾗﾌ_10" hidden="1">#REF!</definedName>
    <definedName name="_218__123Graph_Xｸﾞﾗﾌ_11" localSheetId="3" hidden="1">#REF!</definedName>
    <definedName name="_218__123Graph_Xｸﾞﾗﾌ_11" localSheetId="8" hidden="1">#REF!</definedName>
    <definedName name="_218__123Graph_Xｸﾞﾗﾌ_11" localSheetId="4" hidden="1">#REF!</definedName>
    <definedName name="_218__123Graph_Xｸﾞﾗﾌ_11" hidden="1">#REF!</definedName>
    <definedName name="_219__123Graph_Xｸﾞﾗﾌ_12" localSheetId="3" hidden="1">#REF!</definedName>
    <definedName name="_219__123Graph_Xｸﾞﾗﾌ_12" localSheetId="8" hidden="1">#REF!</definedName>
    <definedName name="_219__123Graph_Xｸﾞﾗﾌ_12" localSheetId="4" hidden="1">#REF!</definedName>
    <definedName name="_219__123Graph_Xｸﾞﾗﾌ_12" hidden="1">#REF!</definedName>
    <definedName name="_22__123Graph_Aｸﾞﾗﾌ_16" localSheetId="3" hidden="1">#REF!</definedName>
    <definedName name="_22__123Graph_Aｸﾞﾗﾌ_16" localSheetId="8" hidden="1">#REF!</definedName>
    <definedName name="_22__123Graph_Aｸﾞﾗﾌ_16" localSheetId="4" hidden="1">#REF!</definedName>
    <definedName name="_22__123Graph_Aｸﾞﾗﾌ_16" hidden="1">#REF!</definedName>
    <definedName name="_22_0_0_F" localSheetId="3" hidden="1">#REF!</definedName>
    <definedName name="_22_0_0_F" localSheetId="8" hidden="1">#REF!</definedName>
    <definedName name="_22_0_0_F" localSheetId="4" hidden="1">#REF!</definedName>
    <definedName name="_22_0_0_F" hidden="1">#REF!</definedName>
    <definedName name="_220__123Graph_Xｸﾞﾗﾌ_13" localSheetId="3" hidden="1">#REF!</definedName>
    <definedName name="_220__123Graph_Xｸﾞﾗﾌ_13" localSheetId="8" hidden="1">#REF!</definedName>
    <definedName name="_220__123Graph_Xｸﾞﾗﾌ_13" localSheetId="4" hidden="1">#REF!</definedName>
    <definedName name="_220__123Graph_Xｸﾞﾗﾌ_13" hidden="1">#REF!</definedName>
    <definedName name="_221__123Graph_Xｸﾞﾗﾌ_14" localSheetId="3" hidden="1">#REF!</definedName>
    <definedName name="_221__123Graph_Xｸﾞﾗﾌ_14" localSheetId="8" hidden="1">#REF!</definedName>
    <definedName name="_221__123Graph_Xｸﾞﾗﾌ_14" localSheetId="4" hidden="1">#REF!</definedName>
    <definedName name="_221__123Graph_Xｸﾞﾗﾌ_14" hidden="1">#REF!</definedName>
    <definedName name="_222__123Graph_Xｸﾞﾗﾌ_15" localSheetId="3" hidden="1">#REF!</definedName>
    <definedName name="_222__123Graph_Xｸﾞﾗﾌ_15" localSheetId="8" hidden="1">#REF!</definedName>
    <definedName name="_222__123Graph_Xｸﾞﾗﾌ_15" localSheetId="4" hidden="1">#REF!</definedName>
    <definedName name="_222__123Graph_Xｸﾞﾗﾌ_15" hidden="1">#REF!</definedName>
    <definedName name="_223__123Graph_Xｸﾞﾗﾌ_16" localSheetId="3" hidden="1">#REF!</definedName>
    <definedName name="_223__123Graph_Xｸﾞﾗﾌ_16" localSheetId="8" hidden="1">#REF!</definedName>
    <definedName name="_223__123Graph_Xｸﾞﾗﾌ_16" localSheetId="4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localSheetId="3" hidden="1">#REF!</definedName>
    <definedName name="_226__123Graph_Xｸﾞﾗﾌ_2" localSheetId="8" hidden="1">#REF!</definedName>
    <definedName name="_226__123Graph_Xｸﾞﾗﾌ_2" localSheetId="4" hidden="1">#REF!</definedName>
    <definedName name="_226__123Graph_Xｸﾞﾗﾌ_2" hidden="1">#REF!</definedName>
    <definedName name="_227__123Graph_Xｸﾞﾗﾌ_3" localSheetId="3" hidden="1">#REF!</definedName>
    <definedName name="_227__123Graph_Xｸﾞﾗﾌ_3" localSheetId="8" hidden="1">#REF!</definedName>
    <definedName name="_227__123Graph_Xｸﾞﾗﾌ_3" localSheetId="4" hidden="1">#REF!</definedName>
    <definedName name="_227__123Graph_Xｸﾞﾗﾌ_3" hidden="1">#REF!</definedName>
    <definedName name="_228__123Graph_Xｸﾞﾗﾌ_4" localSheetId="3" hidden="1">#REF!</definedName>
    <definedName name="_228__123Graph_Xｸﾞﾗﾌ_4" localSheetId="8" hidden="1">#REF!</definedName>
    <definedName name="_228__123Graph_Xｸﾞﾗﾌ_4" localSheetId="4" hidden="1">#REF!</definedName>
    <definedName name="_228__123Graph_Xｸﾞﾗﾌ_4" hidden="1">#REF!</definedName>
    <definedName name="_229__123Graph_Xｸﾞﾗﾌ_5" localSheetId="3" hidden="1">#REF!</definedName>
    <definedName name="_229__123Graph_Xｸﾞﾗﾌ_5" localSheetId="8" hidden="1">#REF!</definedName>
    <definedName name="_229__123Graph_Xｸﾞﾗﾌ_5" localSheetId="4" hidden="1">#REF!</definedName>
    <definedName name="_229__123Graph_Xｸﾞﾗﾌ_5" hidden="1">#REF!</definedName>
    <definedName name="_23__123Graph_Aｸﾞﾗﾌ_12" localSheetId="3" hidden="1">#REF!</definedName>
    <definedName name="_23__123Graph_Aｸﾞﾗﾌ_12" localSheetId="8" hidden="1">#REF!</definedName>
    <definedName name="_23__123Graph_Aｸﾞﾗﾌ_12" localSheetId="4" hidden="1">#REF!</definedName>
    <definedName name="_23__123Graph_Aｸﾞﾗﾌ_12" hidden="1">#REF!</definedName>
    <definedName name="_23__123Graph_Aｸﾞﾗﾌ_17" hidden="1">#REF!</definedName>
    <definedName name="_230__123Graph_Xｸﾞﾗﾌ_6" localSheetId="3" hidden="1">#REF!</definedName>
    <definedName name="_230__123Graph_Xｸﾞﾗﾌ_6" localSheetId="8" hidden="1">#REF!</definedName>
    <definedName name="_230__123Graph_Xｸﾞﾗﾌ_6" localSheetId="4" hidden="1">#REF!</definedName>
    <definedName name="_230__123Graph_Xｸﾞﾗﾌ_6" hidden="1">#REF!</definedName>
    <definedName name="_231__123Graph_Xｸﾞﾗﾌ_7" localSheetId="3" hidden="1">#REF!</definedName>
    <definedName name="_231__123Graph_Xｸﾞﾗﾌ_7" localSheetId="8" hidden="1">#REF!</definedName>
    <definedName name="_231__123Graph_Xｸﾞﾗﾌ_7" localSheetId="4" hidden="1">#REF!</definedName>
    <definedName name="_231__123Graph_Xｸﾞﾗﾌ_7" hidden="1">#REF!</definedName>
    <definedName name="_232__123Graph_Xｸﾞﾗﾌ_8" localSheetId="3" hidden="1">#REF!</definedName>
    <definedName name="_232__123Graph_Xｸﾞﾗﾌ_8" localSheetId="8" hidden="1">#REF!</definedName>
    <definedName name="_232__123Graph_Xｸﾞﾗﾌ_8" localSheetId="4" hidden="1">#REF!</definedName>
    <definedName name="_232__123Graph_Xｸﾞﾗﾌ_8" hidden="1">#REF!</definedName>
    <definedName name="_233__123Graph_Xｸﾞﾗﾌ_9" localSheetId="3" hidden="1">#REF!</definedName>
    <definedName name="_233__123Graph_Xｸﾞﾗﾌ_9" localSheetId="8" hidden="1">#REF!</definedName>
    <definedName name="_233__123Graph_Xｸﾞﾗﾌ_9" localSheetId="4" hidden="1">#REF!</definedName>
    <definedName name="_233__123Graph_Xｸﾞﾗﾌ_9" hidden="1">#REF!</definedName>
    <definedName name="_24__123Graph_Aｸﾞﾗﾌ_18" hidden="1">#REF!</definedName>
    <definedName name="_25__123Graph_Aｸﾞﾗﾌ_13" localSheetId="3" hidden="1">#REF!</definedName>
    <definedName name="_25__123Graph_Aｸﾞﾗﾌ_13" localSheetId="8" hidden="1">#REF!</definedName>
    <definedName name="_25__123Graph_Aｸﾞﾗﾌ_13" localSheetId="4" hidden="1">#REF!</definedName>
    <definedName name="_25__123Graph_Aｸﾞﾗﾌ_13" hidden="1">#REF!</definedName>
    <definedName name="_25__123Graph_Aｸﾞﾗﾌ_2" localSheetId="3" hidden="1">#REF!</definedName>
    <definedName name="_25__123Graph_Aｸﾞﾗﾌ_2" localSheetId="8" hidden="1">#REF!</definedName>
    <definedName name="_25__123Graph_Aｸﾞﾗﾌ_2" localSheetId="4" hidden="1">#REF!</definedName>
    <definedName name="_25__123Graph_Aｸﾞﾗﾌ_2" hidden="1">#REF!</definedName>
    <definedName name="_26__123Graph_Aｸﾞﾗﾌ_3" localSheetId="3" hidden="1">#REF!</definedName>
    <definedName name="_26__123Graph_Aｸﾞﾗﾌ_3" localSheetId="8" hidden="1">#REF!</definedName>
    <definedName name="_26__123Graph_Aｸﾞﾗﾌ_3" localSheetId="4" hidden="1">#REF!</definedName>
    <definedName name="_26__123Graph_Aｸﾞﾗﾌ_3" hidden="1">#REF!</definedName>
    <definedName name="_27__123Graph_Aｸﾞﾗﾌ_14" localSheetId="3" hidden="1">#REF!</definedName>
    <definedName name="_27__123Graph_Aｸﾞﾗﾌ_14" localSheetId="8" hidden="1">#REF!</definedName>
    <definedName name="_27__123Graph_Aｸﾞﾗﾌ_14" localSheetId="4" hidden="1">#REF!</definedName>
    <definedName name="_27__123Graph_Aｸﾞﾗﾌ_14" hidden="1">#REF!</definedName>
    <definedName name="_27__123Graph_Aｸﾞﾗﾌ_4" localSheetId="3" hidden="1">#REF!</definedName>
    <definedName name="_27__123Graph_Aｸﾞﾗﾌ_4" localSheetId="8" hidden="1">#REF!</definedName>
    <definedName name="_27__123Graph_Aｸﾞﾗﾌ_4" localSheetId="4" hidden="1">#REF!</definedName>
    <definedName name="_27__123Graph_Aｸﾞﾗﾌ_4" hidden="1">#REF!</definedName>
    <definedName name="_28__123Graph_Aｸﾞﾗﾌ_5" localSheetId="3" hidden="1">#REF!</definedName>
    <definedName name="_28__123Graph_Aｸﾞﾗﾌ_5" localSheetId="8" hidden="1">#REF!</definedName>
    <definedName name="_28__123Graph_Aｸﾞﾗﾌ_5" localSheetId="4" hidden="1">#REF!</definedName>
    <definedName name="_28__123Graph_Aｸﾞﾗﾌ_5" hidden="1">#REF!</definedName>
    <definedName name="_29__123Graph_Aｸﾞﾗﾌ_15" localSheetId="3" hidden="1">#REF!</definedName>
    <definedName name="_29__123Graph_Aｸﾞﾗﾌ_15" localSheetId="8" hidden="1">#REF!</definedName>
    <definedName name="_29__123Graph_Aｸﾞﾗﾌ_15" localSheetId="4" hidden="1">#REF!</definedName>
    <definedName name="_29__123Graph_Aｸﾞﾗﾌ_15" hidden="1">#REF!</definedName>
    <definedName name="_29__123Graph_Aｸﾞﾗﾌ_6" localSheetId="3" hidden="1">#REF!</definedName>
    <definedName name="_29__123Graph_Aｸﾞﾗﾌ_6" localSheetId="8" hidden="1">#REF!</definedName>
    <definedName name="_29__123Graph_Aｸﾞﾗﾌ_6" localSheetId="4" hidden="1">#REF!</definedName>
    <definedName name="_29__123Graph_Aｸﾞﾗﾌ_6" hidden="1">#REF!</definedName>
    <definedName name="_29_685_840.47">#REF!</definedName>
    <definedName name="_3">#REF!</definedName>
    <definedName name="_3__123Graph_AC04C_ALL_L1" localSheetId="3" hidden="1">#REF!</definedName>
    <definedName name="_3__123Graph_AC04C_ALL_L1" localSheetId="8" hidden="1">#REF!</definedName>
    <definedName name="_3__123Graph_AC04C_ALL_L1" localSheetId="4" hidden="1">#REF!</definedName>
    <definedName name="_3__123Graph_AC04C_ALL_L1" hidden="1">#REF!</definedName>
    <definedName name="_3__123Graph_AF_S" hidden="1">#REF!</definedName>
    <definedName name="_3__123Graph_XF_S" hidden="1">#REF!</definedName>
    <definedName name="_30__123Graph_Aｸﾞﾗﾌ_7" localSheetId="3" hidden="1">#REF!</definedName>
    <definedName name="_30__123Graph_Aｸﾞﾗﾌ_7" localSheetId="8" hidden="1">#REF!</definedName>
    <definedName name="_30__123Graph_Aｸﾞﾗﾌ_7" localSheetId="4" hidden="1">#REF!</definedName>
    <definedName name="_30__123Graph_Aｸﾞﾗﾌ_7" hidden="1">#REF!</definedName>
    <definedName name="_31__123Graph_Aｸﾞﾗﾌ_16" localSheetId="3" hidden="1">#REF!</definedName>
    <definedName name="_31__123Graph_Aｸﾞﾗﾌ_16" localSheetId="8" hidden="1">#REF!</definedName>
    <definedName name="_31__123Graph_Aｸﾞﾗﾌ_16" localSheetId="4" hidden="1">#REF!</definedName>
    <definedName name="_31__123Graph_Aｸﾞﾗﾌ_16" hidden="1">#REF!</definedName>
    <definedName name="_31__123Graph_Aｸﾞﾗﾌ_8" localSheetId="3" hidden="1">#REF!</definedName>
    <definedName name="_31__123Graph_Aｸﾞﾗﾌ_8" localSheetId="8" hidden="1">#REF!</definedName>
    <definedName name="_31__123Graph_Aｸﾞﾗﾌ_8" localSheetId="4" hidden="1">#REF!</definedName>
    <definedName name="_31__123Graph_Aｸﾞﾗﾌ_8" hidden="1">#REF!</definedName>
    <definedName name="_31F" localSheetId="3" hidden="1">#REF!</definedName>
    <definedName name="_31F" localSheetId="8" hidden="1">#REF!</definedName>
    <definedName name="_31F" localSheetId="4" hidden="1">#REF!</definedName>
    <definedName name="_31F" hidden="1">#REF!</definedName>
    <definedName name="_32__123Graph_Aｸﾞﾗﾌ_9" localSheetId="3" hidden="1">#REF!</definedName>
    <definedName name="_32__123Graph_Aｸﾞﾗﾌ_9" localSheetId="8" hidden="1">#REF!</definedName>
    <definedName name="_32__123Graph_Aｸﾞﾗﾌ_9" localSheetId="4" hidden="1">#REF!</definedName>
    <definedName name="_32__123Graph_Aｸﾞﾗﾌ_9" hidden="1">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localSheetId="3" hidden="1">#REF!</definedName>
    <definedName name="_35__123Graph_Bｸﾞﾗﾌ_1" localSheetId="8" hidden="1">#REF!</definedName>
    <definedName name="_35__123Graph_Bｸﾞﾗﾌ_1" localSheetId="4" hidden="1">#REF!</definedName>
    <definedName name="_35__123Graph_Bｸﾞﾗﾌ_1" hidden="1">#REF!</definedName>
    <definedName name="_36__123Graph_Aｸﾞﾗﾌ_2" localSheetId="3" hidden="1">#REF!</definedName>
    <definedName name="_36__123Graph_Aｸﾞﾗﾌ_2" localSheetId="8" hidden="1">#REF!</definedName>
    <definedName name="_36__123Graph_Aｸﾞﾗﾌ_2" localSheetId="4" hidden="1">#REF!</definedName>
    <definedName name="_36__123Graph_Aｸﾞﾗﾌ_2" hidden="1">#REF!</definedName>
    <definedName name="_36__123Graph_Bｸﾞﾗﾌ_10" localSheetId="3" hidden="1">#REF!</definedName>
    <definedName name="_36__123Graph_Bｸﾞﾗﾌ_10" localSheetId="8" hidden="1">#REF!</definedName>
    <definedName name="_36__123Graph_Bｸﾞﾗﾌ_10" localSheetId="4" hidden="1">#REF!</definedName>
    <definedName name="_36__123Graph_Bｸﾞﾗﾌ_10" hidden="1">#REF!</definedName>
    <definedName name="_37__123Graph_Bｸﾞﾗﾌ_11" localSheetId="3" hidden="1">#REF!</definedName>
    <definedName name="_37__123Graph_Bｸﾞﾗﾌ_11" localSheetId="8" hidden="1">#REF!</definedName>
    <definedName name="_37__123Graph_Bｸﾞﾗﾌ_11" localSheetId="4" hidden="1">#REF!</definedName>
    <definedName name="_37__123Graph_Bｸﾞﾗﾌ_11" hidden="1">#REF!</definedName>
    <definedName name="_38__123Graph_Aｸﾞﾗﾌ_3" localSheetId="3" hidden="1">#REF!</definedName>
    <definedName name="_38__123Graph_Aｸﾞﾗﾌ_3" localSheetId="8" hidden="1">#REF!</definedName>
    <definedName name="_38__123Graph_Aｸﾞﾗﾌ_3" localSheetId="4" hidden="1">#REF!</definedName>
    <definedName name="_38__123Graph_Aｸﾞﾗﾌ_3" hidden="1">#REF!</definedName>
    <definedName name="_38__123Graph_Bｸﾞﾗﾌ_12" localSheetId="3" hidden="1">#REF!</definedName>
    <definedName name="_38__123Graph_Bｸﾞﾗﾌ_12" localSheetId="8" hidden="1">#REF!</definedName>
    <definedName name="_38__123Graph_Bｸﾞﾗﾌ_12" localSheetId="4" hidden="1">#REF!</definedName>
    <definedName name="_38__123Graph_Bｸﾞﾗﾌ_12" hidden="1">#REF!</definedName>
    <definedName name="_39__123Graph_Bｸﾞﾗﾌ_13" localSheetId="3" hidden="1">#REF!</definedName>
    <definedName name="_39__123Graph_Bｸﾞﾗﾌ_13" localSheetId="8" hidden="1">#REF!</definedName>
    <definedName name="_39__123Graph_Bｸﾞﾗﾌ_13" localSheetId="4" hidden="1">#REF!</definedName>
    <definedName name="_39__123Graph_Bｸﾞﾗﾌ_13" hidden="1">#REF!</definedName>
    <definedName name="_4__123Graph_AC04C_ALL_L2" localSheetId="3" hidden="1">#REF!</definedName>
    <definedName name="_4__123Graph_AC04C_ALL_L2" localSheetId="8" hidden="1">#REF!</definedName>
    <definedName name="_4__123Graph_AC04C_ALL_L2" localSheetId="4" hidden="1">#REF!</definedName>
    <definedName name="_4__123Graph_AC04C_ALL_L2" hidden="1">#REF!</definedName>
    <definedName name="_4__123Graph_ACHART_7" localSheetId="3" hidden="1">#REF!</definedName>
    <definedName name="_4__123Graph_ACHART_7" localSheetId="8" hidden="1">#REF!</definedName>
    <definedName name="_4__123Graph_ACHART_7" localSheetId="4" hidden="1">#REF!</definedName>
    <definedName name="_4__123Graph_ACHART_7" hidden="1">#REF!</definedName>
    <definedName name="_4__123Graph_AF_S" hidden="1">#REF!</definedName>
    <definedName name="_4__123Graph_BF_S" hidden="1">#REF!</definedName>
    <definedName name="_4_0_0_F" localSheetId="3" hidden="1">#REF!</definedName>
    <definedName name="_4_0_0_F" localSheetId="8" hidden="1">#REF!</definedName>
    <definedName name="_4_0_0_F" localSheetId="4" hidden="1">#REF!</definedName>
    <definedName name="_4_0_0_F" hidden="1">#REF!</definedName>
    <definedName name="_40__123Graph_Aｸﾞﾗﾌ_4" localSheetId="3" hidden="1">#REF!</definedName>
    <definedName name="_40__123Graph_Aｸﾞﾗﾌ_4" localSheetId="8" hidden="1">#REF!</definedName>
    <definedName name="_40__123Graph_Aｸﾞﾗﾌ_4" localSheetId="4" hidden="1">#REF!</definedName>
    <definedName name="_40__123Graph_Aｸﾞﾗﾌ_4" hidden="1">#REF!</definedName>
    <definedName name="_40__123Graph_Bｸﾞﾗﾌ_14" localSheetId="3" hidden="1">#REF!</definedName>
    <definedName name="_40__123Graph_Bｸﾞﾗﾌ_14" localSheetId="8" hidden="1">#REF!</definedName>
    <definedName name="_40__123Graph_Bｸﾞﾗﾌ_14" localSheetId="4" hidden="1">#REF!</definedName>
    <definedName name="_40__123Graph_Bｸﾞﾗﾌ_14" hidden="1">#REF!</definedName>
    <definedName name="_41__123Graph_Bｸﾞﾗﾌ_15" localSheetId="3" hidden="1">#REF!</definedName>
    <definedName name="_41__123Graph_Bｸﾞﾗﾌ_15" localSheetId="8" hidden="1">#REF!</definedName>
    <definedName name="_41__123Graph_Bｸﾞﾗﾌ_15" localSheetId="4" hidden="1">#REF!</definedName>
    <definedName name="_41__123Graph_Bｸﾞﾗﾌ_15" hidden="1">#REF!</definedName>
    <definedName name="_42__123Graph_Aｸﾞﾗﾌ_5" localSheetId="3" hidden="1">#REF!</definedName>
    <definedName name="_42__123Graph_Aｸﾞﾗﾌ_5" localSheetId="8" hidden="1">#REF!</definedName>
    <definedName name="_42__123Graph_Aｸﾞﾗﾌ_5" localSheetId="4" hidden="1">#REF!</definedName>
    <definedName name="_42__123Graph_Aｸﾞﾗﾌ_5" hidden="1">#REF!</definedName>
    <definedName name="_42__123Graph_Bｸﾞﾗﾌ_16" localSheetId="3" hidden="1">#REF!</definedName>
    <definedName name="_42__123Graph_Bｸﾞﾗﾌ_16" localSheetId="8" hidden="1">#REF!</definedName>
    <definedName name="_42__123Graph_Bｸﾞﾗﾌ_16" localSheetId="4" hidden="1">#REF!</definedName>
    <definedName name="_42__123Graph_Bｸﾞﾗﾌ_16" hidden="1">#REF!</definedName>
    <definedName name="_42_0_0_F" localSheetId="3" hidden="1">#REF!</definedName>
    <definedName name="_42_0_0_F" localSheetId="8" hidden="1">#REF!</definedName>
    <definedName name="_42_0_0_F" localSheetId="4" hidden="1">#REF!</definedName>
    <definedName name="_42_0_0_F" hidden="1">#REF!</definedName>
    <definedName name="_43__123Graph_Bｸﾞﾗﾌ_17" hidden="1">#REF!</definedName>
    <definedName name="_44__123Graph_Aｸﾞﾗﾌ_6" localSheetId="3" hidden="1">#REF!</definedName>
    <definedName name="_44__123Graph_Aｸﾞﾗﾌ_6" localSheetId="8" hidden="1">#REF!</definedName>
    <definedName name="_44__123Graph_Aｸﾞﾗﾌ_6" localSheetId="4" hidden="1">#REF!</definedName>
    <definedName name="_44__123Graph_Aｸﾞﾗﾌ_6" hidden="1">#REF!</definedName>
    <definedName name="_44__123Graph_Bｸﾞﾗﾌ_18" hidden="1">#REF!</definedName>
    <definedName name="_45__123Graph_Bｸﾞﾗﾌ_2" localSheetId="3" hidden="1">#REF!</definedName>
    <definedName name="_45__123Graph_Bｸﾞﾗﾌ_2" localSheetId="8" hidden="1">#REF!</definedName>
    <definedName name="_45__123Graph_Bｸﾞﾗﾌ_2" localSheetId="4" hidden="1">#REF!</definedName>
    <definedName name="_45__123Graph_Bｸﾞﾗﾌ_2" hidden="1">#REF!</definedName>
    <definedName name="_46__123Graph_Aｸﾞﾗﾌ_7" localSheetId="3" hidden="1">#REF!</definedName>
    <definedName name="_46__123Graph_Aｸﾞﾗﾌ_7" localSheetId="8" hidden="1">#REF!</definedName>
    <definedName name="_46__123Graph_Aｸﾞﾗﾌ_7" localSheetId="4" hidden="1">#REF!</definedName>
    <definedName name="_46__123Graph_Aｸﾞﾗﾌ_7" hidden="1">#REF!</definedName>
    <definedName name="_46__123Graph_Bｸﾞﾗﾌ_3" localSheetId="3" hidden="1">#REF!</definedName>
    <definedName name="_46__123Graph_Bｸﾞﾗﾌ_3" localSheetId="8" hidden="1">#REF!</definedName>
    <definedName name="_46__123Graph_Bｸﾞﾗﾌ_3" localSheetId="4" hidden="1">#REF!</definedName>
    <definedName name="_46__123Graph_Bｸﾞﾗﾌ_3" hidden="1">#REF!</definedName>
    <definedName name="_47__123Graph_Bｸﾞﾗﾌ_4" localSheetId="3" hidden="1">#REF!</definedName>
    <definedName name="_47__123Graph_Bｸﾞﾗﾌ_4" localSheetId="8" hidden="1">#REF!</definedName>
    <definedName name="_47__123Graph_Bｸﾞﾗﾌ_4" localSheetId="4" hidden="1">#REF!</definedName>
    <definedName name="_47__123Graph_Bｸﾞﾗﾌ_4" hidden="1">#REF!</definedName>
    <definedName name="_48__123Graph_Aｸﾞﾗﾌ_8" localSheetId="3" hidden="1">#REF!</definedName>
    <definedName name="_48__123Graph_Aｸﾞﾗﾌ_8" localSheetId="8" hidden="1">#REF!</definedName>
    <definedName name="_48__123Graph_Aｸﾞﾗﾌ_8" localSheetId="4" hidden="1">#REF!</definedName>
    <definedName name="_48__123Graph_Aｸﾞﾗﾌ_8" hidden="1">#REF!</definedName>
    <definedName name="_48__123Graph_Bｸﾞﾗﾌ_5" localSheetId="3" hidden="1">#REF!</definedName>
    <definedName name="_48__123Graph_Bｸﾞﾗﾌ_5" localSheetId="8" hidden="1">#REF!</definedName>
    <definedName name="_48__123Graph_Bｸﾞﾗﾌ_5" localSheetId="4" hidden="1">#REF!</definedName>
    <definedName name="_48__123Graph_Bｸﾞﾗﾌ_5" hidden="1">#REF!</definedName>
    <definedName name="_49__123Graph_Bｸﾞﾗﾌ_6" localSheetId="3" hidden="1">#REF!</definedName>
    <definedName name="_49__123Graph_Bｸﾞﾗﾌ_6" localSheetId="8" hidden="1">#REF!</definedName>
    <definedName name="_49__123Graph_Bｸﾞﾗﾌ_6" localSheetId="4" hidden="1">#REF!</definedName>
    <definedName name="_49__123Graph_Bｸﾞﾗﾌ_6" hidden="1">#REF!</definedName>
    <definedName name="_5__123Graph_AC04C_ALL_T1" localSheetId="3" hidden="1">#REF!</definedName>
    <definedName name="_5__123Graph_AC04C_ALL_T1" localSheetId="8" hidden="1">#REF!</definedName>
    <definedName name="_5__123Graph_AC04C_ALL_T1" localSheetId="4" hidden="1">#REF!</definedName>
    <definedName name="_5__123Graph_AC04C_ALL_T1" hidden="1">#REF!</definedName>
    <definedName name="_5__123Graph_XF_S" hidden="1">#REF!</definedName>
    <definedName name="_5_0_0_F" localSheetId="3" hidden="1">#REF!</definedName>
    <definedName name="_5_0_0_F" localSheetId="8" hidden="1">#REF!</definedName>
    <definedName name="_5_0_0_F" localSheetId="4" hidden="1">#REF!</definedName>
    <definedName name="_5_0_0_F" hidden="1">#REF!</definedName>
    <definedName name="_5_6_7_MNT_MATERIAL">#REF!</definedName>
    <definedName name="_5_SPARE_PARTS_CONSUMED_FROM_WH">#REF!</definedName>
    <definedName name="_50__123Graph_Aｸﾞﾗﾌ_9" localSheetId="3" hidden="1">#REF!</definedName>
    <definedName name="_50__123Graph_Aｸﾞﾗﾌ_9" localSheetId="8" hidden="1">#REF!</definedName>
    <definedName name="_50__123Graph_Aｸﾞﾗﾌ_9" localSheetId="4" hidden="1">#REF!</definedName>
    <definedName name="_50__123Graph_Aｸﾞﾗﾌ_9" hidden="1">#REF!</definedName>
    <definedName name="_50__123Graph_Bｸﾞﾗﾌ_7" localSheetId="3" hidden="1">#REF!</definedName>
    <definedName name="_50__123Graph_Bｸﾞﾗﾌ_7" localSheetId="8" hidden="1">#REF!</definedName>
    <definedName name="_50__123Graph_Bｸﾞﾗﾌ_7" localSheetId="4" hidden="1">#REF!</definedName>
    <definedName name="_50__123Graph_Bｸﾞﾗﾌ_7" hidden="1">#REF!</definedName>
    <definedName name="_51__123Graph_Bｸﾞﾗﾌ_8" localSheetId="3" hidden="1">#REF!</definedName>
    <definedName name="_51__123Graph_Bｸﾞﾗﾌ_8" localSheetId="8" hidden="1">#REF!</definedName>
    <definedName name="_51__123Graph_Bｸﾞﾗﾌ_8" localSheetId="4" hidden="1">#REF!</definedName>
    <definedName name="_51__123Graph_Bｸﾞﾗﾌ_8" hidden="1">#REF!</definedName>
    <definedName name="_52__123Graph_Bｸﾞﾗﾌ_9" localSheetId="3" hidden="1">#REF!</definedName>
    <definedName name="_52__123Graph_Bｸﾞﾗﾌ_9" localSheetId="8" hidden="1">#REF!</definedName>
    <definedName name="_52__123Graph_Bｸﾞﾗﾌ_9" localSheetId="4" hidden="1">#REF!</definedName>
    <definedName name="_52__123Graph_Bｸﾞﾗﾌ_9" hidden="1">#REF!</definedName>
    <definedName name="_53__123Graph_BF_S" hidden="1">#REF!</definedName>
    <definedName name="_53__123Graph_Cｸﾞﾗﾌ_1" localSheetId="3" hidden="1">#REF!</definedName>
    <definedName name="_53__123Graph_Cｸﾞﾗﾌ_1" localSheetId="8" hidden="1">#REF!</definedName>
    <definedName name="_53__123Graph_Cｸﾞﾗﾌ_1" localSheetId="4" hidden="1">#REF!</definedName>
    <definedName name="_53__123Graph_Cｸﾞﾗﾌ_1" hidden="1">#REF!</definedName>
    <definedName name="_54__123Graph_Cｸﾞﾗﾌ_10" localSheetId="3" hidden="1">#REF!</definedName>
    <definedName name="_54__123Graph_Cｸﾞﾗﾌ_10" localSheetId="8" hidden="1">#REF!</definedName>
    <definedName name="_54__123Graph_Cｸﾞﾗﾌ_10" localSheetId="4" hidden="1">#REF!</definedName>
    <definedName name="_54__123Graph_Cｸﾞﾗﾌ_10" hidden="1">#REF!</definedName>
    <definedName name="_55__123Graph_Bｸﾞﾗﾌ_1" localSheetId="3" hidden="1">#REF!</definedName>
    <definedName name="_55__123Graph_Bｸﾞﾗﾌ_1" localSheetId="8" hidden="1">#REF!</definedName>
    <definedName name="_55__123Graph_Bｸﾞﾗﾌ_1" localSheetId="4" hidden="1">#REF!</definedName>
    <definedName name="_55__123Graph_Bｸﾞﾗﾌ_1" hidden="1">#REF!</definedName>
    <definedName name="_55__123Graph_Cｸﾞﾗﾌ_15" hidden="1">#REF!</definedName>
    <definedName name="_56__123Graph_Cｸﾞﾗﾌ_16" hidden="1">#REF!</definedName>
    <definedName name="_57__123Graph_Bｸﾞﾗﾌ_10" localSheetId="3" hidden="1">#REF!</definedName>
    <definedName name="_57__123Graph_Bｸﾞﾗﾌ_10" localSheetId="8" hidden="1">#REF!</definedName>
    <definedName name="_57__123Graph_Bｸﾞﾗﾌ_10" localSheetId="4" hidden="1">#REF!</definedName>
    <definedName name="_57__123Graph_Bｸﾞﾗﾌ_10" hidden="1">#REF!</definedName>
    <definedName name="_57__123Graph_Cｸﾞﾗﾌ_17" hidden="1">#REF!</definedName>
    <definedName name="_58__123Graph_Cｸﾞﾗﾌ_18" hidden="1">#REF!</definedName>
    <definedName name="_59__123Graph_Bｸﾞﾗﾌ_11" localSheetId="3" hidden="1">#REF!</definedName>
    <definedName name="_59__123Graph_Bｸﾞﾗﾌ_11" localSheetId="8" hidden="1">#REF!</definedName>
    <definedName name="_59__123Graph_Bｸﾞﾗﾌ_11" localSheetId="4" hidden="1">#REF!</definedName>
    <definedName name="_59__123Graph_Bｸﾞﾗﾌ_11" hidden="1">#REF!</definedName>
    <definedName name="_59__123Graph_Cｸﾞﾗﾌ_2" localSheetId="3" hidden="1">#REF!</definedName>
    <definedName name="_59__123Graph_Cｸﾞﾗﾌ_2" localSheetId="8" hidden="1">#REF!</definedName>
    <definedName name="_59__123Graph_Cｸﾞﾗﾌ_2" localSheetId="4" hidden="1">#REF!</definedName>
    <definedName name="_59__123Graph_Cｸﾞﾗﾌ_2" hidden="1">#REF!</definedName>
    <definedName name="_5F" localSheetId="3" hidden="1">#REF!</definedName>
    <definedName name="_5F" localSheetId="8" hidden="1">#REF!</definedName>
    <definedName name="_5F" localSheetId="4" hidden="1">#REF!</definedName>
    <definedName name="_5F" hidden="1">#REF!</definedName>
    <definedName name="_6.1.1_OTHER_RAW_MATE.__REAGENT">#REF!</definedName>
    <definedName name="_6.1_TOTAL_OTHER_RAW_MATERIALS">#REF!</definedName>
    <definedName name="_6__123Graph_AC04C_ALL_T2" localSheetId="3" hidden="1">#REF!</definedName>
    <definedName name="_6__123Graph_AC04C_ALL_T2" localSheetId="8" hidden="1">#REF!</definedName>
    <definedName name="_6__123Graph_AC04C_ALL_T2" localSheetId="4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0__123Graph_Cｸﾞﾗﾌ_3" localSheetId="3" hidden="1">#REF!</definedName>
    <definedName name="_60__123Graph_Cｸﾞﾗﾌ_3" localSheetId="8" hidden="1">#REF!</definedName>
    <definedName name="_60__123Graph_Cｸﾞﾗﾌ_3" localSheetId="4" hidden="1">#REF!</definedName>
    <definedName name="_60__123Graph_Cｸﾞﾗﾌ_3" hidden="1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localSheetId="3" hidden="1">#REF!</definedName>
    <definedName name="_61__123Graph_Bｸﾞﾗﾌ_12" localSheetId="8" hidden="1">#REF!</definedName>
    <definedName name="_61__123Graph_Bｸﾞﾗﾌ_12" localSheetId="4" hidden="1">#REF!</definedName>
    <definedName name="_61__123Graph_Bｸﾞﾗﾌ_12" hidden="1">#REF!</definedName>
    <definedName name="_61__123Graph_Cｸﾞﾗﾌ_4" localSheetId="3" hidden="1">#REF!</definedName>
    <definedName name="_61__123Graph_Cｸﾞﾗﾌ_4" localSheetId="8" hidden="1">#REF!</definedName>
    <definedName name="_61__123Graph_Cｸﾞﾗﾌ_4" localSheetId="4" hidden="1">#REF!</definedName>
    <definedName name="_61__123Graph_Cｸﾞﾗﾌ_4" hidden="1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localSheetId="3" hidden="1">#REF!</definedName>
    <definedName name="_62__123Graph_Cｸﾞﾗﾌ_5" localSheetId="8" hidden="1">#REF!</definedName>
    <definedName name="_62__123Graph_Cｸﾞﾗﾌ_5" localSheetId="4" hidden="1">#REF!</definedName>
    <definedName name="_62__123Graph_Cｸﾞﾗﾌ_5" hidden="1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localSheetId="3" hidden="1">#REF!</definedName>
    <definedName name="_63__123Graph_Bｸﾞﾗﾌ_13" localSheetId="8" hidden="1">#REF!</definedName>
    <definedName name="_63__123Graph_Bｸﾞﾗﾌ_13" localSheetId="4" hidden="1">#REF!</definedName>
    <definedName name="_63__123Graph_Bｸﾞﾗﾌ_13" hidden="1">#REF!</definedName>
    <definedName name="_63__123Graph_Cｸﾞﾗﾌ_6" localSheetId="3" hidden="1">#REF!</definedName>
    <definedName name="_63__123Graph_Cｸﾞﾗﾌ_6" localSheetId="8" hidden="1">#REF!</definedName>
    <definedName name="_63__123Graph_Cｸﾞﾗﾌ_6" localSheetId="4" hidden="1">#REF!</definedName>
    <definedName name="_63__123Graph_Cｸﾞﾗﾌ_6" hidden="1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localSheetId="3" hidden="1">#REF!</definedName>
    <definedName name="_64__123Graph_Cｸﾞﾗﾌ_7" localSheetId="8" hidden="1">#REF!</definedName>
    <definedName name="_64__123Graph_Cｸﾞﾗﾌ_7" localSheetId="4" hidden="1">#REF!</definedName>
    <definedName name="_64__123Graph_Cｸﾞﾗﾌ_7" hidden="1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localSheetId="3" hidden="1">#REF!</definedName>
    <definedName name="_65__123Graph_Bｸﾞﾗﾌ_14" localSheetId="8" hidden="1">#REF!</definedName>
    <definedName name="_65__123Graph_Bｸﾞﾗﾌ_14" localSheetId="4" hidden="1">#REF!</definedName>
    <definedName name="_65__123Graph_Bｸﾞﾗﾌ_14" hidden="1">#REF!</definedName>
    <definedName name="_65__123Graph_Cｸﾞﾗﾌ_8" localSheetId="3" hidden="1">#REF!</definedName>
    <definedName name="_65__123Graph_Cｸﾞﾗﾌ_8" localSheetId="8" hidden="1">#REF!</definedName>
    <definedName name="_65__123Graph_Cｸﾞﾗﾌ_8" localSheetId="4" hidden="1">#REF!</definedName>
    <definedName name="_65__123Graph_Cｸﾞﾗﾌ_8" hidden="1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localSheetId="3" hidden="1">#REF!</definedName>
    <definedName name="_66__123Graph_Cｸﾞﾗﾌ_9" localSheetId="8" hidden="1">#REF!</definedName>
    <definedName name="_66__123Graph_Cｸﾞﾗﾌ_9" localSheetId="4" hidden="1">#REF!</definedName>
    <definedName name="_66__123Graph_Cｸﾞﾗﾌ_9" hidden="1">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localSheetId="3" hidden="1">#REF!</definedName>
    <definedName name="_67__123Graph_Bｸﾞﾗﾌ_15" localSheetId="8" hidden="1">#REF!</definedName>
    <definedName name="_67__123Graph_Bｸﾞﾗﾌ_15" localSheetId="4" hidden="1">#REF!</definedName>
    <definedName name="_67__123Graph_Bｸﾞﾗﾌ_15" hidden="1">#REF!</definedName>
    <definedName name="_67__123Graph_Dｸﾞﾗﾌ_1" localSheetId="3" hidden="1">#REF!</definedName>
    <definedName name="_67__123Graph_Dｸﾞﾗﾌ_1" localSheetId="8" hidden="1">#REF!</definedName>
    <definedName name="_67__123Graph_Dｸﾞﾗﾌ_1" localSheetId="4" hidden="1">#REF!</definedName>
    <definedName name="_67__123Graph_Dｸﾞﾗﾌ_1" hidden="1">#REF!</definedName>
    <definedName name="_68__123Graph_Dｸﾞﾗﾌ_10" localSheetId="3" hidden="1">#REF!</definedName>
    <definedName name="_68__123Graph_Dｸﾞﾗﾌ_10" localSheetId="8" hidden="1">#REF!</definedName>
    <definedName name="_68__123Graph_Dｸﾞﾗﾌ_10" localSheetId="4" hidden="1">#REF!</definedName>
    <definedName name="_68__123Graph_Dｸﾞﾗﾌ_10" hidden="1">#REF!</definedName>
    <definedName name="_69__123Graph_Bｸﾞﾗﾌ_16" localSheetId="3" hidden="1">#REF!</definedName>
    <definedName name="_69__123Graph_Bｸﾞﾗﾌ_16" localSheetId="8" hidden="1">#REF!</definedName>
    <definedName name="_69__123Graph_Bｸﾞﾗﾌ_16" localSheetId="4" hidden="1">#REF!</definedName>
    <definedName name="_69__123Graph_Bｸﾞﾗﾌ_16" hidden="1">#REF!</definedName>
    <definedName name="_69__123Graph_Dｸﾞﾗﾌ_15" hidden="1">#REF!</definedName>
    <definedName name="_6F" localSheetId="3" hidden="1">#REF!</definedName>
    <definedName name="_6F" localSheetId="8" hidden="1">#REF!</definedName>
    <definedName name="_6F" localSheetId="4" hidden="1">#REF!</definedName>
    <definedName name="_6F" hidden="1">#REF!</definedName>
    <definedName name="_7__123Graph_AC04C_FF_L" localSheetId="3" hidden="1">#REF!</definedName>
    <definedName name="_7__123Graph_AC04C_FF_L" localSheetId="8" hidden="1">#REF!</definedName>
    <definedName name="_7__123Graph_AC04C_FF_L" localSheetId="4" hidden="1">#REF!</definedName>
    <definedName name="_7__123Graph_AC04C_FF_L" hidden="1">#REF!</definedName>
    <definedName name="_7_0_0_F" localSheetId="3" hidden="1">#REF!</definedName>
    <definedName name="_7_0_0_F" localSheetId="8" hidden="1">#REF!</definedName>
    <definedName name="_7_0_0_F" localSheetId="4" hidden="1">#REF!</definedName>
    <definedName name="_7_0_0_F" hidden="1">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localSheetId="3" hidden="1">#REF!</definedName>
    <definedName name="_73__123Graph_Dｸﾞﾗﾌ_2" localSheetId="8" hidden="1">#REF!</definedName>
    <definedName name="_73__123Graph_Dｸﾞﾗﾌ_2" localSheetId="4" hidden="1">#REF!</definedName>
    <definedName name="_73__123Graph_Dｸﾞﾗﾌ_2" hidden="1">#REF!</definedName>
    <definedName name="_74__123Graph_Bｸﾞﾗﾌ_2" localSheetId="3" hidden="1">#REF!</definedName>
    <definedName name="_74__123Graph_Bｸﾞﾗﾌ_2" localSheetId="8" hidden="1">#REF!</definedName>
    <definedName name="_74__123Graph_Bｸﾞﾗﾌ_2" localSheetId="4" hidden="1">#REF!</definedName>
    <definedName name="_74__123Graph_Bｸﾞﾗﾌ_2" hidden="1">#REF!</definedName>
    <definedName name="_74__123Graph_Dｸﾞﾗﾌ_3" localSheetId="3" hidden="1">#REF!</definedName>
    <definedName name="_74__123Graph_Dｸﾞﾗﾌ_3" localSheetId="8" hidden="1">#REF!</definedName>
    <definedName name="_74__123Graph_Dｸﾞﾗﾌ_3" localSheetId="4" hidden="1">#REF!</definedName>
    <definedName name="_74__123Graph_Dｸﾞﾗﾌ_3" hidden="1">#REF!</definedName>
    <definedName name="_75__123Graph_Dｸﾞﾗﾌ_4" localSheetId="3" hidden="1">#REF!</definedName>
    <definedName name="_75__123Graph_Dｸﾞﾗﾌ_4" localSheetId="8" hidden="1">#REF!</definedName>
    <definedName name="_75__123Graph_Dｸﾞﾗﾌ_4" localSheetId="4" hidden="1">#REF!</definedName>
    <definedName name="_75__123Graph_Dｸﾞﾗﾌ_4" hidden="1">#REF!</definedName>
    <definedName name="_76__123Graph_Bｸﾞﾗﾌ_3" localSheetId="3" hidden="1">#REF!</definedName>
    <definedName name="_76__123Graph_Bｸﾞﾗﾌ_3" localSheetId="8" hidden="1">#REF!</definedName>
    <definedName name="_76__123Graph_Bｸﾞﾗﾌ_3" localSheetId="4" hidden="1">#REF!</definedName>
    <definedName name="_76__123Graph_Bｸﾞﾗﾌ_3" hidden="1">#REF!</definedName>
    <definedName name="_76__123Graph_Dｸﾞﾗﾌ_5" localSheetId="3" hidden="1">#REF!</definedName>
    <definedName name="_76__123Graph_Dｸﾞﾗﾌ_5" localSheetId="8" hidden="1">#REF!</definedName>
    <definedName name="_76__123Graph_Dｸﾞﾗﾌ_5" localSheetId="4" hidden="1">#REF!</definedName>
    <definedName name="_76__123Graph_Dｸﾞﾗﾌ_5" hidden="1">#REF!</definedName>
    <definedName name="_77__123Graph_Dｸﾞﾗﾌ_6" localSheetId="3" hidden="1">#REF!</definedName>
    <definedName name="_77__123Graph_Dｸﾞﾗﾌ_6" localSheetId="8" hidden="1">#REF!</definedName>
    <definedName name="_77__123Graph_Dｸﾞﾗﾌ_6" localSheetId="4" hidden="1">#REF!</definedName>
    <definedName name="_77__123Graph_Dｸﾞﾗﾌ_6" hidden="1">#REF!</definedName>
    <definedName name="_78__123Graph_Bｸﾞﾗﾌ_4" localSheetId="3" hidden="1">#REF!</definedName>
    <definedName name="_78__123Graph_Bｸﾞﾗﾌ_4" localSheetId="8" hidden="1">#REF!</definedName>
    <definedName name="_78__123Graph_Bｸﾞﾗﾌ_4" localSheetId="4" hidden="1">#REF!</definedName>
    <definedName name="_78__123Graph_Bｸﾞﾗﾌ_4" hidden="1">#REF!</definedName>
    <definedName name="_78__123Graph_Dｸﾞﾗﾌ_7" localSheetId="3" hidden="1">#REF!</definedName>
    <definedName name="_78__123Graph_Dｸﾞﾗﾌ_7" localSheetId="8" hidden="1">#REF!</definedName>
    <definedName name="_78__123Graph_Dｸﾞﾗﾌ_7" localSheetId="4" hidden="1">#REF!</definedName>
    <definedName name="_78__123Graph_Dｸﾞﾗﾌ_7" hidden="1">#REF!</definedName>
    <definedName name="_79__123Graph_Dｸﾞﾗﾌ_8" localSheetId="3" hidden="1">#REF!</definedName>
    <definedName name="_79__123Graph_Dｸﾞﾗﾌ_8" localSheetId="8" hidden="1">#REF!</definedName>
    <definedName name="_79__123Graph_Dｸﾞﾗﾌ_8" localSheetId="4" hidden="1">#REF!</definedName>
    <definedName name="_79__123Graph_Dｸﾞﾗﾌ_8" hidden="1">#REF!</definedName>
    <definedName name="_8.05PVC_DOM">#REF!</definedName>
    <definedName name="_8__123Graph_AC04C_FF_T" localSheetId="3" hidden="1">#REF!</definedName>
    <definedName name="_8__123Graph_AC04C_FF_T" localSheetId="8" hidden="1">#REF!</definedName>
    <definedName name="_8__123Graph_AC04C_FF_T" localSheetId="4" hidden="1">#REF!</definedName>
    <definedName name="_8__123Graph_AC04C_FF_T" hidden="1">#REF!</definedName>
    <definedName name="_8__123Graph_AF_S" hidden="1">#REF!</definedName>
    <definedName name="_8__123Graph_BCHART_1" localSheetId="3" hidden="1">#REF!</definedName>
    <definedName name="_8__123Graph_BCHART_1" localSheetId="8" hidden="1">#REF!</definedName>
    <definedName name="_8__123Graph_BCHART_1" localSheetId="4" hidden="1">#REF!</definedName>
    <definedName name="_8__123Graph_BCHART_1" hidden="1">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localSheetId="3" hidden="1">#REF!</definedName>
    <definedName name="_80__123Graph_Bｸﾞﾗﾌ_5" localSheetId="8" hidden="1">#REF!</definedName>
    <definedName name="_80__123Graph_Bｸﾞﾗﾌ_5" localSheetId="4" hidden="1">#REF!</definedName>
    <definedName name="_80__123Graph_Bｸﾞﾗﾌ_5" hidden="1">#REF!</definedName>
    <definedName name="_80__123Graph_Dｸﾞﾗﾌ_9" localSheetId="3" hidden="1">#REF!</definedName>
    <definedName name="_80__123Graph_Dｸﾞﾗﾌ_9" localSheetId="8" hidden="1">#REF!</definedName>
    <definedName name="_80__123Graph_Dｸﾞﾗﾌ_9" localSheetId="4" hidden="1">#REF!</definedName>
    <definedName name="_80__123Graph_Dｸﾞﾗﾌ_9" hidden="1">#REF!</definedName>
    <definedName name="_81__123Graph_Eｸﾞﾗﾌ_1" hidden="1">#REF!</definedName>
    <definedName name="_82__123Graph_Bｸﾞﾗﾌ_6" localSheetId="3" hidden="1">#REF!</definedName>
    <definedName name="_82__123Graph_Bｸﾞﾗﾌ_6" localSheetId="8" hidden="1">#REF!</definedName>
    <definedName name="_82__123Graph_Bｸﾞﾗﾌ_6" localSheetId="4" hidden="1">#REF!</definedName>
    <definedName name="_82__123Graph_Bｸﾞﾗﾌ_6" hidden="1">#REF!</definedName>
    <definedName name="_82__123Graph_Eｸﾞﾗﾌ_10" localSheetId="3" hidden="1">#REF!</definedName>
    <definedName name="_82__123Graph_Eｸﾞﾗﾌ_10" localSheetId="8" hidden="1">#REF!</definedName>
    <definedName name="_82__123Graph_Eｸﾞﾗﾌ_10" localSheetId="4" hidden="1">#REF!</definedName>
    <definedName name="_82__123Graph_Eｸﾞﾗﾌ_10" hidden="1">#REF!</definedName>
    <definedName name="_83__123Graph_Eｸﾞﾗﾌ_17" hidden="1">#REF!</definedName>
    <definedName name="_84__123Graph_Bｸﾞﾗﾌ_7" localSheetId="3" hidden="1">#REF!</definedName>
    <definedName name="_84__123Graph_Bｸﾞﾗﾌ_7" localSheetId="8" hidden="1">#REF!</definedName>
    <definedName name="_84__123Graph_Bｸﾞﾗﾌ_7" localSheetId="4" hidden="1">#REF!</definedName>
    <definedName name="_84__123Graph_Bｸﾞﾗﾌ_7" hidden="1">#REF!</definedName>
    <definedName name="_84__123Graph_Eｸﾞﾗﾌ_18" hidden="1">#REF!</definedName>
    <definedName name="_85__123Graph_Eｸﾞﾗﾌ_2" hidden="1">#REF!</definedName>
    <definedName name="_86__123Graph_Bｸﾞﾗﾌ_8" localSheetId="3" hidden="1">#REF!</definedName>
    <definedName name="_86__123Graph_Bｸﾞﾗﾌ_8" localSheetId="8" hidden="1">#REF!</definedName>
    <definedName name="_86__123Graph_Bｸﾞﾗﾌ_8" localSheetId="4" hidden="1">#REF!</definedName>
    <definedName name="_86__123Graph_Bｸﾞﾗﾌ_8" hidden="1">#REF!</definedName>
    <definedName name="_86__123Graph_Eｸﾞﾗﾌ_3" localSheetId="3" hidden="1">#REF!</definedName>
    <definedName name="_86__123Graph_Eｸﾞﾗﾌ_3" localSheetId="8" hidden="1">#REF!</definedName>
    <definedName name="_86__123Graph_Eｸﾞﾗﾌ_3" localSheetId="4" hidden="1">#REF!</definedName>
    <definedName name="_86__123Graph_Eｸﾞﾗﾌ_3" hidden="1">#REF!</definedName>
    <definedName name="_87__123Graph_Eｸﾞﾗﾌ_4" localSheetId="3" hidden="1">#REF!</definedName>
    <definedName name="_87__123Graph_Eｸﾞﾗﾌ_4" localSheetId="8" hidden="1">#REF!</definedName>
    <definedName name="_87__123Graph_Eｸﾞﾗﾌ_4" localSheetId="4" hidden="1">#REF!</definedName>
    <definedName name="_87__123Graph_Eｸﾞﾗﾌ_4" hidden="1">#REF!</definedName>
    <definedName name="_88__123Graph_Bｸﾞﾗﾌ_9" localSheetId="3" hidden="1">#REF!</definedName>
    <definedName name="_88__123Graph_Bｸﾞﾗﾌ_9" localSheetId="8" hidden="1">#REF!</definedName>
    <definedName name="_88__123Graph_Bｸﾞﾗﾌ_9" localSheetId="4" hidden="1">#REF!</definedName>
    <definedName name="_88__123Graph_Bｸﾞﾗﾌ_9" hidden="1">#REF!</definedName>
    <definedName name="_88__123Graph_Eｸﾞﾗﾌ_9" localSheetId="3" hidden="1">#REF!</definedName>
    <definedName name="_88__123Graph_Eｸﾞﾗﾌ_9" localSheetId="8" hidden="1">#REF!</definedName>
    <definedName name="_88__123Graph_Eｸﾞﾗﾌ_9" localSheetId="4" hidden="1">#REF!</definedName>
    <definedName name="_88__123Graph_Eｸﾞﾗﾌ_9" hidden="1">#REF!</definedName>
    <definedName name="_89__123Graph_Fｸﾞﾗﾌ_1" hidden="1">#REF!</definedName>
    <definedName name="_9__123Graph_AC04C_FR_L1" localSheetId="3" hidden="1">#REF!</definedName>
    <definedName name="_9__123Graph_AC04C_FR_L1" localSheetId="8" hidden="1">#REF!</definedName>
    <definedName name="_9__123Graph_AC04C_FR_L1" localSheetId="4" hidden="1">#REF!</definedName>
    <definedName name="_9__123Graph_AC04C_FR_L1" hidden="1">#REF!</definedName>
    <definedName name="_9_0_0_F" localSheetId="3" hidden="1">#REF!</definedName>
    <definedName name="_9_0_0_F" localSheetId="8" hidden="1">#REF!</definedName>
    <definedName name="_9_0_0_F" localSheetId="4" hidden="1">#REF!</definedName>
    <definedName name="_9_0_0_F" hidden="1">#REF!</definedName>
    <definedName name="_9_MNT_EXTERNAL_SERVICE">#REF!</definedName>
    <definedName name="_90__123Graph_Cｸﾞﾗﾌ_1" localSheetId="3" hidden="1">#REF!</definedName>
    <definedName name="_90__123Graph_Cｸﾞﾗﾌ_1" localSheetId="8" hidden="1">#REF!</definedName>
    <definedName name="_90__123Graph_Cｸﾞﾗﾌ_1" localSheetId="4" hidden="1">#REF!</definedName>
    <definedName name="_90__123Graph_Cｸﾞﾗﾌ_1" hidden="1">#REF!</definedName>
    <definedName name="_90__123Graph_Fｸﾞﾗﾌ_2" hidden="1">#REF!</definedName>
    <definedName name="_91__123Graph_LBL_AC04C_FF_L" localSheetId="3" hidden="1">#REF!</definedName>
    <definedName name="_91__123Graph_LBL_AC04C_FF_L" localSheetId="8" hidden="1">#REF!</definedName>
    <definedName name="_91__123Graph_LBL_AC04C_FF_L" localSheetId="4" hidden="1">#REF!</definedName>
    <definedName name="_91__123Graph_LBL_AC04C_FF_L" hidden="1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localSheetId="3" hidden="1">#REF!</definedName>
    <definedName name="_92__123Graph_Cｸﾞﾗﾌ_10" localSheetId="8" hidden="1">#REF!</definedName>
    <definedName name="_92__123Graph_Cｸﾞﾗﾌ_10" localSheetId="4" hidden="1">#REF!</definedName>
    <definedName name="_92__123Graph_Cｸﾞﾗﾌ_10" hidden="1">#REF!</definedName>
    <definedName name="_92__123Graph_LBL_AC04C_FF_T" localSheetId="3" hidden="1">#REF!</definedName>
    <definedName name="_92__123Graph_LBL_AC04C_FF_T" localSheetId="8" hidden="1">#REF!</definedName>
    <definedName name="_92__123Graph_LBL_AC04C_FF_T" localSheetId="4" hidden="1">#REF!</definedName>
    <definedName name="_92__123Graph_LBL_AC04C_FF_T" hidden="1">#REF!</definedName>
    <definedName name="_93__123Graph_LBL_AC04C_FR_L1" localSheetId="3" hidden="1">#REF!</definedName>
    <definedName name="_93__123Graph_LBL_AC04C_FR_L1" localSheetId="8" hidden="1">#REF!</definedName>
    <definedName name="_93__123Graph_LBL_AC04C_FR_L1" localSheetId="4" hidden="1">#REF!</definedName>
    <definedName name="_93__123Graph_LBL_AC04C_FR_L1" hidden="1">#REF!</definedName>
    <definedName name="_932530031_CDIR_Utility_MV___L">#REF!</definedName>
    <definedName name="_94__123Graph_Cｸﾞﾗﾌ_15" hidden="1">#REF!</definedName>
    <definedName name="_94__123Graph_LBL_AC04C_FR_L2" localSheetId="3" hidden="1">#REF!</definedName>
    <definedName name="_94__123Graph_LBL_AC04C_FR_L2" localSheetId="8" hidden="1">#REF!</definedName>
    <definedName name="_94__123Graph_LBL_AC04C_FR_L2" localSheetId="4" hidden="1">#REF!</definedName>
    <definedName name="_94__123Graph_LBL_AC04C_FR_L2" hidden="1">#REF!</definedName>
    <definedName name="_95__123Graph_LBL_AC04C_FR_T1" localSheetId="3" hidden="1">#REF!</definedName>
    <definedName name="_95__123Graph_LBL_AC04C_FR_T1" localSheetId="8" hidden="1">#REF!</definedName>
    <definedName name="_95__123Graph_LBL_AC04C_FR_T1" localSheetId="4" hidden="1">#REF!</definedName>
    <definedName name="_95__123Graph_LBL_AC04C_FR_T1" hidden="1">#REF!</definedName>
    <definedName name="_96__123Graph_Cｸﾞﾗﾌ_16" hidden="1">#REF!</definedName>
    <definedName name="_96__123Graph_LBL_AC04C_FR_T2" localSheetId="3" hidden="1">#REF!</definedName>
    <definedName name="_96__123Graph_LBL_AC04C_FR_T2" localSheetId="8" hidden="1">#REF!</definedName>
    <definedName name="_96__123Graph_LBL_AC04C_FR_T2" localSheetId="4" hidden="1">#REF!</definedName>
    <definedName name="_96__123Graph_LBL_AC04C_FR_T2" hidden="1">#REF!</definedName>
    <definedName name="_97__123Graph_LBL_Aｸﾞﾗﾌ_1" localSheetId="3" hidden="1">#REF!</definedName>
    <definedName name="_97__123Graph_LBL_Aｸﾞﾗﾌ_1" localSheetId="8" hidden="1">#REF!</definedName>
    <definedName name="_97__123Graph_LBL_Aｸﾞﾗﾌ_1" localSheetId="4" hidden="1">#REF!</definedName>
    <definedName name="_97__123Graph_LBL_Aｸﾞﾗﾌ_1" hidden="1">#REF!</definedName>
    <definedName name="_98__123Graph_Cｸﾞﾗﾌ_17" hidden="1">#REF!</definedName>
    <definedName name="_98__123Graph_LBL_Aｸﾞﾗﾌ_10" localSheetId="3" hidden="1">#REF!</definedName>
    <definedName name="_98__123Graph_LBL_Aｸﾞﾗﾌ_10" localSheetId="8" hidden="1">#REF!</definedName>
    <definedName name="_98__123Graph_LBL_Aｸﾞﾗﾌ_10" localSheetId="4" hidden="1">#REF!</definedName>
    <definedName name="_98__123Graph_LBL_Aｸﾞﾗﾌ_10" hidden="1">#REF!</definedName>
    <definedName name="_99__123Graph_LBL_Aｸﾞﾗﾌ_11" localSheetId="3" hidden="1">#REF!</definedName>
    <definedName name="_99__123Graph_LBL_Aｸﾞﾗﾌ_11" localSheetId="8" hidden="1">#REF!</definedName>
    <definedName name="_99__123Graph_LBL_Aｸﾞﾗﾌ_11" localSheetId="4" hidden="1">#REF!</definedName>
    <definedName name="_99__123Graph_LBL_Aｸﾞﾗﾌ_11" hidden="1">#REF!</definedName>
    <definedName name="_a1" localSheetId="3" hidden="1">{"cashflow",#N/A,FALSE,"CASHFLOW "}</definedName>
    <definedName name="_a1" localSheetId="8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3" hidden="1">{"sales",#N/A,FALSE,"SALES"}</definedName>
    <definedName name="_a10" localSheetId="8" hidden="1">{"sales",#N/A,FALSE,"SALES"}</definedName>
    <definedName name="_a10" localSheetId="4" hidden="1">{"sales",#N/A,FALSE,"SALES"}</definedName>
    <definedName name="_a10" hidden="1">{"sales",#N/A,FALSE,"SALES"}</definedName>
    <definedName name="_A100" localSheetId="3" hidden="1">{#N/A,#N/A,FALSE,"Ocean";#N/A,#N/A,FALSE,"NewYork";#N/A,#N/A,FALSE,"Gateway";#N/A,#N/A,FALSE,"GVH";#N/A,#N/A,FALSE,"GVM";#N/A,#N/A,FALSE,"GVT"}</definedName>
    <definedName name="_A100" localSheetId="8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8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8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8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8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8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8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8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8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8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8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8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8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8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8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8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3" hidden="1">{"hilight1",#N/A,FALSE,"HILIGHT1"}</definedName>
    <definedName name="_a2" localSheetId="8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localSheetId="8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localSheetId="8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3" hidden="1">{"income",#N/A,FALSE,"INCOME"}</definedName>
    <definedName name="_a5" localSheetId="8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3" hidden="1">{"index",#N/A,FALSE,"INDEX"}</definedName>
    <definedName name="_a6" localSheetId="8" hidden="1">{"index",#N/A,FALSE,"INDEX"}</definedName>
    <definedName name="_a6" localSheetId="4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8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localSheetId="8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localSheetId="8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3" hidden="1">{"'Model'!$A$1:$N$53"}</definedName>
    <definedName name="_AA1" localSheetId="8" hidden="1">{"'Model'!$A$1:$N$53"}</definedName>
    <definedName name="_AA1" localSheetId="4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localSheetId="8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3" hidden="1">{#N/A,#N/A,FALSE,"Ocean";#N/A,#N/A,FALSE,"NewYork";#N/A,#N/A,FALSE,"Gateway";#N/A,#N/A,FALSE,"GVH";#N/A,#N/A,FALSE,"GVM";#N/A,#N/A,FALSE,"GVT"}</definedName>
    <definedName name="_B201" localSheetId="8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8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8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8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8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8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8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8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8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8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8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8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8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8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8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8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3" hidden="1">{"'Model'!$A$1:$N$53"}</definedName>
    <definedName name="_cut10" localSheetId="8" hidden="1">{"'Model'!$A$1:$N$53"}</definedName>
    <definedName name="_cut10" localSheetId="4" hidden="1">{"'Model'!$A$1:$N$53"}</definedName>
    <definedName name="_cut10" hidden="1">{"'Model'!$A$1:$N$53"}</definedName>
    <definedName name="_d1" localSheetId="3" hidden="1">{"'Model'!$A$1:$N$53"}</definedName>
    <definedName name="_d1" localSheetId="8" hidden="1">{"'Model'!$A$1:$N$53"}</definedName>
    <definedName name="_d1" localSheetId="4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8" hidden="1">{#N/A,#N/A,FALSE,"BUDGET"}</definedName>
    <definedName name="_DET4" localSheetId="4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3" hidden="1">{"'Eng (page2)'!$A$1:$D$52"}</definedName>
    <definedName name="_er43" localSheetId="8" hidden="1">{"'Eng (page2)'!$A$1:$D$52"}</definedName>
    <definedName name="_er43" localSheetId="4" hidden="1">{"'Eng (page2)'!$A$1:$D$52"}</definedName>
    <definedName name="_er43" hidden="1">{"'Eng (page2)'!$A$1:$D$52"}</definedName>
    <definedName name="_Example" localSheetId="3" hidden="1">#REF!</definedName>
    <definedName name="_Example" localSheetId="8" hidden="1">#REF!</definedName>
    <definedName name="_Example" localSheetId="4" hidden="1">#REF!</definedName>
    <definedName name="_Example" hidden="1">#REF!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3" hidden="1">#REF!</definedName>
    <definedName name="_xlnm._FilterDatabase" localSheetId="8" hidden="1">#REF!</definedName>
    <definedName name="_xlnm._FilterDatabase" localSheetId="4" hidden="1">#REF!</definedName>
    <definedName name="_xlnm._FilterDatabase" hidden="1">#REF!</definedName>
    <definedName name="_G1" localSheetId="3" hidden="1">{"'Eng (page2)'!$A$1:$D$52"}</definedName>
    <definedName name="_G1" localSheetId="8" hidden="1">{"'Eng (page2)'!$A$1:$D$52"}</definedName>
    <definedName name="_G1" localSheetId="4" hidden="1">{"'Eng (page2)'!$A$1:$D$52"}</definedName>
    <definedName name="_G1" hidden="1">{"'Eng (page2)'!$A$1:$D$52"}</definedName>
    <definedName name="_HYS4" localSheetId="3" hidden="1">{"'Changes Log'!$A$1:$F$25"}</definedName>
    <definedName name="_HYS4" localSheetId="8" hidden="1">{"'Changes Log'!$A$1:$F$25"}</definedName>
    <definedName name="_HYS4" localSheetId="4" hidden="1">{"'Changes Log'!$A$1:$F$25"}</definedName>
    <definedName name="_HYS4" hidden="1">{"'Changes Log'!$A$1:$F$25"}</definedName>
    <definedName name="_K306" localSheetId="3" hidden="1">{"'Eng (page2)'!$A$1:$D$52"}</definedName>
    <definedName name="_K306" localSheetId="8" hidden="1">{"'Eng (page2)'!$A$1:$D$52"}</definedName>
    <definedName name="_K306" localSheetId="4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3" hidden="1">{"'Changes Log'!$A$1:$F$25"}</definedName>
    <definedName name="_KIM01" localSheetId="8" hidden="1">{"'Changes Log'!$A$1:$F$25"}</definedName>
    <definedName name="_KIM01" localSheetId="4" hidden="1">{"'Changes Log'!$A$1:$F$25"}</definedName>
    <definedName name="_KIM01" hidden="1">{"'Changes Log'!$A$1:$F$25"}</definedName>
    <definedName name="_L310" localSheetId="3" hidden="1">{"'Eng (page2)'!$A$1:$D$52"}</definedName>
    <definedName name="_L310" localSheetId="8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ook" localSheetId="3" hidden="1">#REF!</definedName>
    <definedName name="_Look" localSheetId="8" hidden="1">#REF!</definedName>
    <definedName name="_Look" localSheetId="4" hidden="1">#REF!</definedName>
    <definedName name="_Look" hidden="1">#REF!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3" hidden="1">{"'Changes Log'!$A$1:$F$25"}</definedName>
    <definedName name="_MO1" localSheetId="8" hidden="1">{"'Changes Log'!$A$1:$F$25"}</definedName>
    <definedName name="_MO1" localSheetId="4" hidden="1">{"'Changes Log'!$A$1:$F$25"}</definedName>
    <definedName name="_MO1" hidden="1">{"'Changes Log'!$A$1:$F$25"}</definedName>
    <definedName name="_NSO2" localSheetId="3" hidden="1">{"'Sheet1'!$L$16"}</definedName>
    <definedName name="_NSO2" localSheetId="8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localSheetId="3" hidden="1">#REF!</definedName>
    <definedName name="_Series" localSheetId="8" hidden="1">#REF!</definedName>
    <definedName name="_Series" localSheetId="4" hidden="1">#REF!</definedName>
    <definedName name="_Series" hidden="1">#REF!</definedName>
    <definedName name="_Shading" localSheetId="3" hidden="1">#REF!</definedName>
    <definedName name="_Shading" localSheetId="8" hidden="1">#REF!</definedName>
    <definedName name="_Shading" localSheetId="4" hidden="1">#REF!</definedName>
    <definedName name="_Shading" hidden="1">#REF!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3" hidden="1">{"'Eng (page2)'!$A$1:$D$52"}</definedName>
    <definedName name="_Tic30" localSheetId="8" hidden="1">{"'Eng (page2)'!$A$1:$D$52"}</definedName>
    <definedName name="_Tic30" localSheetId="4" hidden="1">{"'Eng (page2)'!$A$1:$D$52"}</definedName>
    <definedName name="_Tic30" hidden="1">{"'Eng (page2)'!$A$1:$D$52"}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3" hidden="1">{"'Eng (page2)'!$A$1:$D$52"}</definedName>
    <definedName name="_u645" localSheetId="8" hidden="1">{"'Eng (page2)'!$A$1:$D$52"}</definedName>
    <definedName name="_u645" localSheetId="4" hidden="1">{"'Eng (page2)'!$A$1:$D$52"}</definedName>
    <definedName name="_u645" hidden="1">{"'Eng (page2)'!$A$1:$D$52"}</definedName>
    <definedName name="_V320" localSheetId="3" hidden="1">{"'Eng (page2)'!$A$1:$D$52"}</definedName>
    <definedName name="_V320" localSheetId="8" hidden="1">{"'Eng (page2)'!$A$1:$D$52"}</definedName>
    <definedName name="_V320" localSheetId="4" hidden="1">{"'Eng (page2)'!$A$1:$D$52"}</definedName>
    <definedName name="_V320" hidden="1">{"'Eng (page2)'!$A$1:$D$52"}</definedName>
    <definedName name="_X2" localSheetId="3" hidden="1">{"'Eng (page2)'!$A$1:$D$52"}</definedName>
    <definedName name="_X2" localSheetId="8" hidden="1">{"'Eng (page2)'!$A$1:$D$52"}</definedName>
    <definedName name="_X2" localSheetId="4" hidden="1">{"'Eng (page2)'!$A$1:$D$52"}</definedName>
    <definedName name="_X2" hidden="1">{"'Eng (page2)'!$A$1:$D$52"}</definedName>
    <definedName name="_y4" localSheetId="3" hidden="1">{"'Eng (page2)'!$A$1:$D$52"}</definedName>
    <definedName name="_y4" localSheetId="8" hidden="1">{"'Eng (page2)'!$A$1:$D$52"}</definedName>
    <definedName name="_y4" localSheetId="4" hidden="1">{"'Eng (page2)'!$A$1:$D$52"}</definedName>
    <definedName name="_y4" hidden="1">{"'Eng (page2)'!$A$1:$D$52"}</definedName>
    <definedName name="_ZH111" localSheetId="3" hidden="1">{"'Model'!$A$1:$N$53"}</definedName>
    <definedName name="_ZH111" localSheetId="8" hidden="1">{"'Model'!$A$1:$N$53"}</definedName>
    <definedName name="_ZH111" localSheetId="4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3" hidden="1">{"hilight3",#N/A,FALSE,"HILIGHT3"}</definedName>
    <definedName name="a4." localSheetId="8" hidden="1">{"hilight3",#N/A,FALSE,"HILIGHT3"}</definedName>
    <definedName name="a4." localSheetId="4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3" hidden="1">{"'Eng (page2)'!$A$1:$D$52"}</definedName>
    <definedName name="aaaa" localSheetId="8" hidden="1">{"'Eng (page2)'!$A$1:$D$52"}</definedName>
    <definedName name="aaaa" localSheetId="4" hidden="1">{"'Eng (page2)'!$A$1:$D$52"}</definedName>
    <definedName name="aaaa" hidden="1">{"'Eng (page2)'!$A$1:$D$52"}</definedName>
    <definedName name="AAAAA" hidden="1">#REF!</definedName>
    <definedName name="AAAAAA" localSheetId="3" hidden="1">{#N/A,#N/A,FALSE,"MAIN";#N/A,#N/A,FALSE,"ACTvsBUD"}</definedName>
    <definedName name="AAAAAA" localSheetId="8" hidden="1">{#N/A,#N/A,FALSE,"MAIN";#N/A,#N/A,FALSE,"ACTvsBUD"}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localSheetId="8" hidden="1">{"'Eng (page2)'!$A$1:$D$52"}</definedName>
    <definedName name="aaaaaaaa" localSheetId="4" hidden="1">{"'Eng (page2)'!$A$1:$D$52"}</definedName>
    <definedName name="aaaaaaaa" hidden="1">{"'Eng (page2)'!$A$1:$D$52"}</definedName>
    <definedName name="aaaall" localSheetId="3" hidden="1">{"'Eng (page2)'!$A$1:$D$52"}</definedName>
    <definedName name="aaaall" localSheetId="8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3" hidden="1">{"'Eng (page2)'!$A$1:$D$52"}</definedName>
    <definedName name="aaaawrx" localSheetId="8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3" hidden="1">{"'Model'!$A$1:$N$53"}</definedName>
    <definedName name="aaaqw" localSheetId="8" hidden="1">{"'Model'!$A$1:$N$53"}</definedName>
    <definedName name="aaaqw" localSheetId="4" hidden="1">{"'Model'!$A$1:$N$53"}</definedName>
    <definedName name="aaaqw" hidden="1">{"'Model'!$A$1:$N$53"}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3" hidden="1">{"'Model'!$A$1:$N$53"}</definedName>
    <definedName name="ac" localSheetId="8" hidden="1">{"'Model'!$A$1:$N$53"}</definedName>
    <definedName name="ac" localSheetId="4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3" hidden="1">{"'Eng (page2)'!$A$1:$D$52"}</definedName>
    <definedName name="accrue" localSheetId="8" hidden="1">{"'Eng (page2)'!$A$1:$D$52"}</definedName>
    <definedName name="accrue" localSheetId="4" hidden="1">{"'Eng (page2)'!$A$1:$D$52"}</definedName>
    <definedName name="accrue" hidden="1">{"'Eng (page2)'!$A$1:$D$52"}</definedName>
    <definedName name="adas" localSheetId="3" hidden="1">{"'Model'!$A$1:$N$53"}</definedName>
    <definedName name="adas" localSheetId="8" hidden="1">{"'Model'!$A$1:$N$53"}</definedName>
    <definedName name="adas" localSheetId="4" hidden="1">{"'Model'!$A$1:$N$53"}</definedName>
    <definedName name="adas" hidden="1">{"'Model'!$A$1:$N$53"}</definedName>
    <definedName name="ADD_BACK_ITEM_200200">#REF!</definedName>
    <definedName name="adfdrg" localSheetId="3" hidden="1">{"'Eng (page2)'!$A$1:$D$52"}</definedName>
    <definedName name="adfdrg" localSheetId="8" hidden="1">{"'Eng (page2)'!$A$1:$D$52"}</definedName>
    <definedName name="adfdrg" localSheetId="4" hidden="1">{"'Eng (page2)'!$A$1:$D$52"}</definedName>
    <definedName name="adfdrg" hidden="1">{"'Eng (page2)'!$A$1:$D$52"}</definedName>
    <definedName name="Admin" localSheetId="3" hidden="1">{"'Eng (page2)'!$A$1:$D$52"}</definedName>
    <definedName name="Admin" localSheetId="8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8" hidden="1">{"'Eng (page2)'!$A$1:$D$52"}</definedName>
    <definedName name="Adminis" localSheetId="4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3" hidden="1">{"Act Vs Fcst YTD",#N/A,TRUE,"Monthly PL"}</definedName>
    <definedName name="agdagd" localSheetId="8" hidden="1">{"Act Vs Fcst YTD",#N/A,TRUE,"Monthly PL"}</definedName>
    <definedName name="agdagd" localSheetId="4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localSheetId="8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localSheetId="8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localSheetId="8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localSheetId="8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localSheetId="8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localSheetId="8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localSheetId="8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localSheetId="8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localSheetId="8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localSheetId="8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localSheetId="8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localSheetId="8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localSheetId="8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localSheetId="8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localSheetId="8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i" localSheetId="3" hidden="1">{"'Eng (page2)'!$A$1:$D$52"}</definedName>
    <definedName name="ai" localSheetId="8" hidden="1">{"'Eng (page2)'!$A$1:$D$52"}</definedName>
    <definedName name="ai" localSheetId="4" hidden="1">{"'Eng (page2)'!$A$1:$D$52"}</definedName>
    <definedName name="ai" hidden="1">{"'Eng (page2)'!$A$1:$D$52"}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8" hidden="1">{"'Eng (page2)'!$A$1:$D$52"}</definedName>
    <definedName name="ammmmmmmmm" localSheetId="4" hidden="1">{"'Eng (page2)'!$A$1:$D$52"}</definedName>
    <definedName name="ammmmmmmmm" hidden="1">{"'Eng (page2)'!$A$1:$D$52"}</definedName>
    <definedName name="AMORTIZATION_INVESTMENT_IN_PSC">#REF!</definedName>
    <definedName name="ana" localSheetId="3" hidden="1">{"'Model'!$A$1:$N$53"}</definedName>
    <definedName name="ana" localSheetId="8" hidden="1">{"'Model'!$A$1:$N$53"}</definedName>
    <definedName name="ana" localSheetId="4" hidden="1">{"'Model'!$A$1:$N$53"}</definedName>
    <definedName name="ana" hidden="1">{"'Model'!$A$1:$N$53"}</definedName>
    <definedName name="anscount" hidden="1">3</definedName>
    <definedName name="ANU" localSheetId="3" hidden="1">{"'Eng (page2)'!$A$1:$D$52"}</definedName>
    <definedName name="ANU" localSheetId="8" hidden="1">{"'Eng (page2)'!$A$1:$D$52"}</definedName>
    <definedName name="ANU" localSheetId="4" hidden="1">{"'Eng (page2)'!$A$1:$D$52"}</definedName>
    <definedName name="ANU" hidden="1">{"'Eng (page2)'!$A$1:$D$52"}</definedName>
    <definedName name="aoe" localSheetId="3" hidden="1">{"'Model'!$A$1:$N$53"}</definedName>
    <definedName name="aoe" localSheetId="8" hidden="1">{"'Model'!$A$1:$N$53"}</definedName>
    <definedName name="aoe" localSheetId="4" hidden="1">{"'Model'!$A$1:$N$53"}</definedName>
    <definedName name="aoe" hidden="1">{"'Model'!$A$1:$N$53"}</definedName>
    <definedName name="aoee" localSheetId="3" hidden="1">{"'Model'!$A$1:$N$53"}</definedName>
    <definedName name="aoee" localSheetId="8" hidden="1">{"'Model'!$A$1:$N$53"}</definedName>
    <definedName name="aoee" localSheetId="4" hidden="1">{"'Model'!$A$1:$N$53"}</definedName>
    <definedName name="aoee" hidden="1">{"'Model'!$A$1:$N$53"}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8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 hidden="1">{#N/A,#N/A,FALSE,"BUDGET"}</definedName>
    <definedName name="AR" localSheetId="8" hidden="1">{#N/A,#N/A,FALSE,"BUDGET"}</definedName>
    <definedName name="AR" localSheetId="4" hidden="1">{#N/A,#N/A,FALSE,"BUDGET"}</definedName>
    <definedName name="AR" hidden="1">{#N/A,#N/A,FALSE,"BUDGET"}</definedName>
    <definedName name="are" localSheetId="3" hidden="1">{"'Eng (page2)'!$A$1:$D$52"}</definedName>
    <definedName name="are" localSheetId="8" hidden="1">{"'Eng (page2)'!$A$1:$D$52"}</definedName>
    <definedName name="are" localSheetId="4" hidden="1">{"'Eng (page2)'!$A$1:$D$52"}</definedName>
    <definedName name="are" hidden="1">{"'Eng (page2)'!$A$1:$D$52"}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3" hidden="1">{"'Eng (page2)'!$A$1:$D$52"}</definedName>
    <definedName name="asdf" localSheetId="8" hidden="1">{"'Eng (page2)'!$A$1:$D$52"}</definedName>
    <definedName name="asdf" localSheetId="4" hidden="1">{"'Eng (page2)'!$A$1:$D$52"}</definedName>
    <definedName name="asdf" hidden="1">{"'Eng (page2)'!$A$1:$D$52"}</definedName>
    <definedName name="asdfre" hidden="1">#REF!</definedName>
    <definedName name="asdjfkajdfklajkld" localSheetId="3" hidden="1">{"'Changes Log'!$A$1:$F$25"}</definedName>
    <definedName name="asdjfkajdfklajkld" localSheetId="8" hidden="1">{"'Changes Log'!$A$1:$F$25"}</definedName>
    <definedName name="asdjfkajdfklajkld" localSheetId="4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localSheetId="8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3" hidden="1">{"'Eng (page2)'!$A$1:$D$52"}</definedName>
    <definedName name="asdz" localSheetId="8" hidden="1">{"'Eng (page2)'!$A$1:$D$52"}</definedName>
    <definedName name="asdz" localSheetId="4" hidden="1">{"'Eng (page2)'!$A$1:$D$52"}</definedName>
    <definedName name="asdz" hidden="1">{"'Eng (page2)'!$A$1:$D$52"}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3" hidden="1">{"revable",#N/A,FALSE,"REVABLE"}</definedName>
    <definedName name="ass" localSheetId="8" hidden="1">{"revable",#N/A,FALSE,"REVABLE"}</definedName>
    <definedName name="ass" localSheetId="4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localSheetId="8" hidden="1">{"'Sell_Office'!$C$5:$D$6"}</definedName>
    <definedName name="assssssa" localSheetId="4" hidden="1">{"'Sell_Office'!$C$5:$D$6"}</definedName>
    <definedName name="assssssa" hidden="1">{"'Sell_Office'!$C$5:$D$6"}</definedName>
    <definedName name="atyr" localSheetId="3" hidden="1">{"'Eng (page2)'!$A$1:$D$52"}</definedName>
    <definedName name="atyr" localSheetId="8" hidden="1">{"'Eng (page2)'!$A$1:$D$52"}</definedName>
    <definedName name="atyr" localSheetId="4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localSheetId="8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localSheetId="8" hidden="1">{"'Eng (page2)'!$A$1:$D$52"}</definedName>
    <definedName name="aun" localSheetId="4" hidden="1">{"'Eng (page2)'!$A$1:$D$52"}</definedName>
    <definedName name="aun" hidden="1">{"'Eng (page2)'!$A$1:$D$52"}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3" hidden="1">{"'Eng (page2)'!$A$1:$D$52"}</definedName>
    <definedName name="awse" localSheetId="8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3" hidden="1">{"'Eng (page2)'!$A$1:$D$52"}</definedName>
    <definedName name="ax" localSheetId="8" hidden="1">{"'Eng (page2)'!$A$1:$D$52"}</definedName>
    <definedName name="ax" localSheetId="4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8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8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{"'Model'!$A$1:$N$53"}</definedName>
    <definedName name="b" localSheetId="8" hidden="1">{"'Model'!$A$1:$N$53"}</definedName>
    <definedName name="b" localSheetId="4" hidden="1">{"'Model'!$A$1:$N$53"}</definedName>
    <definedName name="b" hidden="1">{"'Model'!$A$1:$N$53"}</definedName>
    <definedName name="B." localSheetId="3" hidden="1">{"'Eng (page2)'!$A$1:$D$52"}</definedName>
    <definedName name="B." localSheetId="8" hidden="1">{"'Eng (page2)'!$A$1:$D$52"}</definedName>
    <definedName name="B." localSheetId="4" hidden="1">{"'Eng (page2)'!$A$1:$D$52"}</definedName>
    <definedName name="B." hidden="1">{"'Eng (page2)'!$A$1:$D$52"}</definedName>
    <definedName name="B0B1_NA0425" localSheetId="3" hidden="1">{"'Changes Log'!$A$1:$F$25"}</definedName>
    <definedName name="B0B1_NA0425" localSheetId="8" hidden="1">{"'Changes Log'!$A$1:$F$25"}</definedName>
    <definedName name="B0B1_NA0425" localSheetId="4" hidden="1">{"'Changes Log'!$A$1:$F$25"}</definedName>
    <definedName name="B0B1_NA0425" hidden="1">{"'Changes Log'!$A$1:$F$25"}</definedName>
    <definedName name="baba" localSheetId="3" hidden="1">{"'Model'!$A$1:$N$53"}</definedName>
    <definedName name="baba" localSheetId="8" hidden="1">{"'Model'!$A$1:$N$53"}</definedName>
    <definedName name="baba" localSheetId="4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3" hidden="1">{"'Model'!$A$1:$N$53"}</definedName>
    <definedName name="bbbb" localSheetId="8" hidden="1">{"'Model'!$A$1:$N$53"}</definedName>
    <definedName name="bbbb" localSheetId="4" hidden="1">{"'Model'!$A$1:$N$53"}</definedName>
    <definedName name="bbbb" hidden="1">{"'Model'!$A$1:$N$53"}</definedName>
    <definedName name="bbbbbb" localSheetId="3" hidden="1">{"'Eng (page2)'!$A$1:$D$52"}</definedName>
    <definedName name="bbbbbb" localSheetId="8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8" hidden="1">{"'Eng (page2)'!$A$1:$D$52"}</definedName>
    <definedName name="bbbbbbbb" localSheetId="4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3" hidden="1">{"'Model'!$A$1:$N$53"}</definedName>
    <definedName name="beau" localSheetId="8" hidden="1">{"'Model'!$A$1:$N$53"}</definedName>
    <definedName name="beau" localSheetId="4" hidden="1">{"'Model'!$A$1:$N$53"}</definedName>
    <definedName name="beau" hidden="1">{"'Model'!$A$1:$N$53"}</definedName>
    <definedName name="BERW" localSheetId="3" hidden="1">{"'Eng (page2)'!$A$1:$D$52"}</definedName>
    <definedName name="BERW" localSheetId="8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3" hidden="1">{"'Model'!$A$1:$N$53"}</definedName>
    <definedName name="beua" localSheetId="8" hidden="1">{"'Model'!$A$1:$N$53"}</definedName>
    <definedName name="beua" localSheetId="4" hidden="1">{"'Model'!$A$1:$N$53"}</definedName>
    <definedName name="beua" hidden="1">{"'Model'!$A$1:$N$53"}</definedName>
    <definedName name="bf" localSheetId="3" hidden="1">{"'Eng (page2)'!$A$1:$D$52"}</definedName>
    <definedName name="bf" localSheetId="8" hidden="1">{"'Eng (page2)'!$A$1:$D$52"}</definedName>
    <definedName name="bf" localSheetId="4" hidden="1">{"'Eng (page2)'!$A$1:$D$52"}</definedName>
    <definedName name="bf" hidden="1">{"'Eng (page2)'!$A$1:$D$52"}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localSheetId="8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3" hidden="1">{"'Eng (page2)'!$A$1:$D$52"}</definedName>
    <definedName name="bgfbvfdb" localSheetId="8" hidden="1">{"'Eng (page2)'!$A$1:$D$52"}</definedName>
    <definedName name="bgfbvfdb" localSheetId="4" hidden="1">{"'Eng (page2)'!$A$1:$D$52"}</definedName>
    <definedName name="bgfbvfdb" hidden="1">{"'Eng (page2)'!$A$1:$D$52"}</definedName>
    <definedName name="bgsbr" localSheetId="3" hidden="1">{"'Eng (page2)'!$A$1:$D$52"}</definedName>
    <definedName name="bgsbr" localSheetId="8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3" hidden="1">{"'Eng (page2)'!$A$1:$D$52"}</definedName>
    <definedName name="big" localSheetId="8" hidden="1">{"'Eng (page2)'!$A$1:$D$52"}</definedName>
    <definedName name="big" localSheetId="4" hidden="1">{"'Eng (page2)'!$A$1:$D$52"}</definedName>
    <definedName name="big" hidden="1">{"'Eng (page2)'!$A$1:$D$52"}</definedName>
    <definedName name="BNE_MESSAGES_HIDDEN" hidden="1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3" hidden="1">{"'Eng (page2)'!$A$1:$D$52"}</definedName>
    <definedName name="book1" localSheetId="8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3" hidden="1">{"'Model'!$A$1:$N$53"}</definedName>
    <definedName name="Book2" localSheetId="8" hidden="1">{"'Model'!$A$1:$N$53"}</definedName>
    <definedName name="Book2" localSheetId="4" hidden="1">{"'Model'!$A$1:$N$53"}</definedName>
    <definedName name="Book2" hidden="1">{"'Model'!$A$1:$N$53"}</definedName>
    <definedName name="BRFG" localSheetId="3" hidden="1">{"'Eng (page2)'!$A$1:$D$52"}</definedName>
    <definedName name="BRFG" localSheetId="8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3" hidden="1">{"'Eng (page2)'!$A$1:$D$52"}</definedName>
    <definedName name="BRT" localSheetId="8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3" hidden="1">{"'Eng (page2)'!$A$1:$D$52"}</definedName>
    <definedName name="BSDF" localSheetId="8" hidden="1">{"'Eng (page2)'!$A$1:$D$52"}</definedName>
    <definedName name="BSDF" localSheetId="4" hidden="1">{"'Eng (page2)'!$A$1:$D$52"}</definedName>
    <definedName name="BSDF" hidden="1">{"'Eng (page2)'!$A$1:$D$52"}</definedName>
    <definedName name="bud" hidden="1">#REF!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3" hidden="1">{"'Eng (page2)'!$A$1:$D$52"}</definedName>
    <definedName name="C_note" localSheetId="8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3" hidden="1">{"'Eng (page2)'!$A$1:$D$52"}</definedName>
    <definedName name="CAE" localSheetId="8" hidden="1">{"'Eng (page2)'!$A$1:$D$52"}</definedName>
    <definedName name="CAE" localSheetId="4" hidden="1">{"'Eng (page2)'!$A$1:$D$52"}</definedName>
    <definedName name="CAE" hidden="1">{"'Eng (page2)'!$A$1:$D$52"}</definedName>
    <definedName name="CASH" hidden="1">#REF!</definedName>
    <definedName name="cat" localSheetId="3" hidden="1">{"'Eng (page2)'!$A$1:$D$52"}</definedName>
    <definedName name="cat" localSheetId="8" hidden="1">{"'Eng (page2)'!$A$1:$D$52"}</definedName>
    <definedName name="cat" localSheetId="4" hidden="1">{"'Eng (page2)'!$A$1:$D$52"}</definedName>
    <definedName name="cat" hidden="1">{"'Eng (page2)'!$A$1:$D$52"}</definedName>
    <definedName name="cc" localSheetId="3" hidden="1">{"'Eng (page2)'!$A$1:$D$52"}</definedName>
    <definedName name="cc" localSheetId="8" hidden="1">{"'Eng (page2)'!$A$1:$D$52"}</definedName>
    <definedName name="cc" localSheetId="4" hidden="1">{"'Eng (page2)'!$A$1:$D$52"}</definedName>
    <definedName name="cc" hidden="1">{"'Eng (page2)'!$A$1:$D$52"}</definedName>
    <definedName name="ccc" localSheetId="3" hidden="1">{"'Eng (page2)'!$A$1:$D$52"}</definedName>
    <definedName name="ccc" localSheetId="8" hidden="1">{"'Eng (page2)'!$A$1:$D$52"}</definedName>
    <definedName name="ccc" localSheetId="4" hidden="1">{"'Eng (page2)'!$A$1:$D$52"}</definedName>
    <definedName name="ccc" hidden="1">{"'Eng (page2)'!$A$1:$D$52"}</definedName>
    <definedName name="cccc" localSheetId="3" hidden="1">{"'Model'!$A$1:$N$53"}</definedName>
    <definedName name="cccc" localSheetId="8" hidden="1">{"'Model'!$A$1:$N$53"}</definedName>
    <definedName name="cccc" localSheetId="4" hidden="1">{"'Model'!$A$1:$N$53"}</definedName>
    <definedName name="cccc" hidden="1">{"'Model'!$A$1:$N$53"}</definedName>
    <definedName name="ccf" localSheetId="3" hidden="1">{"'Eng (page2)'!$A$1:$D$52"}</definedName>
    <definedName name="ccf" localSheetId="8" hidden="1">{"'Eng (page2)'!$A$1:$D$52"}</definedName>
    <definedName name="ccf" localSheetId="4" hidden="1">{"'Eng (page2)'!$A$1:$D$52"}</definedName>
    <definedName name="ccf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3" hidden="1">{"'Eng (page2)'!$A$1:$D$52"}</definedName>
    <definedName name="cdcfqv" localSheetId="8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localSheetId="8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3" hidden="1">{"'Eng (page2)'!$A$1:$D$52"}</definedName>
    <definedName name="cdmklc" localSheetId="8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3" hidden="1">{"'Eng (page2)'!$A$1:$D$52"}</definedName>
    <definedName name="CDS" localSheetId="8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3" hidden="1">{"'Eng (page2)'!$A$1:$D$52"}</definedName>
    <definedName name="CDSA" localSheetId="8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3" hidden="1">{"'Eng (page2)'!$A$1:$D$52"}</definedName>
    <definedName name="cdsacds" localSheetId="8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3" hidden="1">{"'Eng (page2)'!$A$1:$D$52"}</definedName>
    <definedName name="cdscacdc" localSheetId="8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3" hidden="1">{"'Model'!$A$1:$N$53"}</definedName>
    <definedName name="cdscdec" localSheetId="8" hidden="1">{"'Model'!$A$1:$N$53"}</definedName>
    <definedName name="cdscdec" localSheetId="4" hidden="1">{"'Model'!$A$1:$N$53"}</definedName>
    <definedName name="cdscdec" hidden="1">{"'Model'!$A$1:$N$53"}</definedName>
    <definedName name="cdsv" localSheetId="3" hidden="1">{"'Eng (page2)'!$A$1:$D$52"}</definedName>
    <definedName name="cdsv" localSheetId="8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3" hidden="1">{"'Eng (page2)'!$A$1:$D$52"}</definedName>
    <definedName name="cdsw" localSheetId="8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localSheetId="8" hidden="1">{"'Model'!$A$1:$N$53"}</definedName>
    <definedName name="cdweqc" localSheetId="4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localSheetId="8" hidden="1">{"'Eng (page2)'!$A$1:$D$52"}</definedName>
    <definedName name="CET" localSheetId="4" hidden="1">{"'Eng (page2)'!$A$1:$D$52"}</definedName>
    <definedName name="CET" hidden="1">{"'Eng (page2)'!$A$1:$D$52"}</definedName>
    <definedName name="cf" localSheetId="3" hidden="1">{"'Eng (page2)'!$A$1:$D$52"}</definedName>
    <definedName name="cf" localSheetId="8" hidden="1">{"'Eng (page2)'!$A$1:$D$52"}</definedName>
    <definedName name="cf" localSheetId="4" hidden="1">{"'Eng (page2)'!$A$1:$D$52"}</definedName>
    <definedName name="cf" hidden="1">{"'Eng (page2)'!$A$1:$D$52"}</definedName>
    <definedName name="cfdeq" localSheetId="3" hidden="1">{"'Eng (page2)'!$A$1:$D$52"}</definedName>
    <definedName name="cfdeq" localSheetId="8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localSheetId="8" hidden="1">{"'Eng (page2)'!$A$1:$D$52"}</definedName>
    <definedName name="CFsl" localSheetId="4" hidden="1">{"'Eng (page2)'!$A$1:$D$52"}</definedName>
    <definedName name="CFsl" hidden="1">{"'Eng (page2)'!$A$1:$D$52"}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3" hidden="1">{"'WWW'!$A$1:$J$18"}</definedName>
    <definedName name="CHAT" localSheetId="8" hidden="1">{"'WWW'!$A$1:$J$18"}</definedName>
    <definedName name="CHAT" localSheetId="4" hidden="1">{"'WWW'!$A$1:$J$18"}</definedName>
    <definedName name="CHAT" hidden="1">{"'WWW'!$A$1:$J$18"}</definedName>
    <definedName name="chilled" localSheetId="3" hidden="1">{"'Eng (page2)'!$A$1:$D$52"}</definedName>
    <definedName name="chilled" localSheetId="8" hidden="1">{"'Eng (page2)'!$A$1:$D$52"}</definedName>
    <definedName name="chilled" localSheetId="4" hidden="1">{"'Eng (page2)'!$A$1:$D$52"}</definedName>
    <definedName name="chilled" hidden="1">{"'Eng (page2)'!$A$1:$D$52"}</definedName>
    <definedName name="clsdkko" localSheetId="3" hidden="1">{"'Eng (page2)'!$A$1:$D$52"}</definedName>
    <definedName name="clsdkko" localSheetId="8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3" hidden="1">{"'Eng (page2)'!$A$1:$D$52"}</definedName>
    <definedName name="cmdkqfr" localSheetId="8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llection" localSheetId="3" hidden="1">{"'Changes Log'!$A$1:$F$25"}</definedName>
    <definedName name="collection" localSheetId="8" hidden="1">{"'Changes Log'!$A$1:$F$25"}</definedName>
    <definedName name="collection" localSheetId="4" hidden="1">{"'Changes Log'!$A$1:$F$25"}</definedName>
    <definedName name="collection" hidden="1">{"'Changes Log'!$A$1:$F$25"}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3" hidden="1">{"'Changes Log'!$A$1:$F$25"}</definedName>
    <definedName name="Compare3" localSheetId="8" hidden="1">{"'Changes Log'!$A$1:$F$25"}</definedName>
    <definedName name="Compare3" localSheetId="4" hidden="1">{"'Changes Log'!$A$1:$F$25"}</definedName>
    <definedName name="Compare3" hidden="1">{"'Changes Log'!$A$1:$F$25"}</definedName>
    <definedName name="Con" localSheetId="3" hidden="1">{"'Eng (page2)'!$A$1:$D$52"}</definedName>
    <definedName name="Con" localSheetId="8" hidden="1">{"'Eng (page2)'!$A$1:$D$52"}</definedName>
    <definedName name="Con" localSheetId="4" hidden="1">{"'Eng (page2)'!$A$1:$D$52"}</definedName>
    <definedName name="Con" hidden="1">{"'Eng (page2)'!$A$1:$D$52"}</definedName>
    <definedName name="config" localSheetId="3" hidden="1">{"'Eng (page2)'!$A$1:$D$52"}</definedName>
    <definedName name="config" localSheetId="8" hidden="1">{"'Eng (page2)'!$A$1:$D$52"}</definedName>
    <definedName name="config" localSheetId="4" hidden="1">{"'Eng (page2)'!$A$1:$D$52"}</definedName>
    <definedName name="config" hidden="1">{"'Eng (page2)'!$A$1:$D$52"}</definedName>
    <definedName name="Confirm" localSheetId="3" hidden="1">{"'Model'!$A$1:$N$53"}</definedName>
    <definedName name="Confirm" localSheetId="8" hidden="1">{"'Model'!$A$1:$N$53"}</definedName>
    <definedName name="Confirm" localSheetId="4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3" hidden="1">{"'Model'!$A$1:$N$53"}</definedName>
    <definedName name="CPPC2001" localSheetId="8" hidden="1">{"'Model'!$A$1:$N$53"}</definedName>
    <definedName name="CPPC2001" localSheetId="4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localSheetId="8" hidden="1">{"'Model'!$A$1:$N$53"}</definedName>
    <definedName name="csa" localSheetId="4" hidden="1">{"'Model'!$A$1:$N$53"}</definedName>
    <definedName name="csa" hidden="1">{"'Model'!$A$1:$N$53"}</definedName>
    <definedName name="csdcd" localSheetId="3" hidden="1">{"'Model'!$A$1:$N$53"}</definedName>
    <definedName name="csdcd" localSheetId="8" hidden="1">{"'Model'!$A$1:$N$53"}</definedName>
    <definedName name="csdcd" localSheetId="4" hidden="1">{"'Model'!$A$1:$N$53"}</definedName>
    <definedName name="csdcd" hidden="1">{"'Model'!$A$1:$N$53"}</definedName>
    <definedName name="cut" localSheetId="3" hidden="1">{"'Eng (page2)'!$A$1:$D$52"}</definedName>
    <definedName name="cut" localSheetId="8" hidden="1">{"'Eng (page2)'!$A$1:$D$52"}</definedName>
    <definedName name="cut" localSheetId="4" hidden="1">{"'Eng (page2)'!$A$1:$D$52"}</definedName>
    <definedName name="cut" hidden="1">{"'Eng (page2)'!$A$1:$D$52"}</definedName>
    <definedName name="cvcxvsvad" localSheetId="3" hidden="1">{"'Model'!$A$1:$N$53"}</definedName>
    <definedName name="cvcxvsvad" localSheetId="8" hidden="1">{"'Model'!$A$1:$N$53"}</definedName>
    <definedName name="cvcxvsvad" localSheetId="4" hidden="1">{"'Model'!$A$1:$N$53"}</definedName>
    <definedName name="cvcxvsvad" hidden="1">{"'Model'!$A$1:$N$53"}</definedName>
    <definedName name="cvmqel" localSheetId="3" hidden="1">{"'Model'!$A$1:$N$53"}</definedName>
    <definedName name="cvmqel" localSheetId="8" hidden="1">{"'Model'!$A$1:$N$53"}</definedName>
    <definedName name="cvmqel" localSheetId="4" hidden="1">{"'Model'!$A$1:$N$53"}</definedName>
    <definedName name="cvmqel" hidden="1">{"'Model'!$A$1:$N$53"}</definedName>
    <definedName name="cvswq" localSheetId="3" hidden="1">{"'Eng (page2)'!$A$1:$D$52"}</definedName>
    <definedName name="cvswq" localSheetId="8" hidden="1">{"'Eng (page2)'!$A$1:$D$52"}</definedName>
    <definedName name="cvswq" localSheetId="4" hidden="1">{"'Eng (page2)'!$A$1:$D$52"}</definedName>
    <definedName name="cvswq" hidden="1">{"'Eng (page2)'!$A$1:$D$52"}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8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3" hidden="1">{"'Eng (page2)'!$A$1:$D$52"}</definedName>
    <definedName name="cwkodkoc" localSheetId="8" hidden="1">{"'Eng (page2)'!$A$1:$D$52"}</definedName>
    <definedName name="cwkodkoc" localSheetId="4" hidden="1">{"'Eng (page2)'!$A$1:$D$52"}</definedName>
    <definedName name="cwkodkoc" hidden="1">{"'Eng (page2)'!$A$1:$D$52"}</definedName>
    <definedName name="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3" hidden="1">{"'Monthly'!$A$3:$U$60"}</definedName>
    <definedName name="d4d4d4d3" localSheetId="8" hidden="1">{"'Monthly'!$A$3:$U$60"}</definedName>
    <definedName name="d4d4d4d3" localSheetId="4" hidden="1">{"'Monthly'!$A$3:$U$60"}</definedName>
    <definedName name="d4d4d4d3" hidden="1">{"'Monthly'!$A$3:$U$60"}</definedName>
    <definedName name="daa" localSheetId="3" hidden="1">{"'Model'!$A$1:$N$53"}</definedName>
    <definedName name="daa" localSheetId="8" hidden="1">{"'Model'!$A$1:$N$53"}</definedName>
    <definedName name="daa" localSheetId="4" hidden="1">{"'Model'!$A$1:$N$53"}</definedName>
    <definedName name="daa" hidden="1">{"'Model'!$A$1:$N$53"}</definedName>
    <definedName name="data" localSheetId="3" hidden="1">{#N/A,#N/A,FALSE,"INV14"}</definedName>
    <definedName name="data" localSheetId="8" hidden="1">{#N/A,#N/A,FALSE,"INV14"}</definedName>
    <definedName name="data" localSheetId="4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localSheetId="3" hidden="1">#REF!</definedName>
    <definedName name="DATA_02" localSheetId="8" hidden="1">#REF!</definedName>
    <definedName name="DATA_02" localSheetId="4" hidden="1">#REF!</definedName>
    <definedName name="DATA_02" hidden="1">#REF!</definedName>
    <definedName name="DATA_03" localSheetId="3" hidden="1">#REF!</definedName>
    <definedName name="DATA_03" localSheetId="8" hidden="1">#REF!</definedName>
    <definedName name="DATA_03" localSheetId="4" hidden="1">#REF!</definedName>
    <definedName name="DATA_03" hidden="1">#REF!</definedName>
    <definedName name="DATA_04" localSheetId="3" hidden="1">#REF!</definedName>
    <definedName name="DATA_04" localSheetId="8" hidden="1">#REF!</definedName>
    <definedName name="DATA_04" localSheetId="4" hidden="1">#REF!</definedName>
    <definedName name="DATA_04" hidden="1">#REF!</definedName>
    <definedName name="DATA_05" localSheetId="3" hidden="1">#REF!</definedName>
    <definedName name="DATA_05" localSheetId="8" hidden="1">#REF!</definedName>
    <definedName name="DATA_05" localSheetId="4" hidden="1">#REF!</definedName>
    <definedName name="DATA_05" hidden="1">#REF!</definedName>
    <definedName name="DATA_06" hidden="1">#REF!</definedName>
    <definedName name="DATA_07" localSheetId="3" hidden="1">#REF!</definedName>
    <definedName name="DATA_07" localSheetId="8" hidden="1">#REF!</definedName>
    <definedName name="DATA_07" localSheetId="4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8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8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8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8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8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8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8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8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8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8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8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8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8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8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8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8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3" hidden="1">{"'Model'!$A$1:$N$53"}</definedName>
    <definedName name="dcds" localSheetId="8" hidden="1">{"'Model'!$A$1:$N$53"}</definedName>
    <definedName name="dcds" localSheetId="4" hidden="1">{"'Model'!$A$1:$N$53"}</definedName>
    <definedName name="dcds" hidden="1">{"'Model'!$A$1:$N$53"}</definedName>
    <definedName name="dcwdl" localSheetId="3" hidden="1">{"'Eng (page2)'!$A$1:$D$52"}</definedName>
    <definedName name="dcwdl" localSheetId="8" hidden="1">{"'Eng (page2)'!$A$1:$D$52"}</definedName>
    <definedName name="dcwdl" localSheetId="4" hidden="1">{"'Eng (page2)'!$A$1:$D$52"}</definedName>
    <definedName name="dcwdl" hidden="1">{"'Eng (page2)'!$A$1:$D$52"}</definedName>
    <definedName name="ddd" localSheetId="3" hidden="1">{"'Model'!$A$1:$N$53"}</definedName>
    <definedName name="ddd" localSheetId="8" hidden="1">{"'Model'!$A$1:$N$53"}</definedName>
    <definedName name="ddd" localSheetId="4" hidden="1">{"'Model'!$A$1:$N$53"}</definedName>
    <definedName name="ddd" hidden="1">{"'Model'!$A$1:$N$53"}</definedName>
    <definedName name="dddd" localSheetId="3" hidden="1">{"'Model'!$A$1:$N$53"}</definedName>
    <definedName name="dddd" localSheetId="8" hidden="1">{"'Model'!$A$1:$N$53"}</definedName>
    <definedName name="dddd" localSheetId="4" hidden="1">{"'Model'!$A$1:$N$53"}</definedName>
    <definedName name="dddd" hidden="1">{"'Model'!$A$1:$N$53"}</definedName>
    <definedName name="dddddd" localSheetId="3" hidden="1">{"'Eng (page2)'!$A$1:$D$52"}</definedName>
    <definedName name="dddddd" localSheetId="8" hidden="1">{"'Eng (page2)'!$A$1:$D$52"}</definedName>
    <definedName name="dddddd" localSheetId="4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localSheetId="8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localSheetId="8" hidden="1">{"'Changes Log'!$A$1:$F$25"}</definedName>
    <definedName name="ddddddddddddddddddddddddddddddddddddd" localSheetId="4" hidden="1">{"'Changes Log'!$A$1:$F$25"}</definedName>
    <definedName name="ddddddddddddddddddddddddddddddddddddd" hidden="1">{"'Changes Log'!$A$1:$F$25"}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3" hidden="1">{#N/A,#N/A,FALSE,"MAIN";#N/A,#N/A,FALSE,"ACTvsBUD"}</definedName>
    <definedName name="DET" localSheetId="8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3" hidden="1">{"'Eng (page2)'!$A$1:$D$52"}</definedName>
    <definedName name="dfep" localSheetId="8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3" hidden="1">{"'Eng (page2)'!$A$1:$D$52"}</definedName>
    <definedName name="dfew" localSheetId="8" hidden="1">{"'Eng (page2)'!$A$1:$D$52"}</definedName>
    <definedName name="dfew" localSheetId="4" hidden="1">{"'Eng (page2)'!$A$1:$D$52"}</definedName>
    <definedName name="dfew" hidden="1">{"'Eng (page2)'!$A$1:$D$52"}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3" hidden="1">{"'Changes Log'!$A$1:$F$25"}</definedName>
    <definedName name="DFKLJSDFL" localSheetId="8" hidden="1">{"'Changes Log'!$A$1:$F$25"}</definedName>
    <definedName name="DFKLJSDFL" localSheetId="4" hidden="1">{"'Changes Log'!$A$1:$F$25"}</definedName>
    <definedName name="DFKLJSDFL" hidden="1">{"'Changes Log'!$A$1:$F$25"}</definedName>
    <definedName name="dfqcvdq" localSheetId="3" hidden="1">{"'Eng (page2)'!$A$1:$D$52"}</definedName>
    <definedName name="dfqcvdq" localSheetId="8" hidden="1">{"'Eng (page2)'!$A$1:$D$52"}</definedName>
    <definedName name="dfqcvdq" localSheetId="4" hidden="1">{"'Eng (page2)'!$A$1:$D$52"}</definedName>
    <definedName name="dfqcvdq" hidden="1">{"'Eng (page2)'!$A$1:$D$52"}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3" hidden="1">{"'Changes Log'!$A$1:$F$25"}</definedName>
    <definedName name="dfsdfsf" localSheetId="8" hidden="1">{"'Changes Log'!$A$1:$F$25"}</definedName>
    <definedName name="dfsdfsf" localSheetId="4" hidden="1">{"'Changes Log'!$A$1:$F$25"}</definedName>
    <definedName name="dfsdfsf" hidden="1">{"'Changes Log'!$A$1:$F$25"}</definedName>
    <definedName name="dfsxc" localSheetId="3" hidden="1">{"'Changes Log'!$A$1:$F$25"}</definedName>
    <definedName name="dfsxc" localSheetId="8" hidden="1">{"'Changes Log'!$A$1:$F$25"}</definedName>
    <definedName name="dfsxc" localSheetId="4" hidden="1">{"'Changes Log'!$A$1:$F$25"}</definedName>
    <definedName name="dfsxc" hidden="1">{"'Changes Log'!$A$1:$F$25"}</definedName>
    <definedName name="dfszz" localSheetId="3" hidden="1">{"'Changes Log'!$A$1:$F$25"}</definedName>
    <definedName name="dfszz" localSheetId="8" hidden="1">{"'Changes Log'!$A$1:$F$25"}</definedName>
    <definedName name="dfszz" localSheetId="4" hidden="1">{"'Changes Log'!$A$1:$F$25"}</definedName>
    <definedName name="dfszz" hidden="1">{"'Changes Log'!$A$1:$F$25"}</definedName>
    <definedName name="DFW" localSheetId="3" hidden="1">{"'Eng (page2)'!$A$1:$D$52"}</definedName>
    <definedName name="DFW" localSheetId="8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3" hidden="1">{"'Eng (page2)'!$A$1:$D$52"}</definedName>
    <definedName name="DFWE" localSheetId="8" hidden="1">{"'Eng (page2)'!$A$1:$D$52"}</definedName>
    <definedName name="DFWE" localSheetId="4" hidden="1">{"'Eng (page2)'!$A$1:$D$52"}</definedName>
    <definedName name="DFWE" hidden="1">{"'Eng (page2)'!$A$1:$D$52"}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8" hidden="1">{#N/A,#N/A,FALSE,"Ocean";#N/A,#N/A,FALSE,"NewYork";#N/A,#N/A,FALSE,"Gateway";#N/A,#N/A,FALSE,"GVH";#N/A,#N/A,FALSE,"GVM";#N/A,#N/A,FALSE,"GVT"}</definedName>
    <definedName name="dlwpwdls" localSheetId="4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8" hidden="1">{"'Eng (page2)'!$A$1:$D$52"}</definedName>
    <definedName name="dooe" localSheetId="4" hidden="1">{"'Eng (page2)'!$A$1:$D$52"}</definedName>
    <definedName name="dooe" hidden="1">{"'Eng (page2)'!$A$1:$D$52"}</definedName>
    <definedName name="DOUBTFUL_DEBTS_EXPENSES">#REF!</definedName>
    <definedName name="dqevc" localSheetId="3" hidden="1">{"'Eng (page2)'!$A$1:$D$52"}</definedName>
    <definedName name="dqevc" localSheetId="8" hidden="1">{"'Eng (page2)'!$A$1:$D$52"}</definedName>
    <definedName name="dqevc" localSheetId="4" hidden="1">{"'Eng (page2)'!$A$1:$D$52"}</definedName>
    <definedName name="dqevc" hidden="1">{"'Eng (page2)'!$A$1:$D$52"}</definedName>
    <definedName name="dr" hidden="1">#REF!</definedName>
    <definedName name="DRFE4" localSheetId="3" hidden="1">{"'Eng (page2)'!$A$1:$D$52"}</definedName>
    <definedName name="DRFE4" localSheetId="8" hidden="1">{"'Eng (page2)'!$A$1:$D$52"}</definedName>
    <definedName name="DRFE4" localSheetId="4" hidden="1">{"'Eng (page2)'!$A$1:$D$52"}</definedName>
    <definedName name="DRFE4" hidden="1">{"'Eng (page2)'!$A$1:$D$52"}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localSheetId="8" hidden="1">{"'Model'!$A$1:$N$53"}</definedName>
    <definedName name="dsa" localSheetId="4" hidden="1">{"'Model'!$A$1:$N$53"}</definedName>
    <definedName name="dsa" hidden="1">{"'Model'!$A$1:$N$53"}</definedName>
    <definedName name="dsacd" localSheetId="3" hidden="1">{"'Eng (page2)'!$A$1:$D$52"}</definedName>
    <definedName name="dsacd" localSheetId="8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3" hidden="1">{"'Model'!$A$1:$N$53"}</definedName>
    <definedName name="dsad" localSheetId="8" hidden="1">{"'Model'!$A$1:$N$53"}</definedName>
    <definedName name="dsad" localSheetId="4" hidden="1">{"'Model'!$A$1:$N$53"}</definedName>
    <definedName name="dsad" hidden="1">{"'Model'!$A$1:$N$53"}</definedName>
    <definedName name="dsas" localSheetId="3" hidden="1">{"'Changes Log'!$A$1:$F$25"}</definedName>
    <definedName name="dsas" localSheetId="8" hidden="1">{"'Changes Log'!$A$1:$F$25"}</definedName>
    <definedName name="dsas" localSheetId="4" hidden="1">{"'Changes Log'!$A$1:$F$25"}</definedName>
    <definedName name="dsas" hidden="1">{"'Changes Log'!$A$1:$F$25"}</definedName>
    <definedName name="dscds" localSheetId="3" hidden="1">{"'Model'!$A$1:$N$53"}</definedName>
    <definedName name="dscds" localSheetId="8" hidden="1">{"'Model'!$A$1:$N$53"}</definedName>
    <definedName name="dscds" localSheetId="4" hidden="1">{"'Model'!$A$1:$N$53"}</definedName>
    <definedName name="dscds" hidden="1">{"'Model'!$A$1:$N$53"}</definedName>
    <definedName name="dsdv" localSheetId="3" hidden="1">{"'Eng (page2)'!$A$1:$D$52"}</definedName>
    <definedName name="dsdv" localSheetId="8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3" hidden="1">{"'Eng (page2)'!$A$1:$D$52"}</definedName>
    <definedName name="DSE" localSheetId="8" hidden="1">{"'Eng (page2)'!$A$1:$D$52"}</definedName>
    <definedName name="DSE" localSheetId="4" hidden="1">{"'Eng (page2)'!$A$1:$D$52"}</definedName>
    <definedName name="DSE" hidden="1">{"'Eng (page2)'!$A$1:$D$52"}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3" hidden="1">{"'Eng (page2)'!$A$1:$D$52"}</definedName>
    <definedName name="dvsqev" localSheetId="8" hidden="1">{"'Eng (page2)'!$A$1:$D$52"}</definedName>
    <definedName name="dvsqev" localSheetId="4" hidden="1">{"'Eng (page2)'!$A$1:$D$52"}</definedName>
    <definedName name="dvsqev" hidden="1">{"'Eng (page2)'!$A$1:$D$52"}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localSheetId="8" hidden="1">{"'Eng (page2)'!$A$1:$D$52"}</definedName>
    <definedName name="DWA" localSheetId="4" hidden="1">{"'Eng (page2)'!$A$1:$D$52"}</definedName>
    <definedName name="DWA" hidden="1">{"'Eng (page2)'!$A$1:$D$52"}</definedName>
    <definedName name="DX" localSheetId="3" hidden="1">{"'Eng (page2)'!$A$1:$D$52"}</definedName>
    <definedName name="DX" localSheetId="8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3" hidden="1">{"'Eng (page2)'!$A$1:$D$52"}</definedName>
    <definedName name="dxscxds" localSheetId="8" hidden="1">{"'Eng (page2)'!$A$1:$D$52"}</definedName>
    <definedName name="dxscxds" localSheetId="4" hidden="1">{"'Eng (page2)'!$A$1:$D$52"}</definedName>
    <definedName name="dxscxds" hidden="1">{"'Eng (page2)'!$A$1:$D$52"}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localSheetId="8" hidden="1">{"'Model'!$A$1:$N$53"}</definedName>
    <definedName name="e3eelephant" localSheetId="4" hidden="1">{"'Model'!$A$1:$N$53"}</definedName>
    <definedName name="e3eelephant" hidden="1">{"'Model'!$A$1:$N$53"}</definedName>
    <definedName name="e4e3" localSheetId="3" hidden="1">{"'Eng (page2)'!$A$1:$D$52"}</definedName>
    <definedName name="e4e3" localSheetId="8" hidden="1">{"'Eng (page2)'!$A$1:$D$52"}</definedName>
    <definedName name="e4e3" localSheetId="4" hidden="1">{"'Eng (page2)'!$A$1:$D$52"}</definedName>
    <definedName name="e4e3" hidden="1">{"'Eng (page2)'!$A$1:$D$52"}</definedName>
    <definedName name="e65t" localSheetId="3" hidden="1">{"'Eng (page2)'!$A$1:$D$52"}</definedName>
    <definedName name="e65t" localSheetId="8" hidden="1">{"'Eng (page2)'!$A$1:$D$52"}</definedName>
    <definedName name="e65t" localSheetId="4" hidden="1">{"'Eng (page2)'!$A$1:$D$52"}</definedName>
    <definedName name="e65t" hidden="1">{"'Eng (page2)'!$A$1:$D$52"}</definedName>
    <definedName name="ed" localSheetId="3" hidden="1">{"'Eng (page2)'!$A$1:$D$52"}</definedName>
    <definedName name="ed" localSheetId="8" hidden="1">{"'Eng (page2)'!$A$1:$D$52"}</definedName>
    <definedName name="ed" localSheetId="4" hidden="1">{"'Eng (page2)'!$A$1:$D$52"}</definedName>
    <definedName name="ed" hidden="1">{"'Eng (page2)'!$A$1:$D$52"}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3" hidden="1">{"'Model'!$A$1:$N$53"}</definedName>
    <definedName name="EDW" localSheetId="8" hidden="1">{"'Model'!$A$1:$N$53"}</definedName>
    <definedName name="EDW" localSheetId="4" hidden="1">{"'Model'!$A$1:$N$53"}</definedName>
    <definedName name="EDW" hidden="1">{"'Model'!$A$1:$N$53"}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localSheetId="8" hidden="1">{"'Eng (page2)'!$A$1:$D$52"}</definedName>
    <definedName name="eeafecs" localSheetId="4" hidden="1">{"'Eng (page2)'!$A$1:$D$52"}</definedName>
    <definedName name="eeafecs" hidden="1">{"'Eng (page2)'!$A$1:$D$52"}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{"'Eng (page2)'!$A$1:$D$52"}</definedName>
    <definedName name="eeee" localSheetId="8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3" hidden="1">{"'Eng (page2)'!$A$1:$D$52"}</definedName>
    <definedName name="eeeee" localSheetId="8" hidden="1">{"'Eng (page2)'!$A$1:$D$52"}</definedName>
    <definedName name="eeeee" localSheetId="4" hidden="1">{"'Eng (page2)'!$A$1:$D$52"}</definedName>
    <definedName name="eeeee" hidden="1">{"'Eng (page2)'!$A$1:$D$52"}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3" hidden="1">{"cashflow",#N/A,FALSE,"cash flow"}</definedName>
    <definedName name="eqq" localSheetId="8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3" hidden="1">{"'Changes Log'!$A$1:$F$25"}</definedName>
    <definedName name="ererer" localSheetId="8" hidden="1">{"'Changes Log'!$A$1:$F$25"}</definedName>
    <definedName name="ererer" localSheetId="4" hidden="1">{"'Changes Log'!$A$1:$F$25"}</definedName>
    <definedName name="ererer" hidden="1">{"'Changes Log'!$A$1:$F$25"}</definedName>
    <definedName name="ERGT" localSheetId="3" hidden="1">{"'Eng (page2)'!$A$1:$D$52"}</definedName>
    <definedName name="ERGT" localSheetId="8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3" hidden="1">{"'Eng (page2)'!$A$1:$D$52"}</definedName>
    <definedName name="erjp" localSheetId="8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3" hidden="1">{"'Eng (page2)'!$A$1:$D$52"}</definedName>
    <definedName name="erqw" localSheetId="8" hidden="1">{"'Eng (page2)'!$A$1:$D$52"}</definedName>
    <definedName name="erqw" localSheetId="4" hidden="1">{"'Eng (page2)'!$A$1:$D$52"}</definedName>
    <definedName name="erqw" hidden="1">{"'Eng (page2)'!$A$1:$D$52"}</definedName>
    <definedName name="ertyu" localSheetId="3" hidden="1">{"'Eng (page2)'!$A$1:$D$52"}</definedName>
    <definedName name="ertyu" localSheetId="8" hidden="1">{"'Eng (page2)'!$A$1:$D$52"}</definedName>
    <definedName name="ertyu" localSheetId="4" hidden="1">{"'Eng (page2)'!$A$1:$D$52"}</definedName>
    <definedName name="ertyu" hidden="1">{"'Eng (page2)'!$A$1:$D$52"}</definedName>
    <definedName name="erv" localSheetId="3" hidden="1">{"'Model'!$A$1:$N$53"}</definedName>
    <definedName name="erv" localSheetId="8" hidden="1">{"'Model'!$A$1:$N$53"}</definedName>
    <definedName name="erv" localSheetId="4" hidden="1">{"'Model'!$A$1:$N$53"}</definedName>
    <definedName name="erv" hidden="1">{"'Model'!$A$1:$N$53"}</definedName>
    <definedName name="ERW" localSheetId="3" hidden="1">{"'Eng (page2)'!$A$1:$D$52"}</definedName>
    <definedName name="ERW" localSheetId="8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3" hidden="1">{"'Eng (page2)'!$A$1:$D$52"}</definedName>
    <definedName name="erwq" localSheetId="8" hidden="1">{"'Eng (page2)'!$A$1:$D$52"}</definedName>
    <definedName name="erwq" localSheetId="4" hidden="1">{"'Eng (page2)'!$A$1:$D$52"}</definedName>
    <definedName name="erwq" hidden="1">{"'Eng (page2)'!$A$1:$D$52"}</definedName>
    <definedName name="es" hidden="1">#REF!</definedName>
    <definedName name="esf" localSheetId="3" hidden="1">{"'Changes Log'!$A$1:$F$25"}</definedName>
    <definedName name="esf" localSheetId="8" hidden="1">{"'Changes Log'!$A$1:$F$25"}</definedName>
    <definedName name="esf" localSheetId="4" hidden="1">{"'Changes Log'!$A$1:$F$25"}</definedName>
    <definedName name="esf" hidden="1">{"'Changes Log'!$A$1:$F$25"}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3" hidden="1">{"'Eng (page2)'!$A$1:$D$52"}</definedName>
    <definedName name="etw" localSheetId="8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3" hidden="1">{"'Eng (page2)'!$A$1:$D$52"}</definedName>
    <definedName name="EW" localSheetId="8" hidden="1">{"'Eng (page2)'!$A$1:$D$52"}</definedName>
    <definedName name="EW" localSheetId="4" hidden="1">{"'Eng (page2)'!$A$1:$D$52"}</definedName>
    <definedName name="EW" hidden="1">{"'Eng (page2)'!$A$1:$D$52"}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3" hidden="1">{"'Eng (page2)'!$A$1:$D$52"}</definedName>
    <definedName name="ewee" localSheetId="8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3" hidden="1">{"cashflow",#N/A,FALSE,"cash flow"}</definedName>
    <definedName name="ewew" localSheetId="8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localSheetId="8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3" hidden="1">{"'Eng (page2)'!$A$1:$D$52"}</definedName>
    <definedName name="ewrq" localSheetId="8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3" hidden="1">{"'Eng (page2)'!$A$1:$D$52"}</definedName>
    <definedName name="EWSD" localSheetId="8" hidden="1">{"'Eng (page2)'!$A$1:$D$52"}</definedName>
    <definedName name="EWSD" localSheetId="4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localSheetId="8" hidden="1">{"'Eng (page2)'!$A$1:$D$52"}</definedName>
    <definedName name="exc" localSheetId="4" hidden="1">{"'Eng (page2)'!$A$1:$D$52"}</definedName>
    <definedName name="exc" hidden="1">{"'Eng (page2)'!$A$1:$D$52"}</definedName>
    <definedName name="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localSheetId="8" hidden="1">{"'Model'!$A$1:$N$53"}</definedName>
    <definedName name="F1nin" localSheetId="4" hidden="1">{"'Model'!$A$1:$N$53"}</definedName>
    <definedName name="F1nin" hidden="1">{"'Model'!$A$1:$N$53"}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3" hidden="1">{"letter",#N/A,FALSE,"Letter";"amort",#N/A,FALSE,"Amort"}</definedName>
    <definedName name="far" localSheetId="8" hidden="1">{"letter",#N/A,FALSE,"Letter";"amort",#N/A,FALSE,"Amort"}</definedName>
    <definedName name="far" localSheetId="4" hidden="1">{"letter",#N/A,FALSE,"Letter";"amort",#N/A,FALSE,"Amort"}</definedName>
    <definedName name="far" hidden="1">{"letter",#N/A,FALSE,"Letter";"amort",#N/A,FALSE,"Amort"}</definedName>
    <definedName name="FAT" localSheetId="3" hidden="1">{"'Eng (page2)'!$A$1:$D$52"}</definedName>
    <definedName name="FAT" localSheetId="8" hidden="1">{"'Eng (page2)'!$A$1:$D$52"}</definedName>
    <definedName name="FAT" localSheetId="4" hidden="1">{"'Eng (page2)'!$A$1:$D$52"}</definedName>
    <definedName name="FAT" hidden="1">{"'Eng (page2)'!$A$1:$D$52"}</definedName>
    <definedName name="fbf" localSheetId="3" hidden="1">{"'Model'!$A$1:$N$53"}</definedName>
    <definedName name="fbf" localSheetId="8" hidden="1">{"'Model'!$A$1:$N$53"}</definedName>
    <definedName name="fbf" localSheetId="4" hidden="1">{"'Model'!$A$1:$N$53"}</definedName>
    <definedName name="fbf" hidden="1">{"'Model'!$A$1:$N$53"}</definedName>
    <definedName name="fbfy" localSheetId="3" hidden="1">{"'Model'!$A$1:$N$53"}</definedName>
    <definedName name="fbfy" localSheetId="8" hidden="1">{"'Model'!$A$1:$N$53"}</definedName>
    <definedName name="fbfy" localSheetId="4" hidden="1">{"'Model'!$A$1:$N$53"}</definedName>
    <definedName name="fbfy" hidden="1">{"'Model'!$A$1:$N$53"}</definedName>
    <definedName name="fc" localSheetId="3" hidden="1">{"'Model'!$A$1:$N$53"}</definedName>
    <definedName name="fc" localSheetId="8" hidden="1">{"'Model'!$A$1:$N$53"}</definedName>
    <definedName name="fc" localSheetId="4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localSheetId="8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localSheetId="8" hidden="1">{"'Eng (page2)'!$A$1:$D$52"}</definedName>
    <definedName name="FCT" localSheetId="4" hidden="1">{"'Eng (page2)'!$A$1:$D$52"}</definedName>
    <definedName name="FCT" hidden="1">{"'Eng (page2)'!$A$1:$D$52"}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3" hidden="1">{"'Eng (page2)'!$A$1:$D$52"}</definedName>
    <definedName name="feqv" localSheetId="8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3" hidden="1">{"'Eng (page2)'!$A$1:$D$52"}</definedName>
    <definedName name="FEW" localSheetId="8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3" hidden="1">{#N/A,#N/A,FALSE,"BUDGET"}</definedName>
    <definedName name="FFHH" localSheetId="8" hidden="1">{#N/A,#N/A,FALSE,"BUDGET"}</definedName>
    <definedName name="FFHH" localSheetId="4" hidden="1">{#N/A,#N/A,FALSE,"BUDGET"}</definedName>
    <definedName name="FFHH" hidden="1">{#N/A,#N/A,FALSE,"BUDGET"}</definedName>
    <definedName name="fgdp" localSheetId="3" hidden="1">{"'Eng (page2)'!$A$1:$D$52"}</definedName>
    <definedName name="fgdp" localSheetId="8" hidden="1">{"'Eng (page2)'!$A$1:$D$52"}</definedName>
    <definedName name="fgdp" localSheetId="4" hidden="1">{"'Eng (page2)'!$A$1:$D$52"}</definedName>
    <definedName name="fgdp" hidden="1">{"'Eng (page2)'!$A$1:$D$52"}</definedName>
    <definedName name="fgdsfdsf" localSheetId="3" hidden="1">#REF!</definedName>
    <definedName name="fgdsfdsf" localSheetId="8" hidden="1">#REF!</definedName>
    <definedName name="fgdsfdsf" localSheetId="4" hidden="1">#REF!</definedName>
    <definedName name="fgdsfdsf" hidden="1">#REF!</definedName>
    <definedName name="FGE\" localSheetId="3" hidden="1">{"'Eng (page2)'!$A$1:$D$52"}</definedName>
    <definedName name="FGE\" localSheetId="8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3" hidden="1">{"'Model'!$A$1:$N$53"}</definedName>
    <definedName name="fgfg" localSheetId="8" hidden="1">{"'Model'!$A$1:$N$53"}</definedName>
    <definedName name="fgfg" localSheetId="4" hidden="1">{"'Model'!$A$1:$N$53"}</definedName>
    <definedName name="fgfg" hidden="1">{"'Model'!$A$1:$N$53"}</definedName>
    <definedName name="fgfgff" localSheetId="3" hidden="1">{"'Model'!$A$1:$N$53"}</definedName>
    <definedName name="fgfgff" localSheetId="8" hidden="1">{"'Model'!$A$1:$N$53"}</definedName>
    <definedName name="fgfgff" localSheetId="4" hidden="1">{"'Model'!$A$1:$N$53"}</definedName>
    <definedName name="fgfgff" hidden="1">{"'Model'!$A$1:$N$53"}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3" hidden="1">{#N/A,#N/A,FALSE,"BUDGET"}</definedName>
    <definedName name="fh" localSheetId="8" hidden="1">{#N/A,#N/A,FALSE,"BUDGET"}</definedName>
    <definedName name="fh" localSheetId="4" hidden="1">{#N/A,#N/A,FALSE,"BUDGET"}</definedName>
    <definedName name="fh" hidden="1">{#N/A,#N/A,FALSE,"BUDGET"}</definedName>
    <definedName name="fhgdrf" localSheetId="3" hidden="1">{"'Changes Log'!$A$1:$F$25"}</definedName>
    <definedName name="fhgdrf" localSheetId="8" hidden="1">{"'Changes Log'!$A$1:$F$25"}</definedName>
    <definedName name="fhgdrf" localSheetId="4" hidden="1">{"'Changes Log'!$A$1:$F$25"}</definedName>
    <definedName name="fhgdrf" hidden="1">{"'Changes Log'!$A$1:$F$25"}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3" hidden="1">{#N/A,#N/A,FALSE,"CAT3516";#N/A,#N/A,FALSE,"CAT3608";#N/A,#N/A,FALSE,"Wartsila";#N/A,#N/A,FALSE,"Asm";#N/A,#N/A,FALSE,"DG cost"}</definedName>
    <definedName name="file" localSheetId="8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localSheetId="8" hidden="1">{"'Eng (page2)'!$A$1:$D$52"}</definedName>
    <definedName name="fojwp" localSheetId="4" hidden="1">{"'Eng (page2)'!$A$1:$D$52"}</definedName>
    <definedName name="fojwp" hidden="1">{"'Eng (page2)'!$A$1:$D$52"}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3" hidden="1">{"'Eng (page2)'!$A$1:$D$52"}</definedName>
    <definedName name="fserrr" localSheetId="8" hidden="1">{"'Eng (page2)'!$A$1:$D$52"}</definedName>
    <definedName name="fserrr" localSheetId="4" hidden="1">{"'Eng (page2)'!$A$1:$D$52"}</definedName>
    <definedName name="fserrr" hidden="1">{"'Eng (page2)'!$A$1:$D$52"}</definedName>
    <definedName name="ft" hidden="1">#REF!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3" hidden="1">{"'Eng (page2)'!$A$1:$D$52"}</definedName>
    <definedName name="FWP" localSheetId="8" hidden="1">{"'Eng (page2)'!$A$1:$D$52"}</definedName>
    <definedName name="FWP" localSheetId="4" hidden="1">{"'Eng (page2)'!$A$1:$D$52"}</definedName>
    <definedName name="FWP" hidden="1">{"'Eng (page2)'!$A$1:$D$52"}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3" hidden="1">{"'Model'!$A$1:$N$53"}</definedName>
    <definedName name="gbgfrs" localSheetId="8" hidden="1">{"'Model'!$A$1:$N$53"}</definedName>
    <definedName name="gbgfrs" localSheetId="4" hidden="1">{"'Model'!$A$1:$N$53"}</definedName>
    <definedName name="gbgfrs" hidden="1">{"'Model'!$A$1:$N$53"}</definedName>
    <definedName name="gdaa" localSheetId="3" hidden="1">{"'Model'!$A$1:$N$53"}</definedName>
    <definedName name="gdaa" localSheetId="8" hidden="1">{"'Model'!$A$1:$N$53"}</definedName>
    <definedName name="gdaa" localSheetId="4" hidden="1">{"'Model'!$A$1:$N$53"}</definedName>
    <definedName name="gdaa" hidden="1">{"'Model'!$A$1:$N$53"}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3" hidden="1">{#N/A,#N/A,FALSE,"COMP"}</definedName>
    <definedName name="GDF" localSheetId="8" hidden="1">{#N/A,#N/A,FALSE,"COMP"}</definedName>
    <definedName name="GDF" localSheetId="4" hidden="1">{#N/A,#N/A,FALSE,"COMP"}</definedName>
    <definedName name="GDF" hidden="1">{#N/A,#N/A,FALSE,"COMP"}</definedName>
    <definedName name="gfdsf" localSheetId="3" hidden="1">{"'Changes Log'!$A$1:$F$25"}</definedName>
    <definedName name="gfdsf" localSheetId="8" hidden="1">{"'Changes Log'!$A$1:$F$25"}</definedName>
    <definedName name="gfdsf" localSheetId="4" hidden="1">{"'Changes Log'!$A$1:$F$25"}</definedName>
    <definedName name="gfdsf" hidden="1">{"'Changes Log'!$A$1:$F$25"}</definedName>
    <definedName name="gfg" localSheetId="3" hidden="1">{"'Eng (page2)'!$A$1:$D$52"}</definedName>
    <definedName name="gfg" localSheetId="8" hidden="1">{"'Eng (page2)'!$A$1:$D$52"}</definedName>
    <definedName name="gfg" localSheetId="4" hidden="1">{"'Eng (page2)'!$A$1:$D$52"}</definedName>
    <definedName name="gfg" hidden="1">{"'Eng (page2)'!$A$1:$D$52"}</definedName>
    <definedName name="gfhfgc" localSheetId="3" hidden="1">{"'Model'!$A$1:$N$53"}</definedName>
    <definedName name="gfhfgc" localSheetId="8" hidden="1">{"'Model'!$A$1:$N$53"}</definedName>
    <definedName name="gfhfgc" localSheetId="4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localSheetId="8" hidden="1">{"'Model'!$A$1:$N$53"}</definedName>
    <definedName name="GG" localSheetId="4" hidden="1">{"'Model'!$A$1:$N$53"}</definedName>
    <definedName name="GG" hidden="1">{"'Model'!$A$1:$N$53"}</definedName>
    <definedName name="ggb" localSheetId="3" hidden="1">{#N/A,#N/A,FALSE,"BUDGET"}</definedName>
    <definedName name="ggb" localSheetId="8" hidden="1">{#N/A,#N/A,FALSE,"BUDGET"}</definedName>
    <definedName name="ggb" localSheetId="4" hidden="1">{#N/A,#N/A,FALSE,"BUDGET"}</definedName>
    <definedName name="ggb" hidden="1">{#N/A,#N/A,FALSE,"BUDGET"}</definedName>
    <definedName name="ggg" localSheetId="3" hidden="1">{"'Eng (page2)'!$A$1:$D$52"}</definedName>
    <definedName name="ggg" localSheetId="8" hidden="1">{"'Eng (page2)'!$A$1:$D$52"}</definedName>
    <definedName name="ggg" localSheetId="4" hidden="1">{"'Eng (page2)'!$A$1:$D$52"}</definedName>
    <definedName name="ggg" hidden="1">{"'Eng (page2)'!$A$1:$D$52"}</definedName>
    <definedName name="gggg" localSheetId="3" hidden="1">{"'Eng (page2)'!$A$1:$D$52"}</definedName>
    <definedName name="gggg" localSheetId="8" hidden="1">{"'Eng (page2)'!$A$1:$D$52"}</definedName>
    <definedName name="gggg" localSheetId="4" hidden="1">{"'Eng (page2)'!$A$1:$D$52"}</definedName>
    <definedName name="gggg" hidden="1">{"'Eng (page2)'!$A$1:$D$52"}</definedName>
    <definedName name="ggggg" localSheetId="3" hidden="1">{"'Model'!$A$1:$N$53"}</definedName>
    <definedName name="ggggg" localSheetId="8" hidden="1">{"'Model'!$A$1:$N$53"}</definedName>
    <definedName name="ggggg" localSheetId="4" hidden="1">{"'Model'!$A$1:$N$53"}</definedName>
    <definedName name="ggggg" hidden="1">{"'Model'!$A$1:$N$53"}</definedName>
    <definedName name="ggggg_1" localSheetId="3" hidden="1">{"'Model'!$A$1:$N$53"}</definedName>
    <definedName name="ggggg_1" localSheetId="8" hidden="1">{"'Model'!$A$1:$N$53"}</definedName>
    <definedName name="ggggg_1" localSheetId="4" hidden="1">{"'Model'!$A$1:$N$53"}</definedName>
    <definedName name="ggggg_1" hidden="1">{"'Model'!$A$1:$N$53"}</definedName>
    <definedName name="ggggg_2" localSheetId="3" hidden="1">{"'Model'!$A$1:$N$53"}</definedName>
    <definedName name="ggggg_2" localSheetId="8" hidden="1">{"'Model'!$A$1:$N$53"}</definedName>
    <definedName name="ggggg_2" localSheetId="4" hidden="1">{"'Model'!$A$1:$N$53"}</definedName>
    <definedName name="ggggg_2" hidden="1">{"'Model'!$A$1:$N$53"}</definedName>
    <definedName name="ggggg_3" localSheetId="3" hidden="1">{"'Model'!$A$1:$N$53"}</definedName>
    <definedName name="ggggg_3" localSheetId="8" hidden="1">{"'Model'!$A$1:$N$53"}</definedName>
    <definedName name="ggggg_3" localSheetId="4" hidden="1">{"'Model'!$A$1:$N$53"}</definedName>
    <definedName name="ggggg_3" hidden="1">{"'Model'!$A$1:$N$53"}</definedName>
    <definedName name="ggggg_4" localSheetId="3" hidden="1">{"'Model'!$A$1:$N$53"}</definedName>
    <definedName name="ggggg_4" localSheetId="8" hidden="1">{"'Model'!$A$1:$N$53"}</definedName>
    <definedName name="ggggg_4" localSheetId="4" hidden="1">{"'Model'!$A$1:$N$53"}</definedName>
    <definedName name="ggggg_4" hidden="1">{"'Model'!$A$1:$N$53"}</definedName>
    <definedName name="ggggg_5" localSheetId="3" hidden="1">{"'Model'!$A$1:$N$53"}</definedName>
    <definedName name="ggggg_5" localSheetId="8" hidden="1">{"'Model'!$A$1:$N$53"}</definedName>
    <definedName name="ggggg_5" localSheetId="4" hidden="1">{"'Model'!$A$1:$N$53"}</definedName>
    <definedName name="ggggg_5" hidden="1">{"'Model'!$A$1:$N$53"}</definedName>
    <definedName name="GGHYR" localSheetId="3" hidden="1">{#N/A,#N/A,FALSE,"MAIN";#N/A,#N/A,FALSE,"ACTvsBUD"}</definedName>
    <definedName name="GGHYR" localSheetId="8" hidden="1">{#N/A,#N/A,FALSE,"MAIN";#N/A,#N/A,FALSE,"ACTvsBUD"}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3" hidden="1">{"'Eng (page2)'!$A$1:$D$52"}</definedName>
    <definedName name="gh" localSheetId="8" hidden="1">{"'Eng (page2)'!$A$1:$D$52"}</definedName>
    <definedName name="gh" localSheetId="4" hidden="1">{"'Eng (page2)'!$A$1:$D$52"}</definedName>
    <definedName name="gh" hidden="1">{"'Eng (page2)'!$A$1:$D$52"}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3" hidden="1">{"'Eng (page2)'!$A$1:$D$52"}</definedName>
    <definedName name="ghuu" localSheetId="8" hidden="1">{"'Eng (page2)'!$A$1:$D$52"}</definedName>
    <definedName name="ghuu" localSheetId="4" hidden="1">{"'Eng (page2)'!$A$1:$D$52"}</definedName>
    <definedName name="ghuu" hidden="1">{"'Eng (page2)'!$A$1:$D$52"}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localSheetId="8" hidden="1">{"'Eng (page2)'!$A$1:$D$52"}</definedName>
    <definedName name="gkw" localSheetId="4" hidden="1">{"'Eng (page2)'!$A$1:$D$52"}</definedName>
    <definedName name="gkw" hidden="1">{"'Eng (page2)'!$A$1:$D$52"}</definedName>
    <definedName name="gn" localSheetId="3" hidden="1">{"'Model'!$A$1:$N$53"}</definedName>
    <definedName name="gn" localSheetId="8" hidden="1">{"'Model'!$A$1:$N$53"}</definedName>
    <definedName name="gn" localSheetId="4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3" hidden="1">{"'Eng (page2)'!$A$1:$D$52"}</definedName>
    <definedName name="GV" localSheetId="8" hidden="1">{"'Eng (page2)'!$A$1:$D$52"}</definedName>
    <definedName name="GV" localSheetId="4" hidden="1">{"'Eng (page2)'!$A$1:$D$52"}</definedName>
    <definedName name="GV" hidden="1">{"'Eng (page2)'!$A$1:$D$52"}</definedName>
    <definedName name="GWRT" localSheetId="3" hidden="1">{"'Eng (page2)'!$A$1:$D$52"}</definedName>
    <definedName name="GWRT" localSheetId="8" hidden="1">{"'Eng (page2)'!$A$1:$D$52"}</definedName>
    <definedName name="GWRT" localSheetId="4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3" hidden="1">{"'Model'!$A$1:$N$53"}</definedName>
    <definedName name="hbzhjx" localSheetId="8" hidden="1">{"'Model'!$A$1:$N$53"}</definedName>
    <definedName name="hbzhjx" localSheetId="4" hidden="1">{"'Model'!$A$1:$N$53"}</definedName>
    <definedName name="hbzhjx" hidden="1">{"'Model'!$A$1:$N$53"}</definedName>
    <definedName name="HCl_from_OHT">#REF!</definedName>
    <definedName name="he" localSheetId="3" hidden="1">{"'Eng (page2)'!$A$1:$D$52"}</definedName>
    <definedName name="he" localSheetId="8" hidden="1">{"'Eng (page2)'!$A$1:$D$52"}</definedName>
    <definedName name="he" localSheetId="4" hidden="1">{"'Eng (page2)'!$A$1:$D$52"}</definedName>
    <definedName name="he" hidden="1">{"'Eng (page2)'!$A$1:$D$52"}</definedName>
    <definedName name="henry" localSheetId="3" hidden="1">{#N/A,#N/A,FALSE,"Ocean";#N/A,#N/A,FALSE,"NewYork";#N/A,#N/A,FALSE,"Gateway";#N/A,#N/A,FALSE,"GVH";#N/A,#N/A,FALSE,"GVM";#N/A,#N/A,FALSE,"GVT"}</definedName>
    <definedName name="henry" localSheetId="8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8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8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8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8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8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8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8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8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8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8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8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8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8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8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8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3" hidden="1">{"Book Income",#N/A,FALSE,"B&amp;T";"Taxable Income",#N/A,FALSE,"B&amp;T"}</definedName>
    <definedName name="hgfgy" localSheetId="8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" localSheetId="3" hidden="1">{"'Eng (page2)'!$A$1:$D$52"}</definedName>
    <definedName name="hhh" localSheetId="8" hidden="1">{"'Eng (page2)'!$A$1:$D$52"}</definedName>
    <definedName name="hhh" localSheetId="4" hidden="1">{"'Eng (page2)'!$A$1:$D$52"}</definedName>
    <definedName name="hhh" hidden="1">{"'Eng (page2)'!$A$1:$D$52"}</definedName>
    <definedName name="HHK" localSheetId="3" hidden="1">{"'Eng (page2)'!$A$1:$D$52"}</definedName>
    <definedName name="HHK" localSheetId="8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localSheetId="8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8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8" hidden="1">{"'Eng (page2)'!$A$1:$D$52"}</definedName>
    <definedName name="HIO" localSheetId="4" hidden="1">{"'Eng (page2)'!$A$1:$D$52"}</definedName>
    <definedName name="HIO" hidden="1">{"'Eng (page2)'!$A$1:$D$52"}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3" hidden="1">{#N/A,#N/A,FALSE,"CAT3516";#N/A,#N/A,FALSE,"CAT3608";#N/A,#N/A,FALSE,"Wartsila";#N/A,#N/A,FALSE,"Asm";#N/A,#N/A,FALSE,"DG cost"}</definedName>
    <definedName name="HK\" localSheetId="8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localSheetId="8" hidden="1">{"'Eng (page2)'!$A$1:$D$52"}</definedName>
    <definedName name="HRTW" localSheetId="4" hidden="1">{"'Eng (page2)'!$A$1:$D$52"}</definedName>
    <definedName name="HRTW" hidden="1">{"'Eng (page2)'!$A$1:$D$52"}</definedName>
    <definedName name="hshe" localSheetId="3" hidden="1">{"'Eng (page2)'!$A$1:$D$52"}</definedName>
    <definedName name="hshe" localSheetId="8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3" hidden="1">{"'Eng (page2)'!$A$1:$D$52"}</definedName>
    <definedName name="HSWQHDDX" localSheetId="8" hidden="1">{"'Eng (page2)'!$A$1:$D$52"}</definedName>
    <definedName name="HSWQHDDX" localSheetId="4" hidden="1">{"'Eng (page2)'!$A$1:$D$52"}</definedName>
    <definedName name="HSWQHDDX" hidden="1">{"'Eng (page2)'!$A$1:$D$52"}</definedName>
    <definedName name="ht" localSheetId="3" hidden="1">{"'Changes Log'!$A$1:$F$25"}</definedName>
    <definedName name="ht" localSheetId="8" hidden="1">{"'Changes Log'!$A$1:$F$25"}</definedName>
    <definedName name="ht" localSheetId="4" hidden="1">{"'Changes Log'!$A$1:$F$25"}</definedName>
    <definedName name="ht" hidden="1">{"'Changes Log'!$A$1:$F$25"}</definedName>
    <definedName name="HTML" localSheetId="3" hidden="1">{"'Changes Log'!$A$1:$F$25"}</definedName>
    <definedName name="HTML" localSheetId="8" hidden="1">{"'Changes Log'!$A$1:$F$25"}</definedName>
    <definedName name="HTML" localSheetId="4" hidden="1">{"'Changes Log'!$A$1:$F$25"}</definedName>
    <definedName name="HTML" hidden="1">{"'Changes Log'!$A$1:$F$25"}</definedName>
    <definedName name="HTML_CodePage" hidden="1">1252</definedName>
    <definedName name="HTML_Control" localSheetId="3" hidden="1">{"'CMR&amp;CM2'!$A$1:$F$126","'Commentaires'!$A$32:$C$46","'Table des matières'!$A$1:$B$16","'Catégories 2001'!$A$1:$N$60","'Affect. Cptes 2001'!$A$1:$AC$12","'Cptes Groupe'!$A$1:$U$52"}</definedName>
    <definedName name="HTML_Control" localSheetId="8" hidden="1">{"'CMR&amp;CM2'!$A$1:$F$126","'Commentaires'!$A$32:$C$46","'Table des matières'!$A$1:$B$16","'Catégories 2001'!$A$1:$N$60","'Affect. Cptes 2001'!$A$1:$AC$12","'Cptes Groupe'!$A$1:$U$52"}</definedName>
    <definedName name="HTML_Control" localSheetId="4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3" hidden="1">{"'Model'!$A$1:$N$53"}</definedName>
    <definedName name="HTML_Control_1" localSheetId="8" hidden="1">{"'Model'!$A$1:$N$53"}</definedName>
    <definedName name="HTML_Control_1" localSheetId="4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localSheetId="8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localSheetId="8" hidden="1">{"'Model'!$A$1:$N$53"}</definedName>
    <definedName name="HTML_Control_3" localSheetId="4" hidden="1">{"'Model'!$A$1:$N$53"}</definedName>
    <definedName name="HTML_Control_3" hidden="1">{"'Model'!$A$1:$N$53"}</definedName>
    <definedName name="HTML_Control_4" localSheetId="3" hidden="1">{"'Model'!$A$1:$N$53"}</definedName>
    <definedName name="HTML_Control_4" localSheetId="8" hidden="1">{"'Model'!$A$1:$N$53"}</definedName>
    <definedName name="HTML_Control_4" localSheetId="4" hidden="1">{"'Model'!$A$1:$N$53"}</definedName>
    <definedName name="HTML_Control_4" hidden="1">{"'Model'!$A$1:$N$53"}</definedName>
    <definedName name="HTML_Control_5" localSheetId="3" hidden="1">{"'Model'!$A$1:$N$53"}</definedName>
    <definedName name="HTML_Control_5" localSheetId="8" hidden="1">{"'Model'!$A$1:$N$53"}</definedName>
    <definedName name="HTML_Control_5" localSheetId="4" hidden="1">{"'Model'!$A$1:$N$53"}</definedName>
    <definedName name="HTML_Control_5" hidden="1">{"'Model'!$A$1:$N$53"}</definedName>
    <definedName name="HTML_Control1" localSheetId="3" hidden="1">{"'Eng (page2)'!$A$1:$D$52"}</definedName>
    <definedName name="HTML_Control1" localSheetId="8" hidden="1">{"'Eng (page2)'!$A$1:$D$52"}</definedName>
    <definedName name="HTML_Control1" localSheetId="4" hidden="1">{"'Eng (page2)'!$A$1:$D$52"}</definedName>
    <definedName name="HTML_Control1" hidden="1">{"'Eng (page2)'!$A$1:$D$52"}</definedName>
    <definedName name="HTML_Control2" localSheetId="3" hidden="1">{"'Eng (page2)'!$A$1:$D$52"}</definedName>
    <definedName name="HTML_Control2" localSheetId="8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3" hidden="1">{"'Changes Log'!$A$1:$F$25"}</definedName>
    <definedName name="HTML_KIM" localSheetId="8" hidden="1">{"'Changes Log'!$A$1:$F$25"}</definedName>
    <definedName name="HTML_KIM" localSheetId="4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3" hidden="1">{"'Sheet1'!$L$16"}</definedName>
    <definedName name="huy" localSheetId="8" hidden="1">{"'Sheet1'!$L$16"}</definedName>
    <definedName name="huy" localSheetId="4" hidden="1">{"'Sheet1'!$L$16"}</definedName>
    <definedName name="huy" hidden="1">{"'Sheet1'!$L$16"}</definedName>
    <definedName name="hw" localSheetId="3" hidden="1">{"'Eng (page2)'!$A$1:$D$52"}</definedName>
    <definedName name="hw" localSheetId="8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3" hidden="1">{"'Eng (page2)'!$A$1:$D$52"}</definedName>
    <definedName name="HWERTW" localSheetId="8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8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3" hidden="1">{"'Eng (page2)'!$A$1:$D$52"}</definedName>
    <definedName name="hy" localSheetId="8" hidden="1">{"'Eng (page2)'!$A$1:$D$52"}</definedName>
    <definedName name="hy" localSheetId="4" hidden="1">{"'Eng (page2)'!$A$1:$D$52"}</definedName>
    <definedName name="hy" hidden="1">{"'Eng (page2)'!$A$1:$D$52"}</definedName>
    <definedName name="hyhd" localSheetId="3" hidden="1">{"'Eng (page2)'!$A$1:$D$52"}</definedName>
    <definedName name="hyhd" localSheetId="8" hidden="1">{"'Eng (page2)'!$A$1:$D$52"}</definedName>
    <definedName name="hyhd" localSheetId="4" hidden="1">{"'Eng (page2)'!$A$1:$D$52"}</definedName>
    <definedName name="hyhd" hidden="1">{"'Eng (page2)'!$A$1:$D$52"}</definedName>
    <definedName name="HYKKKOI" localSheetId="3" hidden="1">{"'Changes Log'!$A$1:$F$25"}</definedName>
    <definedName name="HYKKKOI" localSheetId="8" hidden="1">{"'Changes Log'!$A$1:$F$25"}</definedName>
    <definedName name="HYKKKOI" localSheetId="4" hidden="1">{"'Changes Log'!$A$1:$F$25"}</definedName>
    <definedName name="HYKKKOI" hidden="1">{"'Changes Log'!$A$1:$F$25"}</definedName>
    <definedName name="HYUJJ" localSheetId="3" hidden="1">{"'Changes Log'!$A$1:$F$25"}</definedName>
    <definedName name="HYUJJ" localSheetId="8" hidden="1">{"'Changes Log'!$A$1:$F$25"}</definedName>
    <definedName name="HYUJJ" localSheetId="4" hidden="1">{"'Changes Log'!$A$1:$F$25"}</definedName>
    <definedName name="HYUJJ" hidden="1">{"'Changes Log'!$A$1:$F$25"}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localSheetId="8" hidden="1">{"'Eng (page2)'!$A$1:$D$52"}</definedName>
    <definedName name="ier" localSheetId="4" hidden="1">{"'Eng (page2)'!$A$1:$D$52"}</definedName>
    <definedName name="ier" hidden="1">{"'Eng (page2)'!$A$1:$D$52"}</definedName>
    <definedName name="ii" localSheetId="3" hidden="1">{"'Eng (page2)'!$A$1:$D$52"}</definedName>
    <definedName name="ii" localSheetId="8" hidden="1">{"'Eng (page2)'!$A$1:$D$52"}</definedName>
    <definedName name="ii" localSheetId="4" hidden="1">{"'Eng (page2)'!$A$1:$D$52"}</definedName>
    <definedName name="ii" hidden="1">{"'Eng (page2)'!$A$1:$D$52"}</definedName>
    <definedName name="iii" localSheetId="3" hidden="1">{"'Eng (page2)'!$A$1:$D$52"}</definedName>
    <definedName name="iii" localSheetId="8" hidden="1">{"'Eng (page2)'!$A$1:$D$52"}</definedName>
    <definedName name="iii" localSheetId="4" hidden="1">{"'Eng (page2)'!$A$1:$D$52"}</definedName>
    <definedName name="iii" hidden="1">{"'Eng (page2)'!$A$1:$D$52"}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localSheetId="8" hidden="1">{"'Model'!$A$1:$N$53"}</definedName>
    <definedName name="iiiiii" localSheetId="4" hidden="1">{"'Model'!$A$1:$N$53"}</definedName>
    <definedName name="iiiiii" hidden="1">{"'Model'!$A$1:$N$53"}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3" hidden="1">{"'Eng (page2)'!$A$1:$D$52"}</definedName>
    <definedName name="io" localSheetId="8" hidden="1">{"'Eng (page2)'!$A$1:$D$52"}</definedName>
    <definedName name="io" localSheetId="4" hidden="1">{"'Eng (page2)'!$A$1:$D$52"}</definedName>
    <definedName name="io" hidden="1">{"'Eng (page2)'!$A$1:$D$52"}</definedName>
    <definedName name="IOP" localSheetId="3" hidden="1">{"'Eng (page2)'!$A$1:$D$52"}</definedName>
    <definedName name="IOP" localSheetId="8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3" hidden="1">{"'Model'!$A$1:$N$53"}</definedName>
    <definedName name="iopo" localSheetId="8" hidden="1">{"'Model'!$A$1:$N$53"}</definedName>
    <definedName name="iopo" localSheetId="4" hidden="1">{"'Model'!$A$1:$N$53"}</definedName>
    <definedName name="iopo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3" hidden="1">{"'Changes Log'!$A$1:$F$25"}</definedName>
    <definedName name="ISWAS0429" localSheetId="8" hidden="1">{"'Changes Log'!$A$1:$F$25"}</definedName>
    <definedName name="ISWAS0429" localSheetId="4" hidden="1">{"'Changes Log'!$A$1:$F$25"}</definedName>
    <definedName name="ISWAS0429" hidden="1">{"'Changes Log'!$A$1:$F$25"}</definedName>
    <definedName name="IUE" localSheetId="3" hidden="1">{"'Eng (page2)'!$A$1:$D$52"}</definedName>
    <definedName name="IUE" localSheetId="8" hidden="1">{"'Eng (page2)'!$A$1:$D$52"}</definedName>
    <definedName name="IUE" localSheetId="4" hidden="1">{"'Eng (page2)'!$A$1:$D$52"}</definedName>
    <definedName name="IUE" hidden="1">{"'Eng (page2)'!$A$1:$D$52"}</definedName>
    <definedName name="IUO" localSheetId="3" hidden="1">{"'Eng (page2)'!$A$1:$D$52"}</definedName>
    <definedName name="IUO" localSheetId="8" hidden="1">{"'Eng (page2)'!$A$1:$D$52"}</definedName>
    <definedName name="IUO" localSheetId="4" hidden="1">{"'Eng (page2)'!$A$1:$D$52"}</definedName>
    <definedName name="IUO" hidden="1">{"'Eng (page2)'!$A$1:$D$52"}</definedName>
    <definedName name="iuuiu" localSheetId="3" hidden="1">{"'Changes Log'!$A$1:$F$25"}</definedName>
    <definedName name="iuuiu" localSheetId="8" hidden="1">{"'Changes Log'!$A$1:$F$25"}</definedName>
    <definedName name="iuuiu" localSheetId="4" hidden="1">{"'Changes Log'!$A$1:$F$25"}</definedName>
    <definedName name="iuuiu" hidden="1">{"'Changes Log'!$A$1:$F$25"}</definedName>
    <definedName name="IUY" localSheetId="3" hidden="1">{"'Eng (page2)'!$A$1:$D$52"}</definedName>
    <definedName name="IUY" localSheetId="8" hidden="1">{"'Eng (page2)'!$A$1:$D$52"}</definedName>
    <definedName name="IUY" localSheetId="4" hidden="1">{"'Eng (page2)'!$A$1:$D$52"}</definedName>
    <definedName name="IUY" hidden="1">{"'Eng (page2)'!$A$1:$D$52"}</definedName>
    <definedName name="JD" localSheetId="3" hidden="1">{"'Eng (page2)'!$A$1:$D$52"}</definedName>
    <definedName name="JD" localSheetId="8" hidden="1">{"'Eng (page2)'!$A$1:$D$52"}</definedName>
    <definedName name="JD" localSheetId="4" hidden="1">{"'Eng (page2)'!$A$1:$D$52"}</definedName>
    <definedName name="JD" hidden="1">{"'Eng (page2)'!$A$1:$D$52"}</definedName>
    <definedName name="jdfpe" localSheetId="3" hidden="1">{"'Eng (page2)'!$A$1:$D$52"}</definedName>
    <definedName name="jdfpe" localSheetId="8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3" hidden="1">{"'Eng (page2)'!$A$1:$D$52"}</definedName>
    <definedName name="jerr" localSheetId="8" hidden="1">{"'Eng (page2)'!$A$1:$D$52"}</definedName>
    <definedName name="jerr" localSheetId="4" hidden="1">{"'Eng (page2)'!$A$1:$D$52"}</definedName>
    <definedName name="jerr" hidden="1">{"'Eng (page2)'!$A$1:$D$52"}</definedName>
    <definedName name="jfiee" localSheetId="3" hidden="1">{"'Eng (page2)'!$A$1:$D$52"}</definedName>
    <definedName name="jfiee" localSheetId="8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3" hidden="1">{"'Eng (page2)'!$A$1:$D$52"}</definedName>
    <definedName name="jfjeo" localSheetId="8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8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3" hidden="1">{"'Eng (page2)'!$A$1:$D$52"}</definedName>
    <definedName name="jfpwe" localSheetId="8" hidden="1">{"'Eng (page2)'!$A$1:$D$52"}</definedName>
    <definedName name="jfpwe" localSheetId="4" hidden="1">{"'Eng (page2)'!$A$1:$D$52"}</definedName>
    <definedName name="jfpwe" hidden="1">{"'Eng (page2)'!$A$1:$D$52"}</definedName>
    <definedName name="jgj" localSheetId="3" hidden="1">{"'Changes Log'!$A$1:$F$25"}</definedName>
    <definedName name="jgj" localSheetId="8" hidden="1">{"'Changes Log'!$A$1:$F$25"}</definedName>
    <definedName name="jgj" localSheetId="4" hidden="1">{"'Changes Log'!$A$1:$F$25"}</definedName>
    <definedName name="jgj" hidden="1">{"'Changes Log'!$A$1:$F$25"}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3" hidden="1">{"'Model'!$A$1:$N$53"}</definedName>
    <definedName name="jijiji" localSheetId="8" hidden="1">{"'Model'!$A$1:$N$53"}</definedName>
    <definedName name="jijiji" localSheetId="4" hidden="1">{"'Model'!$A$1:$N$53"}</definedName>
    <definedName name="jijiji" hidden="1">{"'Model'!$A$1:$N$53"}</definedName>
    <definedName name="jin" localSheetId="3" hidden="1">{"'Eng (page2)'!$A$1:$D$52"}</definedName>
    <definedName name="jin" localSheetId="8" hidden="1">{"'Eng (page2)'!$A$1:$D$52"}</definedName>
    <definedName name="jin" localSheetId="4" hidden="1">{"'Eng (page2)'!$A$1:$D$52"}</definedName>
    <definedName name="jin" hidden="1">{"'Eng (page2)'!$A$1:$D$52"}</definedName>
    <definedName name="JIO" localSheetId="3" hidden="1">{"'Eng (page2)'!$A$1:$D$52"}</definedName>
    <definedName name="JIO" localSheetId="8" hidden="1">{"'Eng (page2)'!$A$1:$D$52"}</definedName>
    <definedName name="JIO" localSheetId="4" hidden="1">{"'Eng (page2)'!$A$1:$D$52"}</definedName>
    <definedName name="JIO" hidden="1">{"'Eng (page2)'!$A$1:$D$52"}</definedName>
    <definedName name="jj" localSheetId="3" hidden="1">{"'Eng (page2)'!$A$1:$D$52"}</definedName>
    <definedName name="jj" localSheetId="8" hidden="1">{"'Eng (page2)'!$A$1:$D$52"}</definedName>
    <definedName name="jj" localSheetId="4" hidden="1">{"'Eng (page2)'!$A$1:$D$52"}</definedName>
    <definedName name="jj" hidden="1">{"'Eng (page2)'!$A$1:$D$52"}</definedName>
    <definedName name="jjjjjjjjjjj" localSheetId="3" hidden="1">{"'Sell_Office'!$C$5:$D$6"}</definedName>
    <definedName name="jjjjjjjjjjj" localSheetId="8" hidden="1">{"'Sell_Office'!$C$5:$D$6"}</definedName>
    <definedName name="jjjjjjjjjjj" localSheetId="4" hidden="1">{"'Sell_Office'!$C$5:$D$6"}</definedName>
    <definedName name="jjjjjjjjjjj" hidden="1">{"'Sell_Office'!$C$5:$D$6"}</definedName>
    <definedName name="JKL" localSheetId="3" hidden="1">{"'Eng (page2)'!$A$1:$D$52"}</definedName>
    <definedName name="JKL" localSheetId="8" hidden="1">{"'Eng (page2)'!$A$1:$D$52"}</definedName>
    <definedName name="JKL" localSheetId="4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8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3" hidden="1">{"'Eng (page2)'!$A$1:$D$52"}</definedName>
    <definedName name="JL" localSheetId="8" hidden="1">{"'Eng (page2)'!$A$1:$D$52"}</definedName>
    <definedName name="JL" localSheetId="4" hidden="1">{"'Eng (page2)'!$A$1:$D$52"}</definedName>
    <definedName name="JL" hidden="1">{"'Eng (page2)'!$A$1:$D$52"}</definedName>
    <definedName name="jner" localSheetId="3" hidden="1">{"'Eng (page2)'!$A$1:$D$52"}</definedName>
    <definedName name="jner" localSheetId="8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3" hidden="1">{"'Eng (page2)'!$A$1:$D$52"}</definedName>
    <definedName name="jo" localSheetId="8" hidden="1">{"'Eng (page2)'!$A$1:$D$52"}</definedName>
    <definedName name="jo" localSheetId="4" hidden="1">{"'Eng (page2)'!$A$1:$D$52"}</definedName>
    <definedName name="jo" hidden="1">{"'Eng (page2)'!$A$1:$D$52"}</definedName>
    <definedName name="JOP" localSheetId="3" hidden="1">{"'Eng (page2)'!$A$1:$D$52"}</definedName>
    <definedName name="JOP" localSheetId="8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3" hidden="1">{"'Model'!$A$1:$N$53"}</definedName>
    <definedName name="jopf" localSheetId="8" hidden="1">{"'Model'!$A$1:$N$53"}</definedName>
    <definedName name="jopf" localSheetId="4" hidden="1">{"'Model'!$A$1:$N$53"}</definedName>
    <definedName name="jopf" hidden="1">{"'Model'!$A$1:$N$53"}</definedName>
    <definedName name="jper" localSheetId="3" hidden="1">{"'Eng (page2)'!$A$1:$D$52"}</definedName>
    <definedName name="jper" localSheetId="8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8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3" hidden="1">{"'Eng (page2)'!$A$1:$D$52"}</definedName>
    <definedName name="jrewp" localSheetId="8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3" hidden="1">{"'Eng (page2)'!$A$1:$D$52"}</definedName>
    <definedName name="jrp" localSheetId="8" hidden="1">{"'Eng (page2)'!$A$1:$D$52"}</definedName>
    <definedName name="jrp" localSheetId="4" hidden="1">{"'Eng (page2)'!$A$1:$D$52"}</definedName>
    <definedName name="jrp" hidden="1">{"'Eng (page2)'!$A$1:$D$52"}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3" hidden="1">{"'Model'!$A$1:$N$53"}</definedName>
    <definedName name="jus" localSheetId="8" hidden="1">{"'Model'!$A$1:$N$53"}</definedName>
    <definedName name="jus" localSheetId="4" hidden="1">{"'Model'!$A$1:$N$53"}</definedName>
    <definedName name="jus" hidden="1">{"'Model'!$A$1:$N$53"}</definedName>
    <definedName name="k.1" localSheetId="3" hidden="1">{"'Eng (page2)'!$A$1:$D$52"}</definedName>
    <definedName name="k.1" localSheetId="8" hidden="1">{"'Eng (page2)'!$A$1:$D$52"}</definedName>
    <definedName name="k.1" localSheetId="4" hidden="1">{"'Eng (page2)'!$A$1:$D$52"}</definedName>
    <definedName name="k.1" hidden="1">{"'Eng (page2)'!$A$1:$D$52"}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3" hidden="1">{"'Eng (page2)'!$A$1:$D$52"}</definedName>
    <definedName name="kas" localSheetId="8" hidden="1">{"'Eng (page2)'!$A$1:$D$52"}</definedName>
    <definedName name="kas" localSheetId="4" hidden="1">{"'Eng (page2)'!$A$1:$D$52"}</definedName>
    <definedName name="kas" hidden="1">{"'Eng (page2)'!$A$1:$D$52"}</definedName>
    <definedName name="KBVF" localSheetId="3" hidden="1">{"'Eng (page2)'!$A$1:$D$52"}</definedName>
    <definedName name="KBVF" localSheetId="8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8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3" hidden="1">{"'Eng (page2)'!$A$1:$D$52"}</definedName>
    <definedName name="kdv" localSheetId="8" hidden="1">{"'Eng (page2)'!$A$1:$D$52"}</definedName>
    <definedName name="kdv" localSheetId="4" hidden="1">{"'Eng (page2)'!$A$1:$D$52"}</definedName>
    <definedName name="kdv" hidden="1">{"'Eng (page2)'!$A$1:$D$52"}</definedName>
    <definedName name="ked" localSheetId="3" hidden="1">{"'Model'!$A$1:$N$53"}</definedName>
    <definedName name="ked" localSheetId="8" hidden="1">{"'Model'!$A$1:$N$53"}</definedName>
    <definedName name="ked" localSheetId="4" hidden="1">{"'Model'!$A$1:$N$53"}</definedName>
    <definedName name="ked" hidden="1">{"'Model'!$A$1:$N$53"}</definedName>
    <definedName name="ked_1" localSheetId="3" hidden="1">{"'Model'!$A$1:$N$53"}</definedName>
    <definedName name="ked_1" localSheetId="8" hidden="1">{"'Model'!$A$1:$N$53"}</definedName>
    <definedName name="ked_1" localSheetId="4" hidden="1">{"'Model'!$A$1:$N$53"}</definedName>
    <definedName name="ked_1" hidden="1">{"'Model'!$A$1:$N$53"}</definedName>
    <definedName name="ked_2" localSheetId="3" hidden="1">{"'Model'!$A$1:$N$53"}</definedName>
    <definedName name="ked_2" localSheetId="8" hidden="1">{"'Model'!$A$1:$N$53"}</definedName>
    <definedName name="ked_2" localSheetId="4" hidden="1">{"'Model'!$A$1:$N$53"}</definedName>
    <definedName name="ked_2" hidden="1">{"'Model'!$A$1:$N$53"}</definedName>
    <definedName name="ked_3" localSheetId="3" hidden="1">{"'Model'!$A$1:$N$53"}</definedName>
    <definedName name="ked_3" localSheetId="8" hidden="1">{"'Model'!$A$1:$N$53"}</definedName>
    <definedName name="ked_3" localSheetId="4" hidden="1">{"'Model'!$A$1:$N$53"}</definedName>
    <definedName name="ked_3" hidden="1">{"'Model'!$A$1:$N$53"}</definedName>
    <definedName name="ked_4" localSheetId="3" hidden="1">{"'Model'!$A$1:$N$53"}</definedName>
    <definedName name="ked_4" localSheetId="8" hidden="1">{"'Model'!$A$1:$N$53"}</definedName>
    <definedName name="ked_4" localSheetId="4" hidden="1">{"'Model'!$A$1:$N$53"}</definedName>
    <definedName name="ked_4" hidden="1">{"'Model'!$A$1:$N$53"}</definedName>
    <definedName name="ked_5" localSheetId="3" hidden="1">{"'Model'!$A$1:$N$53"}</definedName>
    <definedName name="ked_5" localSheetId="8" hidden="1">{"'Model'!$A$1:$N$53"}</definedName>
    <definedName name="ked_5" localSheetId="4" hidden="1">{"'Model'!$A$1:$N$53"}</definedName>
    <definedName name="ked_5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localSheetId="8" hidden="1">{"'Eng (page2)'!$A$1:$D$52"}</definedName>
    <definedName name="kele" localSheetId="4" hidden="1">{"'Eng (page2)'!$A$1:$D$52"}</definedName>
    <definedName name="kele" hidden="1">{"'Eng (page2)'!$A$1:$D$52"}</definedName>
    <definedName name="KG">#REF!</definedName>
    <definedName name="KHJGDFGFHGHJ" localSheetId="3" hidden="1">{"cashflow",#N/A,FALSE,"cash flow"}</definedName>
    <definedName name="KHJGDFGFHGHJ" localSheetId="8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YJMM" localSheetId="3" hidden="1">{"'Changes Log'!$A$1:$F$25"}</definedName>
    <definedName name="KHYJMM" localSheetId="8" hidden="1">{"'Changes Log'!$A$1:$F$25"}</definedName>
    <definedName name="KHYJMM" localSheetId="4" hidden="1">{"'Changes Log'!$A$1:$F$25"}</definedName>
    <definedName name="KHYJMM" hidden="1">{"'Changes Log'!$A$1:$F$25"}</definedName>
    <definedName name="ki" localSheetId="3" hidden="1">{#N/A,#N/A,FALSE,"MAIN";#N/A,#N/A,FALSE,"ACTvsBUD"}</definedName>
    <definedName name="ki" localSheetId="8" hidden="1">{#N/A,#N/A,FALSE,"MAIN";#N/A,#N/A,FALSE,"ACTvsBUD"}</definedName>
    <definedName name="ki" localSheetId="4" hidden="1">{#N/A,#N/A,FALSE,"MAIN";#N/A,#N/A,FALSE,"ACTvsBUD"}</definedName>
    <definedName name="ki" hidden="1">{#N/A,#N/A,FALSE,"MAIN";#N/A,#N/A,FALSE,"ACTvsBUD"}</definedName>
    <definedName name="kie" localSheetId="3" hidden="1">{"'Eng (page2)'!$A$1:$D$52"}</definedName>
    <definedName name="kie" localSheetId="8" hidden="1">{"'Eng (page2)'!$A$1:$D$52"}</definedName>
    <definedName name="kie" localSheetId="4" hidden="1">{"'Eng (page2)'!$A$1:$D$52"}</definedName>
    <definedName name="kie" hidden="1">{"'Eng (page2)'!$A$1:$D$52"}</definedName>
    <definedName name="KIM" localSheetId="3" hidden="1">{"'Changes Log'!$A$1:$F$25"}</definedName>
    <definedName name="KIM" localSheetId="8" hidden="1">{"'Changes Log'!$A$1:$F$25"}</definedName>
    <definedName name="KIM" localSheetId="4" hidden="1">{"'Changes Log'!$A$1:$F$25"}</definedName>
    <definedName name="KIM" hidden="1">{"'Changes Log'!$A$1:$F$25"}</definedName>
    <definedName name="kimdoohun" localSheetId="3" hidden="1">{"'Changes Log'!$A$1:$F$25"}</definedName>
    <definedName name="kimdoohun" localSheetId="8" hidden="1">{"'Changes Log'!$A$1:$F$25"}</definedName>
    <definedName name="kimdoohun" localSheetId="4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localSheetId="8" hidden="1">{"'Changes Log'!$A$1:$F$25"}</definedName>
    <definedName name="kimhaiyoung" localSheetId="4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localSheetId="8" hidden="1">{"'Changes Log'!$A$1:$F$25"}</definedName>
    <definedName name="kimhaiyoungcollecton" localSheetId="4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localSheetId="8" hidden="1">{"'Changes Log'!$A$1:$F$25"}</definedName>
    <definedName name="kimjooyoung" localSheetId="4" hidden="1">{"'Changes Log'!$A$1:$F$25"}</definedName>
    <definedName name="kimjooyoung" hidden="1">{"'Changes Log'!$A$1:$F$25"}</definedName>
    <definedName name="kinji" localSheetId="3" hidden="1">#REF!</definedName>
    <definedName name="kinji" localSheetId="8" hidden="1">#REF!</definedName>
    <definedName name="kinji" localSheetId="4" hidden="1">#REF!</definedName>
    <definedName name="kinji" hidden="1">#REF!</definedName>
    <definedName name="kjfg\" localSheetId="3" hidden="1">{"'Eng (page2)'!$A$1:$D$52"}</definedName>
    <definedName name="kjfg\" localSheetId="8" hidden="1">{"'Eng (page2)'!$A$1:$D$52"}</definedName>
    <definedName name="kjfg\" localSheetId="4" hidden="1">{"'Eng (page2)'!$A$1:$D$52"}</definedName>
    <definedName name="kjfg\" hidden="1">{"'Eng (page2)'!$A$1:$D$52"}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3" hidden="1">{"'Eng (page2)'!$A$1:$D$52"}</definedName>
    <definedName name="kjk" localSheetId="8" hidden="1">{"'Eng (page2)'!$A$1:$D$52"}</definedName>
    <definedName name="kjk" localSheetId="4" hidden="1">{"'Eng (page2)'!$A$1:$D$52"}</definedName>
    <definedName name="kjk" hidden="1">{"'Eng (page2)'!$A$1:$D$52"}</definedName>
    <definedName name="kjnk" localSheetId="3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localSheetId="8" hidden="1">{"'Eng (page2)'!$A$1:$D$52"}</definedName>
    <definedName name="kjyt" localSheetId="4" hidden="1">{"'Eng (page2)'!$A$1:$D$52"}</definedName>
    <definedName name="kjyt" hidden="1">{"'Eng (page2)'!$A$1:$D$52"}</definedName>
    <definedName name="kk" localSheetId="3" hidden="1">{"'Eng (page2)'!$A$1:$D$52"}</definedName>
    <definedName name="kk" localSheetId="8" hidden="1">{"'Eng (page2)'!$A$1:$D$52"}</definedName>
    <definedName name="kk" localSheetId="4" hidden="1">{"'Eng (page2)'!$A$1:$D$52"}</definedName>
    <definedName name="kk" hidden="1">{"'Eng (page2)'!$A$1:$D$52"}</definedName>
    <definedName name="kkk" localSheetId="3" hidden="1">{"'Eng (page2)'!$A$1:$D$52"}</definedName>
    <definedName name="kkk" localSheetId="8" hidden="1">{"'Eng (page2)'!$A$1:$D$52"}</definedName>
    <definedName name="kkk" localSheetId="4" hidden="1">{"'Eng (page2)'!$A$1:$D$52"}</definedName>
    <definedName name="kkk" hidden="1">{"'Eng (page2)'!$A$1:$D$52"}</definedName>
    <definedName name="kkkd" localSheetId="3" hidden="1">{"'Model'!$A$1:$N$53"}</definedName>
    <definedName name="kkkd" localSheetId="8" hidden="1">{"'Model'!$A$1:$N$53"}</definedName>
    <definedName name="kkkd" localSheetId="4" hidden="1">{"'Model'!$A$1:$N$53"}</definedName>
    <definedName name="kkkd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localSheetId="8" hidden="1">{"'Changes Log'!$A$1:$F$25"}</definedName>
    <definedName name="kkkkkkkkkkkkkkk" localSheetId="4" hidden="1">{"'Changes Log'!$A$1:$F$25"}</definedName>
    <definedName name="kkkkkkkkkkkkkkk" hidden="1">{"'Changes Log'!$A$1:$F$25"}</definedName>
    <definedName name="kkok" localSheetId="3" hidden="1">{"'Eng (page2)'!$A$1:$D$52"}</definedName>
    <definedName name="kkok" localSheetId="8" hidden="1">{"'Eng (page2)'!$A$1:$D$52"}</definedName>
    <definedName name="kkok" localSheetId="4" hidden="1">{"'Eng (page2)'!$A$1:$D$52"}</definedName>
    <definedName name="kkok" hidden="1">{"'Eng (page2)'!$A$1:$D$52"}</definedName>
    <definedName name="kkxle" localSheetId="3" hidden="1">{"'Model'!$A$1:$N$53"}</definedName>
    <definedName name="kkxle" localSheetId="8" hidden="1">{"'Model'!$A$1:$N$53"}</definedName>
    <definedName name="kkxle" localSheetId="4" hidden="1">{"'Model'!$A$1:$N$53"}</definedName>
    <definedName name="kkxle" hidden="1">{"'Model'!$A$1:$N$53"}</definedName>
    <definedName name="kldkjlkarnnldkfd" localSheetId="3" hidden="1">{"'Changes Log'!$A$1:$F$25"}</definedName>
    <definedName name="kldkjlkarnnldkfd" localSheetId="8" hidden="1">{"'Changes Log'!$A$1:$F$25"}</definedName>
    <definedName name="kldkjlkarnnldkfd" localSheetId="4" hidden="1">{"'Changes Log'!$A$1:$F$25"}</definedName>
    <definedName name="kldkjlkarnnldkfd" hidden="1">{"'Changes Log'!$A$1:$F$25"}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localSheetId="8" hidden="1">{"'Eng (page2)'!$A$1:$D$52"}</definedName>
    <definedName name="klk" localSheetId="4" hidden="1">{"'Eng (page2)'!$A$1:$D$52"}</definedName>
    <definedName name="klk" hidden="1">{"'Eng (page2)'!$A$1:$D$52"}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localSheetId="8" hidden="1">{"'Eng (page2)'!$A$1:$D$52"}</definedName>
    <definedName name="KLO" localSheetId="4" hidden="1">{"'Eng (page2)'!$A$1:$D$52"}</definedName>
    <definedName name="KLO" hidden="1">{"'Eng (page2)'!$A$1:$D$52"}</definedName>
    <definedName name="klxjf" localSheetId="3" hidden="1">{"'Eng (page2)'!$A$1:$D$52"}</definedName>
    <definedName name="klxjf" localSheetId="8" hidden="1">{"'Eng (page2)'!$A$1:$D$52"}</definedName>
    <definedName name="klxjf" localSheetId="4" hidden="1">{"'Eng (page2)'!$A$1:$D$52"}</definedName>
    <definedName name="klxjf" hidden="1">{"'Eng (page2)'!$A$1:$D$52"}</definedName>
    <definedName name="KOEW" localSheetId="3" hidden="1">{"'Eng (page2)'!$A$1:$D$52"}</definedName>
    <definedName name="KOEW" localSheetId="8" hidden="1">{"'Eng (page2)'!$A$1:$D$52"}</definedName>
    <definedName name="KOEW" localSheetId="4" hidden="1">{"'Eng (page2)'!$A$1:$D$52"}</definedName>
    <definedName name="KOEW" hidden="1">{"'Eng (page2)'!$A$1:$D$52"}</definedName>
    <definedName name="koi" localSheetId="3" hidden="1">{"'Changes Log'!$A$1:$F$25"}</definedName>
    <definedName name="koi" localSheetId="8" hidden="1">{"'Changes Log'!$A$1:$F$25"}</definedName>
    <definedName name="koi" localSheetId="4" hidden="1">{"'Changes Log'!$A$1:$F$25"}</definedName>
    <definedName name="koi" hidden="1">{"'Changes Log'!$A$1:$F$25"}</definedName>
    <definedName name="KOL" localSheetId="3" hidden="1">{"'Eng (page2)'!$A$1:$D$52"}</definedName>
    <definedName name="KOL" localSheetId="8" hidden="1">{"'Eng (page2)'!$A$1:$D$52"}</definedName>
    <definedName name="KOL" localSheetId="4" hidden="1">{"'Eng (page2)'!$A$1:$D$52"}</definedName>
    <definedName name="KOL" hidden="1">{"'Eng (page2)'!$A$1:$D$52"}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3" hidden="1">{"'Eng (page2)'!$A$1:$D$52"}</definedName>
    <definedName name="kow" localSheetId="8" hidden="1">{"'Eng (page2)'!$A$1:$D$52"}</definedName>
    <definedName name="kow" localSheetId="4" hidden="1">{"'Eng (page2)'!$A$1:$D$52"}</definedName>
    <definedName name="kow" hidden="1">{"'Eng (page2)'!$A$1:$D$52"}</definedName>
    <definedName name="kp" localSheetId="3" hidden="1">{"'Eng (page2)'!$A$1:$D$52"}</definedName>
    <definedName name="kp" localSheetId="8" hidden="1">{"'Eng (page2)'!$A$1:$D$52"}</definedName>
    <definedName name="kp" localSheetId="4" hidden="1">{"'Eng (page2)'!$A$1:$D$52"}</definedName>
    <definedName name="kp" hidden="1">{"'Eng (page2)'!$A$1:$D$52"}</definedName>
    <definedName name="kper" localSheetId="3" hidden="1">{"'Eng (page2)'!$A$1:$D$52"}</definedName>
    <definedName name="kper" localSheetId="8" hidden="1">{"'Eng (page2)'!$A$1:$D$52"}</definedName>
    <definedName name="kper" localSheetId="4" hidden="1">{"'Eng (page2)'!$A$1:$D$52"}</definedName>
    <definedName name="kper" hidden="1">{"'Eng (page2)'!$A$1:$D$52"}</definedName>
    <definedName name="kue" localSheetId="3" hidden="1">{"'Model'!$A$1:$N$53"}</definedName>
    <definedName name="kue" localSheetId="8" hidden="1">{"'Model'!$A$1:$N$53"}</definedName>
    <definedName name="kue" localSheetId="4" hidden="1">{"'Model'!$A$1:$N$53"}</definedName>
    <definedName name="kue" hidden="1">{"'Model'!$A$1:$N$53"}</definedName>
    <definedName name="l" localSheetId="3" hidden="1">{"'Model'!$A$1:$N$53"}</definedName>
    <definedName name="l" localSheetId="8" hidden="1">{"'Model'!$A$1:$N$53"}</definedName>
    <definedName name="l" localSheetId="4" hidden="1">{"'Model'!$A$1:$N$53"}</definedName>
    <definedName name="l" hidden="1">{"'Model'!$A$1:$N$53"}</definedName>
    <definedName name="lan" localSheetId="3" hidden="1">{#N/A,#N/A,TRUE,"BT M200 da 10x20"}</definedName>
    <definedName name="lan" localSheetId="8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dss" localSheetId="3" hidden="1">{"'Eng (page2)'!$A$1:$D$52"}</definedName>
    <definedName name="ldss" localSheetId="8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3" hidden="1">{"'Eng (page2)'!$A$1:$D$52"}</definedName>
    <definedName name="ledr" localSheetId="8" hidden="1">{"'Eng (page2)'!$A$1:$D$52"}</definedName>
    <definedName name="ledr" localSheetId="4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3" hidden="1">{"'Changes Log'!$A$1:$F$25"}</definedName>
    <definedName name="LFJKSDLKJ" localSheetId="8" hidden="1">{"'Changes Log'!$A$1:$F$25"}</definedName>
    <definedName name="LFJKSDLKJ" localSheetId="4" hidden="1">{"'Changes Log'!$A$1:$F$25"}</definedName>
    <definedName name="LFJKSDLKJ" hidden="1">{"'Changes Log'!$A$1:$F$25"}</definedName>
    <definedName name="lfk" localSheetId="3" hidden="1">{"'Eng (page2)'!$A$1:$D$52"}</definedName>
    <definedName name="lfk" localSheetId="8" hidden="1">{"'Eng (page2)'!$A$1:$D$52"}</definedName>
    <definedName name="lfk" localSheetId="4" hidden="1">{"'Eng (page2)'!$A$1:$D$52"}</definedName>
    <definedName name="lfk" hidden="1">{"'Eng (page2)'!$A$1:$D$52"}</definedName>
    <definedName name="LHFS" localSheetId="3" hidden="1">{"'Changes Log'!$A$1:$F$25"}</definedName>
    <definedName name="LHFS" localSheetId="8" hidden="1">{"'Changes Log'!$A$1:$F$25"}</definedName>
    <definedName name="LHFS" localSheetId="4" hidden="1">{"'Changes Log'!$A$1:$F$25"}</definedName>
    <definedName name="LHFS" hidden="1">{"'Changes Log'!$A$1:$F$25"}</definedName>
    <definedName name="lhin" localSheetId="3" hidden="1">{"'Eng (page2)'!$A$1:$D$52"}</definedName>
    <definedName name="lhin" localSheetId="8" hidden="1">{"'Eng (page2)'!$A$1:$D$52"}</definedName>
    <definedName name="lhin" localSheetId="4" hidden="1">{"'Eng (page2)'!$A$1:$D$52"}</definedName>
    <definedName name="lhin" hidden="1">{"'Eng (page2)'!$A$1:$D$52"}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3" hidden="1">{"'Eng (page2)'!$A$1:$D$52"}</definedName>
    <definedName name="lkjjkl" localSheetId="8" hidden="1">{"'Eng (page2)'!$A$1:$D$52"}</definedName>
    <definedName name="lkjjkl" localSheetId="4" hidden="1">{"'Eng (page2)'!$A$1:$D$52"}</definedName>
    <definedName name="lkjjkl" hidden="1">{"'Eng (page2)'!$A$1:$D$52"}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{"sales",#N/A,FALSE,"SALES"}</definedName>
    <definedName name="lll" localSheetId="8" hidden="1">{"sales",#N/A,FALSE,"SALES"}</definedName>
    <definedName name="lll" localSheetId="4" hidden="1">{"sales",#N/A,FALSE,"SALES"}</definedName>
    <definedName name="lll" hidden="1">{"sales",#N/A,FALSE,"SALES"}</definedName>
    <definedName name="LLP" localSheetId="3" hidden="1">{"'Eng (page2)'!$A$1:$D$52"}</definedName>
    <definedName name="LLP" localSheetId="8" hidden="1">{"'Eng (page2)'!$A$1:$D$52"}</definedName>
    <definedName name="LLP" localSheetId="4" hidden="1">{"'Eng (page2)'!$A$1:$D$52"}</definedName>
    <definedName name="LLP" hidden="1">{"'Eng (page2)'!$A$1:$D$52"}</definedName>
    <definedName name="l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localSheetId="8" hidden="1">{"'Eng (page2)'!$A$1:$D$52"}</definedName>
    <definedName name="loi" localSheetId="4" hidden="1">{"'Eng (page2)'!$A$1:$D$52"}</definedName>
    <definedName name="loi" hidden="1">{"'Eng (page2)'!$A$1:$D$52"}</definedName>
    <definedName name="LOL" localSheetId="3" hidden="1">{"'Eng (page2)'!$A$1:$D$52"}</definedName>
    <definedName name="LOL" localSheetId="8" hidden="1">{"'Eng (page2)'!$A$1:$D$52"}</definedName>
    <definedName name="LOL" localSheetId="4" hidden="1">{"'Eng (page2)'!$A$1:$D$52"}</definedName>
    <definedName name="LOL" hidden="1">{"'Eng (page2)'!$A$1:$D$52"}</definedName>
    <definedName name="lop" localSheetId="3" hidden="1">{"'Eng (page2)'!$A$1:$D$52"}</definedName>
    <definedName name="lop" localSheetId="8" hidden="1">{"'Eng (page2)'!$A$1:$D$52"}</definedName>
    <definedName name="lop" localSheetId="4" hidden="1">{"'Eng (page2)'!$A$1:$D$52"}</definedName>
    <definedName name="lop" hidden="1">{"'Eng (page2)'!$A$1:$D$52"}</definedName>
    <definedName name="LOW" localSheetId="3" hidden="1">{"'Eng (page2)'!$A$1:$D$52"}</definedName>
    <definedName name="LOW" localSheetId="8" hidden="1">{"'Eng (page2)'!$A$1:$D$52"}</definedName>
    <definedName name="LOW" localSheetId="4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localSheetId="8" hidden="1">{"'Sell_Office'!$C$5:$D$6"}</definedName>
    <definedName name="lpppppppppp" localSheetId="4" hidden="1">{"'Sell_Office'!$C$5:$D$6"}</definedName>
    <definedName name="lpppppppppp" hidden="1">{"'Sell_Office'!$C$5:$D$6"}</definedName>
    <definedName name="lSAp" localSheetId="3" hidden="1">{"'Eng (page2)'!$A$1:$D$52"}</definedName>
    <definedName name="lSAp" localSheetId="8" hidden="1">{"'Eng (page2)'!$A$1:$D$52"}</definedName>
    <definedName name="lSAp" localSheetId="4" hidden="1">{"'Eng (page2)'!$A$1:$D$52"}</definedName>
    <definedName name="lSAp" hidden="1">{"'Eng (page2)'!$A$1:$D$52"}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3" hidden="1">{"'Eng (page2)'!$A$1:$D$52"}</definedName>
    <definedName name="LV" localSheetId="8" hidden="1">{"'Eng (page2)'!$A$1:$D$52"}</definedName>
    <definedName name="LV" localSheetId="4" hidden="1">{"'Eng (page2)'!$A$1:$D$52"}</definedName>
    <definedName name="LV" hidden="1">{"'Eng (page2)'!$A$1:$D$52"}</definedName>
    <definedName name="ly" localSheetId="3" hidden="1">{"'Eng (page2)'!$A$1:$D$52"}</definedName>
    <definedName name="ly" localSheetId="8" hidden="1">{"'Eng (page2)'!$A$1:$D$52"}</definedName>
    <definedName name="ly" localSheetId="4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3" hidden="1">{"'Eng (page2)'!$A$1:$D$52"}</definedName>
    <definedName name="mae" localSheetId="8" hidden="1">{"'Eng (page2)'!$A$1:$D$52"}</definedName>
    <definedName name="mae" localSheetId="4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3" hidden="1">{"'Eng (page2)'!$A$1:$D$52"}</definedName>
    <definedName name="MCOP" localSheetId="8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3" hidden="1">{"'Eng (page2)'!$A$1:$D$52"}</definedName>
    <definedName name="MFPW" localSheetId="8" hidden="1">{"'Eng (page2)'!$A$1:$D$52"}</definedName>
    <definedName name="MFPW" localSheetId="4" hidden="1">{"'Eng (page2)'!$A$1:$D$52"}</definedName>
    <definedName name="MFPW" hidden="1">{"'Eng (page2)'!$A$1:$D$52"}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8" hidden="1">{"'Eng (page2)'!$A$1:$D$52"}</definedName>
    <definedName name="minute" localSheetId="4" hidden="1">{"'Eng (page2)'!$A$1:$D$52"}</definedName>
    <definedName name="minute" hidden="1">{"'Eng (page2)'!$A$1:$D$52"}</definedName>
    <definedName name="MISC.EXP._DOC_MEMBER_AND_OTHER">#REF!</definedName>
    <definedName name="misgroup" localSheetId="3" hidden="1">#REF!</definedName>
    <definedName name="misgroup" localSheetId="8" hidden="1">#REF!</definedName>
    <definedName name="misgroup" localSheetId="4" hidden="1">#REF!</definedName>
    <definedName name="misgroup" hidden="1">#REF!</definedName>
    <definedName name="MKO" localSheetId="3" hidden="1">{"'Eng (page2)'!$A$1:$D$52"}</definedName>
    <definedName name="MKO" localSheetId="8" hidden="1">{"'Eng (page2)'!$A$1:$D$52"}</definedName>
    <definedName name="MKO" localSheetId="4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3" hidden="1">{"'Eng (page2)'!$A$1:$D$52"}</definedName>
    <definedName name="MOL" localSheetId="8" hidden="1">{"'Eng (page2)'!$A$1:$D$52"}</definedName>
    <definedName name="MOL" localSheetId="4" hidden="1">{"'Eng (page2)'!$A$1:$D$52"}</definedName>
    <definedName name="MOL" hidden="1">{"'Eng (page2)'!$A$1:$D$52"}</definedName>
    <definedName name="mon" localSheetId="3" hidden="1">{"'Eng (page2)'!$A$1:$D$52"}</definedName>
    <definedName name="mon" localSheetId="8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3" hidden="1">{"'Model'!$A$1:$N$53"}</definedName>
    <definedName name="monmon" localSheetId="8" hidden="1">{"'Model'!$A$1:$N$53"}</definedName>
    <definedName name="monmon" localSheetId="4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3" hidden="1">{"'Model'!$A$1:$N$53"}</definedName>
    <definedName name="mun" localSheetId="8" hidden="1">{"'Model'!$A$1:$N$53"}</definedName>
    <definedName name="mun" localSheetId="4" hidden="1">{"'Model'!$A$1:$N$53"}</definedName>
    <definedName name="mun" hidden="1">{"'Model'!$A$1:$N$53"}</definedName>
    <definedName name="muroi" localSheetId="3" hidden="1">#REF!</definedName>
    <definedName name="muroi" localSheetId="8" hidden="1">#REF!</definedName>
    <definedName name="muroi" localSheetId="4" hidden="1">#REF!</definedName>
    <definedName name="muroi" hidden="1">#REF!</definedName>
    <definedName name="MWEP" localSheetId="3" hidden="1">{"'Eng (page2)'!$A$1:$D$52"}</definedName>
    <definedName name="MWEP" localSheetId="8" hidden="1">{"'Eng (page2)'!$A$1:$D$52"}</definedName>
    <definedName name="MWEP" localSheetId="4" hidden="1">{"'Eng (page2)'!$A$1:$D$52"}</definedName>
    <definedName name="MWEP" hidden="1">{"'Eng (page2)'!$A$1:$D$52"}</definedName>
    <definedName name="n" localSheetId="3" hidden="1">{"'Model'!$A$1:$N$53"}</definedName>
    <definedName name="n" localSheetId="8" hidden="1">{"'Model'!$A$1:$N$53"}</definedName>
    <definedName name="n" localSheetId="4" hidden="1">{"'Model'!$A$1:$N$53"}</definedName>
    <definedName name="n" hidden="1">{"'Model'!$A$1:$N$53"}</definedName>
    <definedName name="Nam" hidden="1">#REF!</definedName>
    <definedName name="nan" localSheetId="3" hidden="1">{"'Model'!$A$1:$N$53"}</definedName>
    <definedName name="nan" localSheetId="8" hidden="1">{"'Model'!$A$1:$N$53"}</definedName>
    <definedName name="nan" localSheetId="4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3" hidden="1">{"'Eng (page2)'!$A$1:$D$52"}</definedName>
    <definedName name="NATURE" localSheetId="8" hidden="1">{"'Eng (page2)'!$A$1:$D$52"}</definedName>
    <definedName name="NATURE" localSheetId="4" hidden="1">{"'Eng (page2)'!$A$1:$D$52"}</definedName>
    <definedName name="NATURE" hidden="1">{"'Eng (page2)'!$A$1:$D$52"}</definedName>
    <definedName name="ne" localSheetId="3" hidden="1">{"'Eng (page2)'!$A$1:$D$52"}</definedName>
    <definedName name="ne" localSheetId="8" hidden="1">{"'Eng (page2)'!$A$1:$D$52"}</definedName>
    <definedName name="ne" localSheetId="4" hidden="1">{"'Eng (page2)'!$A$1:$D$52"}</definedName>
    <definedName name="ne" hidden="1">{"'Eng (page2)'!$A$1:$D$52"}</definedName>
    <definedName name="nee" localSheetId="3" hidden="1">{"'Eng (page2)'!$A$1:$D$52"}</definedName>
    <definedName name="nee" localSheetId="8" hidden="1">{"'Eng (page2)'!$A$1:$D$52"}</definedName>
    <definedName name="nee" localSheetId="4" hidden="1">{"'Eng (page2)'!$A$1:$D$52"}</definedName>
    <definedName name="nee" hidden="1">{"'Eng (page2)'!$A$1:$D$52"}</definedName>
    <definedName name="neg" localSheetId="3" hidden="1">{"'Eng (page2)'!$A$1:$D$52"}</definedName>
    <definedName name="neg" localSheetId="8" hidden="1">{"'Eng (page2)'!$A$1:$D$52"}</definedName>
    <definedName name="neg" localSheetId="4" hidden="1">{"'Eng (page2)'!$A$1:$D$52"}</definedName>
    <definedName name="neg" hidden="1">{"'Eng (page2)'!$A$1:$D$52"}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3" hidden="1">{"Act Vs Fcst YTD",#N/A,TRUE,"Monthly PL"}</definedName>
    <definedName name="NEW" localSheetId="8" hidden="1">{"Act Vs Fcst YTD",#N/A,TRUE,"Monthly PL"}</definedName>
    <definedName name="NEW" localSheetId="4" hidden="1">{"Act Vs Fcst YTD",#N/A,TRUE,"Monthly PL"}</definedName>
    <definedName name="NEW" hidden="1">{"Act Vs Fcst YTD",#N/A,TRUE,"Monthly PL"}</definedName>
    <definedName name="NEW_1" localSheetId="3" hidden="1">{"Act Vs Fcst YTD",#N/A,TRUE,"Monthly PL"}</definedName>
    <definedName name="NEW_1" localSheetId="8" hidden="1">{"Act Vs Fcst YTD",#N/A,TRUE,"Monthly PL"}</definedName>
    <definedName name="NEW_1" localSheetId="4" hidden="1">{"Act Vs Fcst YTD",#N/A,TRUE,"Monthly PL"}</definedName>
    <definedName name="NEW_1" hidden="1">{"Act Vs Fcst YTD",#N/A,TRUE,"Monthly PL"}</definedName>
    <definedName name="NEW_1_1" localSheetId="3" hidden="1">{"Act Vs Fcst YTD",#N/A,TRUE,"Monthly PL"}</definedName>
    <definedName name="NEW_1_1" localSheetId="8" hidden="1">{"Act Vs Fcst YTD",#N/A,TRUE,"Monthly PL"}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localSheetId="8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localSheetId="8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localSheetId="8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localSheetId="8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3" hidden="1">{"Act Vs Fcst YTD",#N/A,TRUE,"Monthly PL"}</definedName>
    <definedName name="NEW_2" localSheetId="8" hidden="1">{"Act Vs Fcst YTD",#N/A,TRUE,"Monthly PL"}</definedName>
    <definedName name="NEW_2" localSheetId="4" hidden="1">{"Act Vs Fcst YTD",#N/A,TRUE,"Monthly PL"}</definedName>
    <definedName name="NEW_2" hidden="1">{"Act Vs Fcst YTD",#N/A,TRUE,"Monthly PL"}</definedName>
    <definedName name="NEW_2_1" localSheetId="3" hidden="1">{"Act Vs Fcst YTD",#N/A,TRUE,"Monthly PL"}</definedName>
    <definedName name="NEW_2_1" localSheetId="8" hidden="1">{"Act Vs Fcst YTD",#N/A,TRUE,"Monthly PL"}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localSheetId="8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localSheetId="8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localSheetId="8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localSheetId="8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3" hidden="1">{"Act Vs Fcst YTD",#N/A,TRUE,"Monthly PL"}</definedName>
    <definedName name="NEW_3" localSheetId="8" hidden="1">{"Act Vs Fcst YTD",#N/A,TRUE,"Monthly PL"}</definedName>
    <definedName name="NEW_3" localSheetId="4" hidden="1">{"Act Vs Fcst YTD",#N/A,TRUE,"Monthly PL"}</definedName>
    <definedName name="NEW_3" hidden="1">{"Act Vs Fcst YTD",#N/A,TRUE,"Monthly PL"}</definedName>
    <definedName name="NEW_4" localSheetId="3" hidden="1">{"Act Vs Fcst YTD",#N/A,TRUE,"Monthly PL"}</definedName>
    <definedName name="NEW_4" localSheetId="8" hidden="1">{"Act Vs Fcst YTD",#N/A,TRUE,"Monthly PL"}</definedName>
    <definedName name="NEW_4" localSheetId="4" hidden="1">{"Act Vs Fcst YTD",#N/A,TRUE,"Monthly PL"}</definedName>
    <definedName name="NEW_4" hidden="1">{"Act Vs Fcst YTD",#N/A,TRUE,"Monthly PL"}</definedName>
    <definedName name="NEW_5" localSheetId="3" hidden="1">{"Act Vs Fcst YTD",#N/A,TRUE,"Monthly PL"}</definedName>
    <definedName name="NEW_5" localSheetId="8" hidden="1">{"Act Vs Fcst YTD",#N/A,TRUE,"Monthly PL"}</definedName>
    <definedName name="NEW_5" localSheetId="4" hidden="1">{"Act Vs Fcst YTD",#N/A,TRUE,"Monthly PL"}</definedName>
    <definedName name="NEW_5" hidden="1">{"Act Vs Fcst YTD",#N/A,TRUE,"Monthly PL"}</definedName>
    <definedName name="NFS" localSheetId="3" hidden="1">{"'Eng (page2)'!$A$1:$D$52"}</definedName>
    <definedName name="NFS" localSheetId="8" hidden="1">{"'Eng (page2)'!$A$1:$D$52"}</definedName>
    <definedName name="NFS" localSheetId="4" hidden="1">{"'Eng (page2)'!$A$1:$D$52"}</definedName>
    <definedName name="NFS" hidden="1">{"'Eng (page2)'!$A$1:$D$52"}</definedName>
    <definedName name="nin" localSheetId="3" hidden="1">{"'Model'!$A$1:$N$53"}</definedName>
    <definedName name="nin" localSheetId="8" hidden="1">{"'Model'!$A$1:$N$53"}</definedName>
    <definedName name="nin" localSheetId="4" hidden="1">{"'Model'!$A$1:$N$53"}</definedName>
    <definedName name="nin" hidden="1">{"'Model'!$A$1:$N$53"}</definedName>
    <definedName name="nm" localSheetId="3" hidden="1">{"'Eng (page2)'!$A$1:$D$52"}</definedName>
    <definedName name="nm" localSheetId="8" hidden="1">{"'Eng (page2)'!$A$1:$D$52"}</definedName>
    <definedName name="nm" localSheetId="4" hidden="1">{"'Eng (page2)'!$A$1:$D$52"}</definedName>
    <definedName name="nm" hidden="1">{"'Eng (page2)'!$A$1:$D$52"}</definedName>
    <definedName name="nn" localSheetId="3" hidden="1">{"'Model'!$A$1:$N$53"}</definedName>
    <definedName name="nn" localSheetId="8" hidden="1">{"'Model'!$A$1:$N$53"}</definedName>
    <definedName name="nn" localSheetId="4" hidden="1">{"'Model'!$A$1:$N$53"}</definedName>
    <definedName name="nn" hidden="1">{"'Model'!$A$1:$N$53"}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3" hidden="1">{"'ตัวอย่าง'!$A$1:$O$21"}</definedName>
    <definedName name="NotUse" localSheetId="8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nu" localSheetId="3" hidden="1">{"cashflow",#N/A,FALSE,"cash flow"}</definedName>
    <definedName name="nu" localSheetId="8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t" localSheetId="3" hidden="1">{"Book Income",#N/A,FALSE,"B&amp;T";"Taxable Income",#N/A,FALSE,"B&amp;T"}</definedName>
    <definedName name="nut" localSheetId="8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3" hidden="1">{#N/A,#N/A,FALSE,"Ocean";#N/A,#N/A,FALSE,"NewYork";#N/A,#N/A,FALSE,"Gateway";#N/A,#N/A,FALSE,"GVH";#N/A,#N/A,FALSE,"GVM";#N/A,#N/A,FALSE,"GVT"}</definedName>
    <definedName name="o" localSheetId="8" hidden="1">{#N/A,#N/A,FALSE,"Ocean";#N/A,#N/A,FALSE,"NewYork";#N/A,#N/A,FALSE,"Gateway";#N/A,#N/A,FALSE,"GVH";#N/A,#N/A,FALSE,"GVM";#N/A,#N/A,FALSE,"GVT"}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8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8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8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8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8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8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8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8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8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8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8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8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8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8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8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3" hidden="1">{"'Model'!$A$1:$N$53"}</definedName>
    <definedName name="oeoeoeoeo" localSheetId="8" hidden="1">{"'Model'!$A$1:$N$53"}</definedName>
    <definedName name="oeoeoeoeo" localSheetId="4" hidden="1">{"'Model'!$A$1:$N$53"}</definedName>
    <definedName name="oeoeoeoeo" hidden="1">{"'Model'!$A$1:$N$53"}</definedName>
    <definedName name="oer" localSheetId="3" hidden="1">{"'Eng (page2)'!$A$1:$D$52"}</definedName>
    <definedName name="oer" localSheetId="8" hidden="1">{"'Eng (page2)'!$A$1:$D$52"}</definedName>
    <definedName name="oer" localSheetId="4" hidden="1">{"'Eng (page2)'!$A$1:$D$52"}</definedName>
    <definedName name="oer" hidden="1">{"'Eng (page2)'!$A$1:$D$52"}</definedName>
    <definedName name="OFFICIAL_FEE">#REF!</definedName>
    <definedName name="OH" localSheetId="3" hidden="1">{"'Eng (page2)'!$A$1:$D$52"}</definedName>
    <definedName name="OH" localSheetId="8" hidden="1">{"'Eng (page2)'!$A$1:$D$52"}</definedName>
    <definedName name="OH" localSheetId="4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localSheetId="8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3" hidden="1">{"'Eng (page2)'!$A$1:$D$52"}</definedName>
    <definedName name="OIKM" localSheetId="8" hidden="1">{"'Eng (page2)'!$A$1:$D$52"}</definedName>
    <definedName name="OIKM" localSheetId="4" hidden="1">{"'Eng (page2)'!$A$1:$D$52"}</definedName>
    <definedName name="OIKM" hidden="1">{"'Eng (page2)'!$A$1:$D$52"}</definedName>
    <definedName name="ok" localSheetId="3" hidden="1">{#N/A,#N/A,FALSE,"Gateway";#N/A,#N/A,FALSE,"NewYork";#N/A,#N/A,FALSE,"Ocean";#N/A,#N/A,FALSE,"GVH";#N/A,#N/A,FALSE,"GVM";#N/A,#N/A,FALSE,"GVT"}</definedName>
    <definedName name="ok" localSheetId="8" hidden="1">{#N/A,#N/A,FALSE,"Gateway";#N/A,#N/A,FALSE,"NewYork";#N/A,#N/A,FALSE,"Ocean";#N/A,#N/A,FALSE,"GVH";#N/A,#N/A,FALSE,"GVM";#N/A,#N/A,FALSE,"GVT"}</definedName>
    <definedName name="ok" localSheetId="4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8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8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8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8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8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8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8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8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8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8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8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8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8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8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8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3" hidden="1">{"'Eng (page2)'!$A$1:$D$52"}</definedName>
    <definedName name="oku" localSheetId="8" hidden="1">{"'Eng (page2)'!$A$1:$D$52"}</definedName>
    <definedName name="oku" localSheetId="4" hidden="1">{"'Eng (page2)'!$A$1:$D$52"}</definedName>
    <definedName name="oku" hidden="1">{"'Eng (page2)'!$A$1:$D$52"}</definedName>
    <definedName name="OL" localSheetId="3" hidden="1">{"'Eng (page2)'!$A$1:$D$52"}</definedName>
    <definedName name="OL" localSheetId="8" hidden="1">{"'Eng (page2)'!$A$1:$D$52"}</definedName>
    <definedName name="OL" localSheetId="4" hidden="1">{"'Eng (page2)'!$A$1:$D$52"}</definedName>
    <definedName name="OL" hidden="1">{"'Eng (page2)'!$A$1:$D$52"}</definedName>
    <definedName name="olj" localSheetId="3" hidden="1">{"'Eng (page2)'!$A$1:$D$52"}</definedName>
    <definedName name="olj" localSheetId="8" hidden="1">{"'Eng (page2)'!$A$1:$D$52"}</definedName>
    <definedName name="olj" localSheetId="4" hidden="1">{"'Eng (page2)'!$A$1:$D$52"}</definedName>
    <definedName name="olj" hidden="1">{"'Eng (page2)'!$A$1:$D$52"}</definedName>
    <definedName name="OLK" localSheetId="3" hidden="1">{"'Eng (page2)'!$A$1:$D$52"}</definedName>
    <definedName name="OLK" localSheetId="8" hidden="1">{"'Eng (page2)'!$A$1:$D$52"}</definedName>
    <definedName name="OLK" localSheetId="4" hidden="1">{"'Eng (page2)'!$A$1:$D$52"}</definedName>
    <definedName name="OLK" hidden="1">{"'Eng (page2)'!$A$1:$D$52"}</definedName>
    <definedName name="oll" localSheetId="3" hidden="1">{"'Eng (page2)'!$A$1:$D$52"}</definedName>
    <definedName name="oll" localSheetId="8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3" hidden="1">{"'Eng (page2)'!$A$1:$D$52"}</definedName>
    <definedName name="olop" localSheetId="8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3" hidden="1">{"'Eng (page2)'!$A$1:$D$52"}</definedName>
    <definedName name="olrlk\" localSheetId="8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3" hidden="1">{"'Model'!$A$1:$N$53"}</definedName>
    <definedName name="olwjf" localSheetId="8" hidden="1">{"'Model'!$A$1:$N$53"}</definedName>
    <definedName name="olwjf" localSheetId="4" hidden="1">{"'Model'!$A$1:$N$53"}</definedName>
    <definedName name="olwjf" hidden="1">{"'Model'!$A$1:$N$53"}</definedName>
    <definedName name="one" localSheetId="3" hidden="1">{"'Eng (page2)'!$A$1:$D$52"}</definedName>
    <definedName name="one" localSheetId="8" hidden="1">{"'Eng (page2)'!$A$1:$D$52"}</definedName>
    <definedName name="one" localSheetId="4" hidden="1">{"'Eng (page2)'!$A$1:$D$52"}</definedName>
    <definedName name="one" hidden="1">{"'Eng (page2)'!$A$1:$D$52"}</definedName>
    <definedName name="oo" localSheetId="3" hidden="1">{"'Eng (page2)'!$A$1:$D$52"}</definedName>
    <definedName name="oo" localSheetId="8" hidden="1">{"'Eng (page2)'!$A$1:$D$52"}</definedName>
    <definedName name="oo" localSheetId="4" hidden="1">{"'Eng (page2)'!$A$1:$D$52"}</definedName>
    <definedName name="oo" hidden="1">{"'Eng (page2)'!$A$1:$D$52"}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3" hidden="1">{"'Sell_Office'!$C$5:$D$6"}</definedName>
    <definedName name="oooooooooo" localSheetId="8" hidden="1">{"'Sell_Office'!$C$5:$D$6"}</definedName>
    <definedName name="oooooooooo" localSheetId="4" hidden="1">{"'Sell_Office'!$C$5:$D$6"}</definedName>
    <definedName name="oooooooooo" hidden="1">{"'Sell_Office'!$C$5:$D$6"}</definedName>
    <definedName name="oooosss" localSheetId="3" hidden="1">{"'Model'!$A$1:$N$53"}</definedName>
    <definedName name="oooosss" localSheetId="8" hidden="1">{"'Model'!$A$1:$N$53"}</definedName>
    <definedName name="oooosss" localSheetId="4" hidden="1">{"'Model'!$A$1:$N$53"}</definedName>
    <definedName name="oooosss" hidden="1">{"'Model'!$A$1:$N$53"}</definedName>
    <definedName name="op" localSheetId="3" hidden="1">{"'Eng (page2)'!$A$1:$D$52"}</definedName>
    <definedName name="op" localSheetId="8" hidden="1">{"'Eng (page2)'!$A$1:$D$52"}</definedName>
    <definedName name="op" localSheetId="4" hidden="1">{"'Eng (page2)'!$A$1:$D$52"}</definedName>
    <definedName name="op" hidden="1">{"'Eng (page2)'!$A$1:$D$52"}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3" hidden="1">{"'Eng (page2)'!$A$1:$D$52"}</definedName>
    <definedName name="opgw" localSheetId="8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8" hidden="1">{"'Eng (page2)'!$A$1:$D$52"}</definedName>
    <definedName name="OPLL" localSheetId="4" hidden="1">{"'Eng (page2)'!$A$1:$D$52"}</definedName>
    <definedName name="OPLL" hidden="1">{"'Eng (page2)'!$A$1:$D$52"}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3" hidden="1">{"'WWW'!$A$1:$J$18"}</definedName>
    <definedName name="ot" localSheetId="8" hidden="1">{"'WWW'!$A$1:$J$18"}</definedName>
    <definedName name="ot" localSheetId="4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3" hidden="1">{"'Changes Log'!$A$1:$F$25"}</definedName>
    <definedName name="ouyty" localSheetId="8" hidden="1">{"'Changes Log'!$A$1:$F$25"}</definedName>
    <definedName name="ouyty" localSheetId="4" hidden="1">{"'Changes Log'!$A$1:$F$25"}</definedName>
    <definedName name="ouyty" hidden="1">{"'Changes Log'!$A$1:$F$25"}</definedName>
    <definedName name="Ownership" localSheetId="3" hidden="1">OFFSET([0]!Data.Top.Left,1,0)</definedName>
    <definedName name="Ownership" localSheetId="5" hidden="1">OFFSET([0]!Data.Top.Left,1,0)</definedName>
    <definedName name="Ownership" localSheetId="8" hidden="1">OFFSET([0]!Data.Top.Left,1,0)</definedName>
    <definedName name="Ownership" localSheetId="9" hidden="1">OFFSET([0]!Data.Top.Left,1,0)</definedName>
    <definedName name="Ownership" localSheetId="4" hidden="1">OFFSET([0]!Data.Top.Left,1,0)</definedName>
    <definedName name="Ownership" hidden="1">OFFSET([0]!Data.Top.Left,1,0)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8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localSheetId="8" hidden="1">{"'Eng (page2)'!$A$1:$D$52"}</definedName>
    <definedName name="PAS" localSheetId="4" hidden="1">{"'Eng (page2)'!$A$1:$D$52"}</definedName>
    <definedName name="PAS" hidden="1">{"'Eng (page2)'!$A$1:$D$52"}</definedName>
    <definedName name="PENSION_FUND___COST_CENTER">#REF!</definedName>
    <definedName name="Performance_branch" localSheetId="3" hidden="1">{"'Changes Log'!$A$1:$F$25"}</definedName>
    <definedName name="Performance_branch" localSheetId="8" hidden="1">{"'Changes Log'!$A$1:$F$25"}</definedName>
    <definedName name="Performance_branch" localSheetId="4" hidden="1">{"'Changes Log'!$A$1:$F$25"}</definedName>
    <definedName name="Performance_branch" hidden="1">{"'Changes Log'!$A$1:$F$25"}</definedName>
    <definedName name="pfwe" localSheetId="3" hidden="1">{"'Eng (page2)'!$A$1:$D$52"}</definedName>
    <definedName name="pfwe" localSheetId="8" hidden="1">{"'Eng (page2)'!$A$1:$D$52"}</definedName>
    <definedName name="pfwe" localSheetId="4" hidden="1">{"'Eng (page2)'!$A$1:$D$52"}</definedName>
    <definedName name="pfwe" hidden="1">{"'Eng (page2)'!$A$1:$D$52"}</definedName>
    <definedName name="ph" localSheetId="3" hidden="1">{"'Model'!$A$1:$N$53"}</definedName>
    <definedName name="ph" localSheetId="8" hidden="1">{"'Model'!$A$1:$N$53"}</definedName>
    <definedName name="ph" localSheetId="4" hidden="1">{"'Model'!$A$1:$N$53"}</definedName>
    <definedName name="ph" hidden="1">{"'Model'!$A$1:$N$53"}</definedName>
    <definedName name="Phang" localSheetId="3" hidden="1">{"'Model'!$A$1:$N$53"}</definedName>
    <definedName name="Phang" localSheetId="8" hidden="1">{"'Model'!$A$1:$N$53"}</definedName>
    <definedName name="Phang" localSheetId="4" hidden="1">{"'Model'!$A$1:$N$53"}</definedName>
    <definedName name="Phang" hidden="1">{"'Model'!$A$1:$N$53"}</definedName>
    <definedName name="phangy" localSheetId="3" hidden="1">{"'Model'!$A$1:$N$53"}</definedName>
    <definedName name="phangy" localSheetId="8" hidden="1">{"'Model'!$A$1:$N$53"}</definedName>
    <definedName name="phangy" localSheetId="4" hidden="1">{"'Model'!$A$1:$N$53"}</definedName>
    <definedName name="phangy" hidden="1">{"'Model'!$A$1:$N$53"}</definedName>
    <definedName name="Phangyy" localSheetId="3" hidden="1">{"'Model'!$A$1:$N$53"}</definedName>
    <definedName name="Phangyy" localSheetId="8" hidden="1">{"'Model'!$A$1:$N$53"}</definedName>
    <definedName name="Phangyy" localSheetId="4" hidden="1">{"'Model'!$A$1:$N$53"}</definedName>
    <definedName name="Phangyy" hidden="1">{"'Model'!$A$1:$N$53"}</definedName>
    <definedName name="Physical">#REF!</definedName>
    <definedName name="PJ" localSheetId="3" hidden="1">{"'Eng (page2)'!$A$1:$D$52"}</definedName>
    <definedName name="PJ" localSheetId="8" hidden="1">{"'Eng (page2)'!$A$1:$D$52"}</definedName>
    <definedName name="PJ" localSheetId="4" hidden="1">{"'Eng (page2)'!$A$1:$D$52"}</definedName>
    <definedName name="PJ" hidden="1">{"'Eng (page2)'!$A$1:$D$52"}</definedName>
    <definedName name="pkpkpk" localSheetId="3" hidden="1">{"'Model'!$A$1:$N$53"}</definedName>
    <definedName name="pkpkpk" localSheetId="8" hidden="1">{"'Model'!$A$1:$N$53"}</definedName>
    <definedName name="pkpkpk" localSheetId="4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3" hidden="1">{"'Eng (page2)'!$A$1:$D$52"}</definedName>
    <definedName name="ple" localSheetId="8" hidden="1">{"'Eng (page2)'!$A$1:$D$52"}</definedName>
    <definedName name="ple" localSheetId="4" hidden="1">{"'Eng (page2)'!$A$1:$D$52"}</definedName>
    <definedName name="ple" hidden="1">{"'Eng (page2)'!$A$1:$D$52"}</definedName>
    <definedName name="plo" localSheetId="3" hidden="1">{"'Eng (page2)'!$A$1:$D$52"}</definedName>
    <definedName name="plo" localSheetId="8" hidden="1">{"'Eng (page2)'!$A$1:$D$52"}</definedName>
    <definedName name="plo" localSheetId="4" hidden="1">{"'Eng (page2)'!$A$1:$D$52"}</definedName>
    <definedName name="plo" hidden="1">{"'Eng (page2)'!$A$1:$D$52"}</definedName>
    <definedName name="PLP" localSheetId="3" hidden="1">{"'Eng (page2)'!$A$1:$D$52"}</definedName>
    <definedName name="PLP" localSheetId="8" hidden="1">{"'Eng (page2)'!$A$1:$D$52"}</definedName>
    <definedName name="PLP" localSheetId="4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3" hidden="1">{"'Eng (page2)'!$A$1:$D$52"}</definedName>
    <definedName name="PO0" localSheetId="8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8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3" hidden="1">{"'Eng (page2)'!$A$1:$D$52"}</definedName>
    <definedName name="poi" localSheetId="8" hidden="1">{"'Eng (page2)'!$A$1:$D$52"}</definedName>
    <definedName name="poi" localSheetId="4" hidden="1">{"'Eng (page2)'!$A$1:$D$52"}</definedName>
    <definedName name="poi" hidden="1">{"'Eng (page2)'!$A$1:$D$52"}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3" hidden="1">{"'Model'!$A$1:$N$53"}</definedName>
    <definedName name="poopoopoo" localSheetId="8" hidden="1">{"'Model'!$A$1:$N$53"}</definedName>
    <definedName name="poopoopoo" localSheetId="4" hidden="1">{"'Model'!$A$1:$N$53"}</definedName>
    <definedName name="poopoopoo" hidden="1">{"'Model'!$A$1:$N$53"}</definedName>
    <definedName name="popp" localSheetId="3" hidden="1">{"'Changes Log'!$A$1:$F$25"}</definedName>
    <definedName name="popp" localSheetId="8" hidden="1">{"'Changes Log'!$A$1:$F$25"}</definedName>
    <definedName name="popp" localSheetId="4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3" hidden="1">{"Book Income",#N/A,FALSE,"B&amp;T";"Taxable Income",#N/A,FALSE,"B&amp;T"}</definedName>
    <definedName name="pp" localSheetId="8" hidden="1">{"Book Income",#N/A,FALSE,"B&amp;T";"Taxable Income",#N/A,FALSE,"B&amp;T"}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pp" localSheetId="3" hidden="1">{"'Eng (page2)'!$A$1:$D$52"}</definedName>
    <definedName name="ppp" localSheetId="8" hidden="1">{"'Eng (page2)'!$A$1:$D$52"}</definedName>
    <definedName name="ppp" localSheetId="4" hidden="1">{"'Eng (page2)'!$A$1:$D$52"}</definedName>
    <definedName name="ppp" hidden="1">{"'Eng (page2)'!$A$1:$D$52"}</definedName>
    <definedName name="pppp" localSheetId="3" hidden="1">{"'Changes Log'!$A$1:$F$25"}</definedName>
    <definedName name="pppp" localSheetId="8" hidden="1">{"'Changes Log'!$A$1:$F$25"}</definedName>
    <definedName name="pppp" localSheetId="4" hidden="1">{"'Changes Log'!$A$1:$F$25"}</definedName>
    <definedName name="pppp" hidden="1">{"'Changes Log'!$A$1:$F$25"}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localSheetId="8" hidden="1">{"'Model'!$A$1:$N$53"}</definedName>
    <definedName name="ppppppppppppp" localSheetId="4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localSheetId="8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repaid" localSheetId="3" hidden="1">{"'Model'!$A$1:$N$53"}</definedName>
    <definedName name="Prepaid" localSheetId="8" hidden="1">{"'Model'!$A$1:$N$53"}</definedName>
    <definedName name="Prepaid" localSheetId="4" hidden="1">{"'Model'!$A$1:$N$53"}</definedName>
    <definedName name="Prepaid" hidden="1">{"'Model'!$A$1:$N$53"}</definedName>
    <definedName name="print_a" localSheetId="3" hidden="1">{"'Eng (page2)'!$A$1:$D$52"}</definedName>
    <definedName name="print_a" localSheetId="8" hidden="1">{"'Eng (page2)'!$A$1:$D$52"}</definedName>
    <definedName name="print_a" localSheetId="4" hidden="1">{"'Eng (page2)'!$A$1:$D$52"}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0">'BS 2-4'!$A$1:$J$101</definedName>
    <definedName name="_xlnm.Print_Area" localSheetId="10">'CF13-14'!$A$1:$I$97</definedName>
    <definedName name="_xlnm.Print_Area" localSheetId="2">'PL 5-6 3M'!$A$1:$I$69</definedName>
    <definedName name="_xlnm.Print_Area" localSheetId="3">'PL 7-8 6M'!$A$1:$I$71</definedName>
    <definedName name="_xlnm.Print_Area" localSheetId="1">'PL6-7 (3)'!$A$1:$I$80</definedName>
    <definedName name="_xlnm.Print_Area" localSheetId="5">'SH10'!$A$1:$AB$30</definedName>
    <definedName name="_xlnm.Print_Area" localSheetId="8">'SH11'!$A$1:$W$27</definedName>
    <definedName name="_xlnm.Print_Area" localSheetId="9">'SH12'!$A$1:$V$28</definedName>
    <definedName name="_xlnm.Print_Area" localSheetId="4">'SH9'!$A$1:$AD$33</definedName>
    <definedName name="_xlnm.Print_Area" localSheetId="14">'งบกระแสเงินสด '!$A$1:$K$79</definedName>
    <definedName name="_xlnm.Print_Area">#REF!</definedName>
    <definedName name="Print_Area_MI">#REF!</definedName>
    <definedName name="Print_e" localSheetId="3" hidden="1">{"'Eng (page2)'!$A$1:$D$52"}</definedName>
    <definedName name="Print_e" localSheetId="8" hidden="1">{"'Eng (page2)'!$A$1:$D$52"}</definedName>
    <definedName name="Print_e" localSheetId="4" hidden="1">{"'Eng (page2)'!$A$1:$D$52"}</definedName>
    <definedName name="Print_e" hidden="1">{"'Eng (page2)'!$A$1:$D$52"}</definedName>
    <definedName name="Print_Titles_MI">#REF!,#REF!</definedName>
    <definedName name="PrintArea">#REF!</definedName>
    <definedName name="PRJE1" localSheetId="3" hidden="1">{"'Eng (page2)'!$A$1:$D$52"}</definedName>
    <definedName name="PRJE1" localSheetId="8" hidden="1">{"'Eng (page2)'!$A$1:$D$52"}</definedName>
    <definedName name="PRJE1" localSheetId="4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 localSheetId="3">#REF!</definedName>
    <definedName name="PROPLTF" localSheetId="8">#REF!</definedName>
    <definedName name="PROPLTF" localSheetId="4">#REF!</definedName>
    <definedName name="PROPLTF">#REF!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3" hidden="1">{"'Eng (page2)'!$A$1:$D$52"}</definedName>
    <definedName name="PSD" localSheetId="8" hidden="1">{"'Eng (page2)'!$A$1:$D$52"}</definedName>
    <definedName name="PSD" localSheetId="4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localSheetId="8" hidden="1">{"'Sell_Office'!$C$5:$D$6"}</definedName>
    <definedName name="pu" localSheetId="4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3" hidden="1">{"'Eng (page2)'!$A$1:$D$52"}</definedName>
    <definedName name="Q1kka" localSheetId="8" hidden="1">{"'Eng (page2)'!$A$1:$D$52"}</definedName>
    <definedName name="Q1kka" localSheetId="4" hidden="1">{"'Eng (page2)'!$A$1:$D$52"}</definedName>
    <definedName name="Q1kka" hidden="1">{"'Eng (page2)'!$A$1:$D$52"}</definedName>
    <definedName name="qa" localSheetId="3" hidden="1">{"'Changes Log'!$A$1:$F$25"}</definedName>
    <definedName name="qa" localSheetId="8" hidden="1">{"'Changes Log'!$A$1:$F$25"}</definedName>
    <definedName name="qa" localSheetId="4" hidden="1">{"'Changes Log'!$A$1:$F$25"}</definedName>
    <definedName name="qa" hidden="1">{"'Changes Log'!$A$1:$F$25"}</definedName>
    <definedName name="qaqa" localSheetId="3" hidden="1">{"conso",#N/A,FALSE,"cash flow"}</definedName>
    <definedName name="qaqa" localSheetId="8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8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8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8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localSheetId="8" hidden="1">{"'Eng (page2)'!$A$1:$D$52"}</definedName>
    <definedName name="QER" localSheetId="4" hidden="1">{"'Eng (page2)'!$A$1:$D$52"}</definedName>
    <definedName name="QER" hidden="1">{"'Eng (page2)'!$A$1:$D$52"}</definedName>
    <definedName name="qq" localSheetId="3" hidden="1">{"'Eng (page2)'!$A$1:$D$52"}</definedName>
    <definedName name="qq" localSheetId="8" hidden="1">{"'Eng (page2)'!$A$1:$D$52"}</definedName>
    <definedName name="qq" localSheetId="4" hidden="1">{"'Eng (page2)'!$A$1:$D$52"}</definedName>
    <definedName name="qq" hidden="1">{"'Eng (page2)'!$A$1:$D$52"}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3" hidden="1">{"'Eng (page2)'!$A$1:$D$52"}</definedName>
    <definedName name="qqqq" localSheetId="8" hidden="1">{"'Eng (page2)'!$A$1:$D$52"}</definedName>
    <definedName name="qqqq" localSheetId="4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8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8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8" hidden="1">{"'Model'!$A$1:$N$53"}</definedName>
    <definedName name="qqqqqqqq" localSheetId="4" hidden="1">{"'Model'!$A$1:$N$53"}</definedName>
    <definedName name="qqqqqqqq" hidden="1">{"'Model'!$A$1:$N$53"}</definedName>
    <definedName name="qqqqqqqqqqqqq" localSheetId="3" hidden="1">{"'Eng (page2)'!$A$1:$D$52"}</definedName>
    <definedName name="qqqqqqqqqqqqq" localSheetId="8" hidden="1">{"'Eng (page2)'!$A$1:$D$52"}</definedName>
    <definedName name="qqqqqqqqqqqqq" localSheetId="4" hidden="1">{"'Eng (page2)'!$A$1:$D$52"}</definedName>
    <definedName name="qqqqqqqqqqqqq" hidden="1">{"'Eng (page2)'!$A$1:$D$52"}</definedName>
    <definedName name="QQW" localSheetId="3" hidden="1">{"'Eng (page2)'!$A$1:$D$52"}</definedName>
    <definedName name="QQW" localSheetId="8" hidden="1">{"'Eng (page2)'!$A$1:$D$52"}</definedName>
    <definedName name="QQW" localSheetId="4" hidden="1">{"'Eng (page2)'!$A$1:$D$52"}</definedName>
    <definedName name="QQW" hidden="1">{"'Eng (page2)'!$A$1:$D$52"}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3" hidden="1">{"'Eng (page2)'!$A$1:$D$52"}</definedName>
    <definedName name="qw" localSheetId="8" hidden="1">{"'Eng (page2)'!$A$1:$D$52"}</definedName>
    <definedName name="qw" localSheetId="4" hidden="1">{"'Eng (page2)'!$A$1:$D$52"}</definedName>
    <definedName name="qw" hidden="1">{"'Eng (page2)'!$A$1:$D$52"}</definedName>
    <definedName name="q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3" hidden="1">{"cashflow",#N/A,FALSE,"cash flow"}</definedName>
    <definedName name="qwqwq" localSheetId="8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localSheetId="8" hidden="1">{"'Eng (page2)'!$A$1:$D$52"}</definedName>
    <definedName name="QYI" localSheetId="4" hidden="1">{"'Eng (page2)'!$A$1:$D$52"}</definedName>
    <definedName name="QYI" hidden="1">{"'Eng (page2)'!$A$1:$D$52"}</definedName>
    <definedName name="ratman" localSheetId="3" hidden="1">{"'Model'!$A$1:$N$53"}</definedName>
    <definedName name="ratman" localSheetId="8" hidden="1">{"'Model'!$A$1:$N$53"}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localSheetId="3" hidden="1">{"'Model'!$A$1:$N$53"}</definedName>
    <definedName name="RD" localSheetId="8" hidden="1">{"'Model'!$A$1:$N$53"}</definedName>
    <definedName name="RD" localSheetId="4" hidden="1">{"'Model'!$A$1:$N$53"}</definedName>
    <definedName name="RD" hidden="1">{"'Model'!$A$1:$N$53"}</definedName>
    <definedName name="re" localSheetId="3" hidden="1">{#N/A,#N/A,FALSE,"CAT3516";#N/A,#N/A,FALSE,"CAT3608";#N/A,#N/A,FALSE,"Wartsila";#N/A,#N/A,FALSE,"Asm";#N/A,#N/A,FALSE,"DG cost"}</definedName>
    <definedName name="re" localSheetId="8" hidden="1">{#N/A,#N/A,FALSE,"CAT3516";#N/A,#N/A,FALSE,"CAT3608";#N/A,#N/A,FALSE,"Wartsila";#N/A,#N/A,FALSE,"Asm";#N/A,#N/A,FALSE,"DG cost"}</definedName>
    <definedName name="re" localSheetId="4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3" hidden="1">{"'Changes Log'!$A$1:$F$25"}</definedName>
    <definedName name="REFERRW" localSheetId="8" hidden="1">{"'Changes Log'!$A$1:$F$25"}</definedName>
    <definedName name="REFERRW" localSheetId="4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3" hidden="1">{"'Eng (page2)'!$A$1:$D$52"}</definedName>
    <definedName name="RER" localSheetId="8" hidden="1">{"'Eng (page2)'!$A$1:$D$52"}</definedName>
    <definedName name="RER" localSheetId="4" hidden="1">{"'Eng (page2)'!$A$1:$D$52"}</definedName>
    <definedName name="RER" hidden="1">{"'Eng (page2)'!$A$1:$D$52"}</definedName>
    <definedName name="rere" localSheetId="3" hidden="1">{"conso",#N/A,FALSE,"cash flow"}</definedName>
    <definedName name="rere" localSheetId="8" hidden="1">{"conso",#N/A,FALSE,"cash flow"}</definedName>
    <definedName name="rere" localSheetId="4" hidden="1">{"conso",#N/A,FALSE,"cash flow"}</definedName>
    <definedName name="rere" hidden="1">{"conso",#N/A,FALSE,"cash flow"}</definedName>
    <definedName name="rewfre" localSheetId="3" hidden="1">{"'Model'!$A$1:$N$53"}</definedName>
    <definedName name="rewfre" localSheetId="8" hidden="1">{"'Model'!$A$1:$N$53"}</definedName>
    <definedName name="rewfre" localSheetId="4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localSheetId="8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localSheetId="8" hidden="1">{"'Eng (page2)'!$A$1:$D$52"}</definedName>
    <definedName name="RJO" localSheetId="4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localSheetId="8" hidden="1">{"'Changes Log'!$A$1:$F$25"}</definedName>
    <definedName name="rlagusalsWkd" localSheetId="4" hidden="1">{"'Changes Log'!$A$1:$F$25"}</definedName>
    <definedName name="rlagusalsWkd" hidden="1">{"'Changes Log'!$A$1:$F$25"}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3" hidden="1">{"'Eng (page2)'!$A$1:$D$52"}</definedName>
    <definedName name="rqr" localSheetId="8" hidden="1">{"'Eng (page2)'!$A$1:$D$52"}</definedName>
    <definedName name="rqr" localSheetId="4" hidden="1">{"'Eng (page2)'!$A$1:$D$52"}</definedName>
    <definedName name="rqr" hidden="1">{"'Eng (page2)'!$A$1:$D$52"}</definedName>
    <definedName name="RRE" localSheetId="3" hidden="1">{"'Eng (page2)'!$A$1:$D$52"}</definedName>
    <definedName name="RRE" localSheetId="8" hidden="1">{"'Eng (page2)'!$A$1:$D$52"}</definedName>
    <definedName name="RRE" localSheetId="4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{"'Changes Log'!$A$1:$F$25"}</definedName>
    <definedName name="rrr" localSheetId="8" hidden="1">{"'Changes Log'!$A$1:$F$25"}</definedName>
    <definedName name="rrr" localSheetId="4" hidden="1">{"'Changes Log'!$A$1:$F$25"}</definedName>
    <definedName name="rrr" hidden="1">{"'Changes Log'!$A$1:$F$25"}</definedName>
    <definedName name="rrrr" localSheetId="3" hidden="1">{"'Eng (page2)'!$A$1:$D$52"}</definedName>
    <definedName name="rrrr" localSheetId="8" hidden="1">{"'Eng (page2)'!$A$1:$D$52"}</definedName>
    <definedName name="rrrr" localSheetId="4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localSheetId="8" hidden="1">{"'Eng (page2)'!$A$1:$D$52"}</definedName>
    <definedName name="rt" localSheetId="4" hidden="1">{"'Eng (page2)'!$A$1:$D$52"}</definedName>
    <definedName name="rt" hidden="1">{"'Eng (page2)'!$A$1:$D$52"}</definedName>
    <definedName name="rtrtr" localSheetId="3" hidden="1">{"'Changes Log'!$A$1:$F$25"}</definedName>
    <definedName name="rtrtr" localSheetId="8" hidden="1">{"'Changes Log'!$A$1:$F$25"}</definedName>
    <definedName name="rtrtr" localSheetId="4" hidden="1">{"'Changes Log'!$A$1:$F$25"}</definedName>
    <definedName name="rtrtr" hidden="1">{"'Changes Log'!$A$1:$F$25"}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3" hidden="1">{"'Model'!$A$1:$N$53"}</definedName>
    <definedName name="rutrut" localSheetId="8" hidden="1">{"'Model'!$A$1:$N$53"}</definedName>
    <definedName name="rutrut" localSheetId="4" hidden="1">{"'Model'!$A$1:$N$53"}</definedName>
    <definedName name="rutrut" hidden="1">{"'Model'!$A$1:$N$53"}</definedName>
    <definedName name="s" localSheetId="3" hidden="1">{"'Model'!$A$1:$N$53"}</definedName>
    <definedName name="s" localSheetId="8" hidden="1">{"'Model'!$A$1:$N$53"}</definedName>
    <definedName name="s" localSheetId="4" hidden="1">{"'Model'!$A$1:$N$53"}</definedName>
    <definedName name="s" hidden="1">{"'Model'!$A$1:$N$53"}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3" hidden="1">{"'Eng (page2)'!$A$1:$D$52"}</definedName>
    <definedName name="SAB" localSheetId="8" hidden="1">{"'Eng (page2)'!$A$1:$D$52"}</definedName>
    <definedName name="SAB" localSheetId="4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3" hidden="1">{"'Eng (page2)'!$A$1:$D$52"}</definedName>
    <definedName name="SAS" localSheetId="8" hidden="1">{"'Eng (page2)'!$A$1:$D$52"}</definedName>
    <definedName name="SAS" localSheetId="4" hidden="1">{"'Eng (page2)'!$A$1:$D$52"}</definedName>
    <definedName name="SAS" hidden="1">{"'Eng (page2)'!$A$1:$D$52"}</definedName>
    <definedName name="SASASAS" hidden="1">#REF!</definedName>
    <definedName name="SC" localSheetId="3" hidden="1">{"'Eng (page2)'!$A$1:$D$52"}</definedName>
    <definedName name="SC" localSheetId="8" hidden="1">{"'Eng (page2)'!$A$1:$D$52"}</definedName>
    <definedName name="SC" localSheetId="4" hidden="1">{"'Eng (page2)'!$A$1:$D$52"}</definedName>
    <definedName name="SC" hidden="1">{"'Eng (page2)'!$A$1:$D$52"}</definedName>
    <definedName name="scs" localSheetId="3" hidden="1">{"'Eng (page2)'!$A$1:$D$52"}</definedName>
    <definedName name="scs" localSheetId="8" hidden="1">{"'Eng (page2)'!$A$1:$D$52"}</definedName>
    <definedName name="scs" localSheetId="4" hidden="1">{"'Eng (page2)'!$A$1:$D$52"}</definedName>
    <definedName name="scs" hidden="1">{"'Eng (page2)'!$A$1:$D$52"}</definedName>
    <definedName name="sd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8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3" hidden="1">{"'Model'!$A$1:$N$53"}</definedName>
    <definedName name="sdac" localSheetId="8" hidden="1">{"'Model'!$A$1:$N$53"}</definedName>
    <definedName name="sdac" localSheetId="4" hidden="1">{"'Model'!$A$1:$N$53"}</definedName>
    <definedName name="sdac" hidden="1">{"'Model'!$A$1:$N$53"}</definedName>
    <definedName name="sdf" localSheetId="3" hidden="1">{"'Eng (page2)'!$A$1:$D$52"}</definedName>
    <definedName name="sdf" localSheetId="8" hidden="1">{"'Eng (page2)'!$A$1:$D$52"}</definedName>
    <definedName name="sdf" localSheetId="4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localSheetId="8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sdfsdf" localSheetId="3" hidden="1">{"'Changes Log'!$A$1:$F$25"}</definedName>
    <definedName name="sdfsdfsdf" localSheetId="8" hidden="1">{"'Changes Log'!$A$1:$F$25"}</definedName>
    <definedName name="sdfsdfsdf" localSheetId="4" hidden="1">{"'Changes Log'!$A$1:$F$25"}</definedName>
    <definedName name="sdfsdfsdf" hidden="1">{"'Changes Log'!$A$1:$F$25"}</definedName>
    <definedName name="sdr" localSheetId="3" hidden="1">{"'Eng (page2)'!$A$1:$D$52"}</definedName>
    <definedName name="sdr" localSheetId="8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3" hidden="1">{"'Model'!$A$1:$N$53"}</definedName>
    <definedName name="sdsqw" localSheetId="8" hidden="1">{"'Model'!$A$1:$N$53"}</definedName>
    <definedName name="sdsqw" localSheetId="4" hidden="1">{"'Model'!$A$1:$N$53"}</definedName>
    <definedName name="sdsqw" hidden="1">{"'Model'!$A$1:$N$53"}</definedName>
    <definedName name="se" localSheetId="3" hidden="1">{"'Eng (page2)'!$A$1:$D$52"}</definedName>
    <definedName name="se" localSheetId="8" hidden="1">{"'Eng (page2)'!$A$1:$D$52"}</definedName>
    <definedName name="se" localSheetId="4" hidden="1">{"'Eng (page2)'!$A$1:$D$52"}</definedName>
    <definedName name="se" hidden="1">{"'Eng (page2)'!$A$1:$D$52"}</definedName>
    <definedName name="sell" localSheetId="3" hidden="1">{"'Eng (page2)'!$A$1:$D$52"}</definedName>
    <definedName name="sell" localSheetId="8" hidden="1">{"'Eng (page2)'!$A$1:$D$52"}</definedName>
    <definedName name="sell" localSheetId="4" hidden="1">{"'Eng (page2)'!$A$1:$D$52"}</definedName>
    <definedName name="sell" hidden="1">{"'Eng (page2)'!$A$1:$D$52"}</definedName>
    <definedName name="sell11111" localSheetId="3" hidden="1">{"'Eng (page2)'!$A$1:$D$52"}</definedName>
    <definedName name="sell11111" localSheetId="8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3" hidden="1">{"'Eng (page2)'!$A$1:$D$52"}</definedName>
    <definedName name="Sell30" localSheetId="8" hidden="1">{"'Eng (page2)'!$A$1:$D$52"}</definedName>
    <definedName name="Sell30" localSheetId="4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3" hidden="1">{#N/A,#N/A,FALSE,"CAT3516";#N/A,#N/A,FALSE,"CAT3608";#N/A,#N/A,FALSE,"Wartsila";#N/A,#N/A,FALSE,"Asm";#N/A,#N/A,FALSE,"DG cost"}</definedName>
    <definedName name="Sep" localSheetId="8" hidden="1">{#N/A,#N/A,FALSE,"CAT3516";#N/A,#N/A,FALSE,"CAT3608";#N/A,#N/A,FALSE,"Wartsila";#N/A,#N/A,FALSE,"Asm";#N/A,#N/A,FALSE,"DG cost"}</definedName>
    <definedName name="Sep" localSheetId="4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3" hidden="1">{"'Eng (page2)'!$A$1:$D$52"}</definedName>
    <definedName name="SFN" localSheetId="8" hidden="1">{"'Eng (page2)'!$A$1:$D$52"}</definedName>
    <definedName name="SFN" localSheetId="4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3" hidden="1">{"'Changes Log'!$A$1:$F$25"}</definedName>
    <definedName name="SHEET10" localSheetId="8" hidden="1">{"'Changes Log'!$A$1:$F$25"}</definedName>
    <definedName name="SHEET10" localSheetId="4" hidden="1">{"'Changes Log'!$A$1:$F$25"}</definedName>
    <definedName name="SHEET10" hidden="1">{"'Changes Log'!$A$1:$F$25"}</definedName>
    <definedName name="SHEET11" localSheetId="3" hidden="1">{"'Changes Log'!$A$1:$F$25"}</definedName>
    <definedName name="SHEET11" localSheetId="8" hidden="1">{"'Changes Log'!$A$1:$F$25"}</definedName>
    <definedName name="SHEET11" localSheetId="4" hidden="1">{"'Changes Log'!$A$1:$F$25"}</definedName>
    <definedName name="SHEET11" hidden="1">{"'Changes Log'!$A$1:$F$25"}</definedName>
    <definedName name="SHEET12" localSheetId="3" hidden="1">{"'Changes Log'!$A$1:$F$25"}</definedName>
    <definedName name="SHEET12" localSheetId="8" hidden="1">{"'Changes Log'!$A$1:$F$25"}</definedName>
    <definedName name="SHEET12" localSheetId="4" hidden="1">{"'Changes Log'!$A$1:$F$25"}</definedName>
    <definedName name="SHEET12" hidden="1">{"'Changes Log'!$A$1:$F$25"}</definedName>
    <definedName name="SHEET2" localSheetId="3" hidden="1">{"'Changes Log'!$A$1:$F$25"}</definedName>
    <definedName name="SHEET2" localSheetId="8" hidden="1">{"'Changes Log'!$A$1:$F$25"}</definedName>
    <definedName name="SHEET2" localSheetId="4" hidden="1">{"'Changes Log'!$A$1:$F$25"}</definedName>
    <definedName name="SHEET2" hidden="1">{"'Changes Log'!$A$1:$F$25"}</definedName>
    <definedName name="SHEET20" localSheetId="3" hidden="1">{"'Changes Log'!$A$1:$F$25"}</definedName>
    <definedName name="SHEET20" localSheetId="8" hidden="1">{"'Changes Log'!$A$1:$F$25"}</definedName>
    <definedName name="SHEET20" localSheetId="4" hidden="1">{"'Changes Log'!$A$1:$F$25"}</definedName>
    <definedName name="SHEET20" hidden="1">{"'Changes Log'!$A$1:$F$25"}</definedName>
    <definedName name="SHEET3" localSheetId="3" hidden="1">{"'Changes Log'!$A$1:$F$25"}</definedName>
    <definedName name="SHEET3" localSheetId="8" hidden="1">{"'Changes Log'!$A$1:$F$25"}</definedName>
    <definedName name="SHEET3" localSheetId="4" hidden="1">{"'Changes Log'!$A$1:$F$25"}</definedName>
    <definedName name="SHEET3" hidden="1">{"'Changes Log'!$A$1:$F$25"}</definedName>
    <definedName name="SHEET4" localSheetId="3" hidden="1">{"'Changes Log'!$A$1:$F$25"}</definedName>
    <definedName name="SHEET4" localSheetId="8" hidden="1">{"'Changes Log'!$A$1:$F$25"}</definedName>
    <definedName name="SHEET4" localSheetId="4" hidden="1">{"'Changes Log'!$A$1:$F$25"}</definedName>
    <definedName name="SHEET4" hidden="1">{"'Changes Log'!$A$1:$F$25"}</definedName>
    <definedName name="SHEET5" localSheetId="3" hidden="1">{"'Changes Log'!$A$1:$F$25"}</definedName>
    <definedName name="SHEET5" localSheetId="8" hidden="1">{"'Changes Log'!$A$1:$F$25"}</definedName>
    <definedName name="SHEET5" localSheetId="4" hidden="1">{"'Changes Log'!$A$1:$F$25"}</definedName>
    <definedName name="SHEET5" hidden="1">{"'Changes Log'!$A$1:$F$25"}</definedName>
    <definedName name="SHEET9" localSheetId="3" hidden="1">{"'Changes Log'!$A$1:$F$25"}</definedName>
    <definedName name="SHEET9" localSheetId="8" hidden="1">{"'Changes Log'!$A$1:$F$25"}</definedName>
    <definedName name="SHEET9" localSheetId="4" hidden="1">{"'Changes Log'!$A$1:$F$25"}</definedName>
    <definedName name="SHEET9" hidden="1">{"'Changes Log'!$A$1:$F$25"}</definedName>
    <definedName name="SHEETS22" localSheetId="3" hidden="1">{"'Changes Log'!$A$1:$F$25"}</definedName>
    <definedName name="SHEETS22" localSheetId="8" hidden="1">{"'Changes Log'!$A$1:$F$25"}</definedName>
    <definedName name="SHEETS22" localSheetId="4" hidden="1">{"'Changes Log'!$A$1:$F$25"}</definedName>
    <definedName name="SHEETS22" hidden="1">{"'Changes Log'!$A$1:$F$25"}</definedName>
    <definedName name="Sine" localSheetId="3" hidden="1">{"'Eng (page2)'!$A$1:$D$52"}</definedName>
    <definedName name="Sine" localSheetId="8" hidden="1">{"'Eng (page2)'!$A$1:$D$52"}</definedName>
    <definedName name="Sine" localSheetId="4" hidden="1">{"'Eng (page2)'!$A$1:$D$52"}</definedName>
    <definedName name="Sine" hidden="1">{"'Eng (page2)'!$A$1:$D$52"}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3" hidden="1">{"'Eng (page2)'!$A$1:$D$52"}</definedName>
    <definedName name="software" localSheetId="8" hidden="1">{"'Eng (page2)'!$A$1:$D$52"}</definedName>
    <definedName name="software" localSheetId="4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3" hidden="1">{"'Eng (page2)'!$A$1:$D$52"}</definedName>
    <definedName name="srd" localSheetId="8" hidden="1">{"'Eng (page2)'!$A$1:$D$52"}</definedName>
    <definedName name="srd" localSheetId="4" hidden="1">{"'Eng (page2)'!$A$1:$D$52"}</definedName>
    <definedName name="srd" hidden="1">{"'Eng (page2)'!$A$1:$D$52"}</definedName>
    <definedName name="ss" localSheetId="3" hidden="1">{"'Eng (page2)'!$A$1:$D$52"}</definedName>
    <definedName name="ss" localSheetId="8" hidden="1">{"'Eng (page2)'!$A$1:$D$52"}</definedName>
    <definedName name="ss" localSheetId="4" hidden="1">{"'Eng (page2)'!$A$1:$D$52"}</definedName>
    <definedName name="ss" hidden="1">{"'Eng (page2)'!$A$1:$D$52"}</definedName>
    <definedName name="SSAB" localSheetId="3" hidden="1">{"'Eng (page2)'!$A$1:$D$52"}</definedName>
    <definedName name="SSAB" localSheetId="8" hidden="1">{"'Eng (page2)'!$A$1:$D$52"}</definedName>
    <definedName name="SSAB" localSheetId="4" hidden="1">{"'Eng (page2)'!$A$1:$D$52"}</definedName>
    <definedName name="SSAB" hidden="1">{"'Eng (page2)'!$A$1:$D$52"}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localSheetId="8" hidden="1">{"'Eng (page2)'!$A$1:$D$52"}</definedName>
    <definedName name="sss" localSheetId="4" hidden="1">{"'Eng (page2)'!$A$1:$D$52"}</definedName>
    <definedName name="sss" hidden="1">{"'Eng (page2)'!$A$1:$D$52"}</definedName>
    <definedName name="sss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3" hidden="1">{"'Model'!$A$1:$N$53"}</definedName>
    <definedName name="sssss" localSheetId="8" hidden="1">{"'Model'!$A$1:$N$53"}</definedName>
    <definedName name="sssss" localSheetId="4" hidden="1">{"'Model'!$A$1:$N$53"}</definedName>
    <definedName name="sssss" hidden="1">{"'Model'!$A$1:$N$53"}</definedName>
    <definedName name="sssssss" localSheetId="3" hidden="1">{#N/A,#N/A,FALSE,"INV14"}</definedName>
    <definedName name="sssssss" localSheetId="8" hidden="1">{#N/A,#N/A,FALSE,"INV14"}</definedName>
    <definedName name="sssssss" localSheetId="4" hidden="1">{#N/A,#N/A,FALSE,"INV14"}</definedName>
    <definedName name="sssssss" hidden="1">{#N/A,#N/A,FALSE,"INV14"}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localSheetId="8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3" hidden="1">{"'Eng (page2)'!$A$1:$D$52"}</definedName>
    <definedName name="st" localSheetId="8" hidden="1">{"'Eng (page2)'!$A$1:$D$52"}</definedName>
    <definedName name="st" localSheetId="4" hidden="1">{"'Eng (page2)'!$A$1:$D$52"}</definedName>
    <definedName name="st" hidden="1">{"'Eng (page2)'!$A$1:$D$52"}</definedName>
    <definedName name="STAFF_WELFARE">#REF!</definedName>
    <definedName name="stamp" localSheetId="3" hidden="1">{"'Eng (page2)'!$A$1:$D$52"}</definedName>
    <definedName name="stamp" localSheetId="8" hidden="1">{"'Eng (page2)'!$A$1:$D$52"}</definedName>
    <definedName name="stamp" localSheetId="4" hidden="1">{"'Eng (page2)'!$A$1:$D$52"}</definedName>
    <definedName name="stamp" hidden="1">{"'Eng (page2)'!$A$1:$D$52"}</definedName>
    <definedName name="stat_dkg">#REF!</definedName>
    <definedName name="STEW" localSheetId="3" hidden="1">{"'Eng (page2)'!$A$1:$D$52"}</definedName>
    <definedName name="STEW" localSheetId="8" hidden="1">{"'Eng (page2)'!$A$1:$D$52"}</definedName>
    <definedName name="STEW" localSheetId="4" hidden="1">{"'Eng (page2)'!$A$1:$D$52"}</definedName>
    <definedName name="STEW" hidden="1">{"'Eng (page2)'!$A$1:$D$52"}</definedName>
    <definedName name="STUDY___ANALYSIS">#REF!</definedName>
    <definedName name="sug" localSheetId="3" hidden="1">{"'Eng (page2)'!$A$1:$D$52"}</definedName>
    <definedName name="sug" localSheetId="8" hidden="1">{"'Eng (page2)'!$A$1:$D$52"}</definedName>
    <definedName name="sug" localSheetId="4" hidden="1">{"'Eng (page2)'!$A$1:$D$52"}</definedName>
    <definedName name="sug" hidden="1">{"'Eng (page2)'!$A$1:$D$52"}</definedName>
    <definedName name="SumPL" localSheetId="3" hidden="1">{"PL for plan 96 2000",#N/A,FALSE,"Model";"BS for budget 96 2000",#N/A,FALSE,"Model"}</definedName>
    <definedName name="SumPL" localSheetId="8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3" hidden="1">{"'Model'!$A$1:$N$53"}</definedName>
    <definedName name="sws" localSheetId="8" hidden="1">{"'Model'!$A$1:$N$53"}</definedName>
    <definedName name="sws" localSheetId="4" hidden="1">{"'Model'!$A$1:$N$53"}</definedName>
    <definedName name="sws" hidden="1">{"'Model'!$A$1:$N$53"}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3" hidden="1">{"'Model'!$A$1:$N$53"}</definedName>
    <definedName name="sxrxd" localSheetId="8" hidden="1">{"'Model'!$A$1:$N$53"}</definedName>
    <definedName name="sxrxd" localSheetId="4" hidden="1">{"'Model'!$A$1:$N$53"}</definedName>
    <definedName name="sxrxd" hidden="1">{"'Model'!$A$1:$N$53"}</definedName>
    <definedName name="SXX" localSheetId="3" hidden="1">{"'Eng (page2)'!$A$1:$D$52"}</definedName>
    <definedName name="SXX" localSheetId="8" hidden="1">{"'Eng (page2)'!$A$1:$D$52"}</definedName>
    <definedName name="SXX" localSheetId="4" hidden="1">{"'Eng (page2)'!$A$1:$D$52"}</definedName>
    <definedName name="SXX" hidden="1">{"'Eng (page2)'!$A$1:$D$52"}</definedName>
    <definedName name="t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3" hidden="1">{"'Sell_Office'!$C$5:$D$6"}</definedName>
    <definedName name="TB_group" localSheetId="8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8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BUpdate" localSheetId="3" hidden="1">{"'Model'!$A$1:$N$53"}</definedName>
    <definedName name="TBUpdate" localSheetId="8" hidden="1">{"'Model'!$A$1:$N$53"}</definedName>
    <definedName name="TBUpdate" localSheetId="4" hidden="1">{"'Model'!$A$1:$N$53"}</definedName>
    <definedName name="TBUpdate" hidden="1">{"'Model'!$A$1:$N$53"}</definedName>
    <definedName name="te" localSheetId="3" hidden="1">{"'Eng (page2)'!$A$1:$D$52"}</definedName>
    <definedName name="te" localSheetId="8" hidden="1">{"'Eng (page2)'!$A$1:$D$52"}</definedName>
    <definedName name="te" localSheetId="4" hidden="1">{"'Eng (page2)'!$A$1:$D$52"}</definedName>
    <definedName name="te" hidden="1">{"'Eng (page2)'!$A$1:$D$52"}</definedName>
    <definedName name="Tea" localSheetId="3" hidden="1">{"'Sell_Office'!$C$5:$D$6"}</definedName>
    <definedName name="Tea" localSheetId="8" hidden="1">{"'Sell_Office'!$C$5:$D$6"}</definedName>
    <definedName name="Tea" localSheetId="4" hidden="1">{"'Sell_Office'!$C$5:$D$6"}</definedName>
    <definedName name="Tea" hidden="1">{"'Sell_Office'!$C$5:$D$6"}</definedName>
    <definedName name="TELEPHONE___PAGER___OTHER_COMM">#REF!</definedName>
    <definedName name="test" localSheetId="3" hidden="1">{"'Model'!$A$1:$N$53"}</definedName>
    <definedName name="test" localSheetId="8" hidden="1">{"'Model'!$A$1:$N$53"}</definedName>
    <definedName name="test" localSheetId="4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3" hidden="1">{"'Eng (page2)'!$A$1:$D$52"}</definedName>
    <definedName name="tew" localSheetId="8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21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8" hidden="1">{"'Eng (page2)'!$A$1:$D$52"}</definedName>
    <definedName name="tgkj" localSheetId="4" hidden="1">{"'Eng (page2)'!$A$1:$D$52"}</definedName>
    <definedName name="tgkj" hidden="1">{"'Eng (page2)'!$A$1:$D$52"}</definedName>
    <definedName name="tik" localSheetId="3" hidden="1">{"'Leverage'!$B$2:$M$418"}</definedName>
    <definedName name="tik" localSheetId="8" hidden="1">{"'Leverage'!$B$2:$M$418"}</definedName>
    <definedName name="tik" localSheetId="4" hidden="1">{"'Leverage'!$B$2:$M$418"}</definedName>
    <definedName name="tik" hidden="1">{"'Leverage'!$B$2:$M$418"}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3" hidden="1">{"'Eng (page2)'!$A$1:$D$52"}</definedName>
    <definedName name="To" localSheetId="8" hidden="1">{"'Eng (page2)'!$A$1:$D$52"}</definedName>
    <definedName name="To" localSheetId="4" hidden="1">{"'Eng (page2)'!$A$1:$D$52"}</definedName>
    <definedName name="To" hidden="1">{"'Eng (page2)'!$A$1:$D$52"}</definedName>
    <definedName name="toe" localSheetId="3" hidden="1">{"'Model'!$A$1:$N$53"}</definedName>
    <definedName name="toe" localSheetId="8" hidden="1">{"'Model'!$A$1:$N$53"}</definedName>
    <definedName name="toe" localSheetId="4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3" hidden="1">{"'Eng (page2)'!$A$1:$D$52"}</definedName>
    <definedName name="TR" localSheetId="8" hidden="1">{"'Eng (page2)'!$A$1:$D$52"}</definedName>
    <definedName name="TR" localSheetId="4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3" hidden="1">{"'Eng (page2)'!$A$1:$D$52"}</definedName>
    <definedName name="TRE" localSheetId="8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8" hidden="1">{"'Eng (page2)'!$A$1:$D$52"}</definedName>
    <definedName name="tre4r564t" localSheetId="4" hidden="1">{"'Eng (page2)'!$A$1:$D$52"}</definedName>
    <definedName name="tre4r564t" hidden="1">{"'Eng (page2)'!$A$1:$D$52"}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3" hidden="1">{"'Model'!$A$1:$N$53"}</definedName>
    <definedName name="treetree" localSheetId="8" hidden="1">{"'Model'!$A$1:$N$53"}</definedName>
    <definedName name="treetree" localSheetId="4" hidden="1">{"'Model'!$A$1:$N$53"}</definedName>
    <definedName name="treetree" hidden="1">{"'Model'!$A$1:$N$53"}</definedName>
    <definedName name="trerey" localSheetId="3" hidden="1">{"'Changes Log'!$A$1:$F$25"}</definedName>
    <definedName name="trerey" localSheetId="8" hidden="1">{"'Changes Log'!$A$1:$F$25"}</definedName>
    <definedName name="trerey" localSheetId="4" hidden="1">{"'Changes Log'!$A$1:$F$25"}</definedName>
    <definedName name="trerey" hidden="1">{"'Changes Log'!$A$1:$F$25"}</definedName>
    <definedName name="trew" localSheetId="3" hidden="1">{"'Eng (page2)'!$A$1:$D$52"}</definedName>
    <definedName name="trew" localSheetId="8" hidden="1">{"'Eng (page2)'!$A$1:$D$52"}</definedName>
    <definedName name="trew" localSheetId="4" hidden="1">{"'Eng (page2)'!$A$1:$D$52"}</definedName>
    <definedName name="trew" hidden="1">{"'Eng (page2)'!$A$1:$D$52"}</definedName>
    <definedName name="trtere" localSheetId="3" hidden="1">{"'Changes Log'!$A$1:$F$25"}</definedName>
    <definedName name="trtere" localSheetId="8" hidden="1">{"'Changes Log'!$A$1:$F$25"}</definedName>
    <definedName name="trtere" localSheetId="4" hidden="1">{"'Changes Log'!$A$1:$F$25"}</definedName>
    <definedName name="trtere" hidden="1">{"'Changes Log'!$A$1:$F$25"}</definedName>
    <definedName name="trtrt" localSheetId="3" hidden="1">{"'Changes Log'!$A$1:$F$25"}</definedName>
    <definedName name="trtrt" localSheetId="8" hidden="1">{"'Changes Log'!$A$1:$F$25"}</definedName>
    <definedName name="trtrt" localSheetId="4" hidden="1">{"'Changes Log'!$A$1:$F$25"}</definedName>
    <definedName name="trtrt" hidden="1">{"'Changes Log'!$A$1:$F$25"}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3" hidden="1">{#N/A,#N/A,FALSE,"PEHD";#N/A,#N/A,FALSE,"PP";#N/A,#N/A,FALSE,"PVC-S";#N/A,#N/A,FALSE,"PVC-E"}</definedName>
    <definedName name="ttm" localSheetId="8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3" hidden="1">{"FB Assumptions",#N/A,FALSE,"Asu";"FB Cashflow 1",#N/A,FALSE,"F&amp;B";"FB Cashflow 2",#N/A,FALSE,"F&amp;B"}</definedName>
    <definedName name="tttt" localSheetId="8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3" hidden="1">{"'Model'!$A$1:$N$53"}</definedName>
    <definedName name="tun" localSheetId="8" hidden="1">{"'Model'!$A$1:$N$53"}</definedName>
    <definedName name="tun" localSheetId="4" hidden="1">{"'Model'!$A$1:$N$53"}</definedName>
    <definedName name="tun" hidden="1">{"'Model'!$A$1:$N$53"}</definedName>
    <definedName name="tunf" localSheetId="3" hidden="1">{"'Model'!$A$1:$N$53"}</definedName>
    <definedName name="tunf" localSheetId="8" hidden="1">{"'Model'!$A$1:$N$53"}</definedName>
    <definedName name="tunf" localSheetId="4" hidden="1">{"'Model'!$A$1:$N$53"}</definedName>
    <definedName name="tunf" hidden="1">{"'Model'!$A$1:$N$53"}</definedName>
    <definedName name="TWE" localSheetId="3" hidden="1">{"'Eng (page2)'!$A$1:$D$52"}</definedName>
    <definedName name="TWE" localSheetId="8" hidden="1">{"'Eng (page2)'!$A$1:$D$52"}</definedName>
    <definedName name="TWE" localSheetId="4" hidden="1">{"'Eng (page2)'!$A$1:$D$52"}</definedName>
    <definedName name="TWE" hidden="1">{"'Eng (page2)'!$A$1:$D$52"}</definedName>
    <definedName name="twt" localSheetId="3" hidden="1">{#N/A,#N/A,FALSE,"PEHD";#N/A,#N/A,FALSE,"PP";#N/A,#N/A,FALSE,"PVC-S";#N/A,#N/A,FALSE,"PVC-E"}</definedName>
    <definedName name="twt" localSheetId="8" hidden="1">{#N/A,#N/A,FALSE,"PEHD";#N/A,#N/A,FALSE,"PP";#N/A,#N/A,FALSE,"PVC-S";#N/A,#N/A,FALSE,"PVC-E"}</definedName>
    <definedName name="twt" localSheetId="4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3" hidden="1">{"'Changes Log'!$A$1:$F$25"}</definedName>
    <definedName name="tyty" localSheetId="8" hidden="1">{"'Changes Log'!$A$1:$F$25"}</definedName>
    <definedName name="tyty" localSheetId="4" hidden="1">{"'Changes Log'!$A$1:$F$25"}</definedName>
    <definedName name="tyty" hidden="1">{"'Changes Log'!$A$1:$F$25"}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3" hidden="1">{"'Eng (page2)'!$A$1:$D$52"}</definedName>
    <definedName name="ujj" localSheetId="8" hidden="1">{"'Eng (page2)'!$A$1:$D$52"}</definedName>
    <definedName name="ujj" localSheetId="4" hidden="1">{"'Eng (page2)'!$A$1:$D$52"}</definedName>
    <definedName name="ujj" hidden="1">{"'Eng (page2)'!$A$1:$D$52"}</definedName>
    <definedName name="UKL" localSheetId="3" hidden="1">{"'Eng (page2)'!$A$1:$D$52"}</definedName>
    <definedName name="UKL" localSheetId="8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3" hidden="1">{"'Model'!$A$1:$N$53"}</definedName>
    <definedName name="unew" localSheetId="8" hidden="1">{"'Model'!$A$1:$N$53"}</definedName>
    <definedName name="unew" localSheetId="4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localSheetId="3" hidden="1">#REF!</definedName>
    <definedName name="UNIFORMANCES2R5C1" localSheetId="8" hidden="1">#REF!</definedName>
    <definedName name="UNIFORMANCES2R5C1" localSheetId="4" hidden="1">#REF!</definedName>
    <definedName name="UNIFORMANCES2R5C1" hidden="1">#REF!</definedName>
    <definedName name="UNIFORMANCES2R5C9" localSheetId="3" hidden="1">#REF!</definedName>
    <definedName name="UNIFORMANCES2R5C9" localSheetId="8" hidden="1">#REF!</definedName>
    <definedName name="UNIFORMANCES2R5C9" localSheetId="4" hidden="1">#REF!</definedName>
    <definedName name="UNIFORMANCES2R5C9" hidden="1">#REF!</definedName>
    <definedName name="UNIFORMANCES3R5C1" localSheetId="3" hidden="1">#REF!</definedName>
    <definedName name="UNIFORMANCES3R5C1" localSheetId="8" hidden="1">#REF!</definedName>
    <definedName name="UNIFORMANCES3R5C1" localSheetId="4" hidden="1">#REF!</definedName>
    <definedName name="UNIFORMANCES3R5C1" hidden="1">#REF!</definedName>
    <definedName name="UNIFORMANCES4R7C1" localSheetId="3" hidden="1">#REF!</definedName>
    <definedName name="UNIFORMANCES4R7C1" localSheetId="8" hidden="1">#REF!</definedName>
    <definedName name="UNIFORMANCES4R7C1" localSheetId="4" hidden="1">#REF!</definedName>
    <definedName name="UNIFORMANCES4R7C1" hidden="1">#REF!</definedName>
    <definedName name="UNIFORMANCES5R7C1" localSheetId="3" hidden="1">#REF!</definedName>
    <definedName name="UNIFORMANCES5R7C1" localSheetId="8" hidden="1">#REF!</definedName>
    <definedName name="UNIFORMANCES5R7C1" localSheetId="4" hidden="1">#REF!</definedName>
    <definedName name="UNIFORMANCES5R7C1" hidden="1">#REF!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localSheetId="8" hidden="1">{"'Eng (page2)'!$A$1:$D$52"}</definedName>
    <definedName name="UOO" localSheetId="4" hidden="1">{"'Eng (page2)'!$A$1:$D$52"}</definedName>
    <definedName name="UOO" hidden="1">{"'Eng (page2)'!$A$1:$D$52"}</definedName>
    <definedName name="Uor" localSheetId="3" hidden="1">{"'Eng (page2)'!$A$1:$D$52"}</definedName>
    <definedName name="Uor" localSheetId="8" hidden="1">{"'Eng (page2)'!$A$1:$D$52"}</definedName>
    <definedName name="Uor" localSheetId="4" hidden="1">{"'Eng (page2)'!$A$1:$D$52"}</definedName>
    <definedName name="Uor" hidden="1">{"'Eng (page2)'!$A$1:$D$52"}</definedName>
    <definedName name="USDSELL">#REF!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8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3" hidden="1">{"'Changes Log'!$A$1:$F$25"}</definedName>
    <definedName name="uyuu" localSheetId="8" hidden="1">{"'Changes Log'!$A$1:$F$25"}</definedName>
    <definedName name="uyuu" localSheetId="4" hidden="1">{"'Changes Log'!$A$1:$F$25"}</definedName>
    <definedName name="uyuu" hidden="1">{"'Changes Log'!$A$1:$F$25"}</definedName>
    <definedName name="uyuy" localSheetId="3" hidden="1">{"'Changes Log'!$A$1:$F$25"}</definedName>
    <definedName name="uyuy" localSheetId="8" hidden="1">{"'Changes Log'!$A$1:$F$25"}</definedName>
    <definedName name="uyuy" localSheetId="4" hidden="1">{"'Changes Log'!$A$1:$F$25"}</definedName>
    <definedName name="uyuy" hidden="1">{"'Changes Log'!$A$1:$F$25"}</definedName>
    <definedName name="v" localSheetId="3" hidden="1">{#N/A,#N/A,FALSE,"Ocean";#N/A,#N/A,FALSE,"NewYork";#N/A,#N/A,FALSE,"Gateway";#N/A,#N/A,FALSE,"GVH";#N/A,#N/A,FALSE,"GVM";#N/A,#N/A,FALSE,"GVT"}</definedName>
    <definedName name="v" localSheetId="8" hidden="1">{#N/A,#N/A,FALSE,"Ocean";#N/A,#N/A,FALSE,"NewYork";#N/A,#N/A,FALSE,"Gateway";#N/A,#N/A,FALSE,"GVH";#N/A,#N/A,FALSE,"GVM";#N/A,#N/A,FALSE,"GVT"}</definedName>
    <definedName name="v" localSheetId="4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8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8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8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8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8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8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8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8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8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8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8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8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8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8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8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3" hidden="1">{"'Changes Log'!$A$1:$F$25"}</definedName>
    <definedName name="vbn" localSheetId="8" hidden="1">{"'Changes Log'!$A$1:$F$25"}</definedName>
    <definedName name="vbn" localSheetId="4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3" hidden="1">{"'Model'!$A$1:$N$53"}</definedName>
    <definedName name="vcx" localSheetId="8" hidden="1">{"'Model'!$A$1:$N$53"}</definedName>
    <definedName name="vcx" localSheetId="4" hidden="1">{"'Model'!$A$1:$N$53"}</definedName>
    <definedName name="vcx" hidden="1">{"'Model'!$A$1:$N$53"}</definedName>
    <definedName name="VDF" localSheetId="3" hidden="1">{"'Eng (page2)'!$A$1:$D$52"}</definedName>
    <definedName name="VDF" localSheetId="8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3" hidden="1">{"'Model'!$A$1:$N$53"}</definedName>
    <definedName name="vdsqe" localSheetId="8" hidden="1">{"'Model'!$A$1:$N$53"}</definedName>
    <definedName name="vdsqe" localSheetId="4" hidden="1">{"'Model'!$A$1:$N$53"}</definedName>
    <definedName name="vdsqe" hidden="1">{"'Model'!$A$1:$N$53"}</definedName>
    <definedName name="veevee" localSheetId="3" hidden="1">{"'Model'!$A$1:$N$53"}</definedName>
    <definedName name="veevee" localSheetId="8" hidden="1">{"'Model'!$A$1:$N$53"}</definedName>
    <definedName name="veevee" localSheetId="4" hidden="1">{"'Model'!$A$1:$N$53"}</definedName>
    <definedName name="veevee" hidden="1">{"'Model'!$A$1:$N$53"}</definedName>
    <definedName name="VEHICLES_EXPENSES">#REF!</definedName>
    <definedName name="vgf" localSheetId="3" hidden="1">{"'Model'!$A$1:$N$53"}</definedName>
    <definedName name="vgf" localSheetId="8" hidden="1">{"'Model'!$A$1:$N$53"}</definedName>
    <definedName name="vgf" localSheetId="4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localSheetId="8" hidden="1">{"'Eng (page2)'!$A$1:$D$52"}</definedName>
    <definedName name="vxvx" localSheetId="4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8" hidden="1">{"'Eng (page2)'!$A$1:$D$52"}</definedName>
    <definedName name="vxvxert" localSheetId="4" hidden="1">{"'Eng (page2)'!$A$1:$D$52"}</definedName>
    <definedName name="vxvxert" hidden="1">{"'Eng (page2)'!$A$1:$D$52"}</definedName>
    <definedName name="wa" localSheetId="3" hidden="1">{#N/A,#N/A,FALSE,"MPALL";#N/A,#N/A,FALSE,"BODY";#N/A,#N/A,FALSE,"CHASSIS";#N/A,#N/A,FALSE,"TEST"}</definedName>
    <definedName name="wa" localSheetId="8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3" hidden="1">{"'Eng (page2)'!$A$1:$D$52"}</definedName>
    <definedName name="walkthrough" localSheetId="8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8" hidden="1">{"'Model'!$A$1:$N$53"}</definedName>
    <definedName name="wanna" localSheetId="4" hidden="1">{"'Model'!$A$1:$N$53"}</definedName>
    <definedName name="wanna" hidden="1">{"'Model'!$A$1:$N$53"}</definedName>
    <definedName name="we" localSheetId="3" hidden="1">{"'Eng (page2)'!$A$1:$D$52"}</definedName>
    <definedName name="we" localSheetId="8" hidden="1">{"'Eng (page2)'!$A$1:$D$52"}</definedName>
    <definedName name="we" localSheetId="4" hidden="1">{"'Eng (page2)'!$A$1:$D$52"}</definedName>
    <definedName name="we" hidden="1">{"'Eng (page2)'!$A$1:$D$52"}</definedName>
    <definedName name="WED" localSheetId="3" hidden="1">{"'Eng (page2)'!$A$1:$D$52"}</definedName>
    <definedName name="WED" localSheetId="8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8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3" hidden="1">{"'Model'!$A$1:$N$53"}</definedName>
    <definedName name="weewee" localSheetId="8" hidden="1">{"'Model'!$A$1:$N$53"}</definedName>
    <definedName name="weewee" localSheetId="4" hidden="1">{"'Model'!$A$1:$N$53"}</definedName>
    <definedName name="weewee" hidden="1">{"'Model'!$A$1:$N$53"}</definedName>
    <definedName name="WELFARE___SPORT">#REF!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3" hidden="1">{"'Changes Log'!$A$1:$F$25"}</definedName>
    <definedName name="werr" localSheetId="8" hidden="1">{"'Changes Log'!$A$1:$F$25"}</definedName>
    <definedName name="werr" localSheetId="4" hidden="1">{"'Changes Log'!$A$1:$F$25"}</definedName>
    <definedName name="werr" hidden="1">{"'Changes Log'!$A$1:$F$25"}</definedName>
    <definedName name="werwer" localSheetId="3" hidden="1">{"'Model'!$A$1:$N$53"}</definedName>
    <definedName name="werwer" localSheetId="8" hidden="1">{"'Model'!$A$1:$N$53"}</definedName>
    <definedName name="werwer" localSheetId="4" hidden="1">{"'Model'!$A$1:$N$53"}</definedName>
    <definedName name="werwer" hidden="1">{"'Model'!$A$1:$N$53"}</definedName>
    <definedName name="wqwqw" localSheetId="3" hidden="1">{"cashflow",#N/A,FALSE,"cash flow"}</definedName>
    <definedName name="wqwqw" localSheetId="8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8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3" hidden="1">{"'Eng (page2)'!$A$1:$D$52"}</definedName>
    <definedName name="wr" localSheetId="8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localSheetId="8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8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8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localSheetId="8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8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8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8" hidden="1">{#N/A,#N/A,FALSE,"Macro2"}</definedName>
    <definedName name="wrn.3." localSheetId="4" hidden="1">{#N/A,#N/A,FALSE,"Macro2"}</definedName>
    <definedName name="wrn.3." hidden="1">{#N/A,#N/A,FALSE,"Macro2"}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8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8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8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8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3" hidden="1">{"profit",#N/A,FALSE,"P&amp;L";"cap",#N/A,FALSE,"Capital";"cash",#N/A,FALSE,"Cash Flow";"bs",#N/A,FALSE,"Bal Sheet"}</definedName>
    <definedName name="wrn.allprint." localSheetId="8" hidden="1">{"profit",#N/A,FALSE,"P&amp;L";"cap",#N/A,FALSE,"Capital";"cash",#N/A,FALSE,"Cash Flow";"bs",#N/A,FALSE,"Bal Sheet"}</definedName>
    <definedName name="wrn.allprint." localSheetId="4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8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3" hidden="1">{#N/A,#N/A,FALSE,"Bal Sheet"}</definedName>
    <definedName name="wrn.balsheet." localSheetId="8" hidden="1">{#N/A,#N/A,FALSE,"Bal Sheet"}</definedName>
    <definedName name="wrn.balsheet." localSheetId="4" hidden="1">{#N/A,#N/A,FALSE,"Bal Sheet"}</definedName>
    <definedName name="wrn.balsheet." hidden="1">{#N/A,#N/A,FALSE,"Bal Sheet"}</definedName>
    <definedName name="wrn.BAOCAO." localSheetId="3" hidden="1">{#N/A,#N/A,FALSE,"sum";#N/A,#N/A,FALSE,"MARTV";#N/A,#N/A,FALSE,"APRTV"}</definedName>
    <definedName name="wrn.BAOCAO." localSheetId="8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8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3" hidden="1">{"cap",#N/A,FALSE,"Capital"}</definedName>
    <definedName name="wrn.capital." localSheetId="8" hidden="1">{"cap",#N/A,FALSE,"Capital"}</definedName>
    <definedName name="wrn.capital." localSheetId="4" hidden="1">{"cap",#N/A,FALSE,"Capital"}</definedName>
    <definedName name="wrn.capital." hidden="1">{"cap",#N/A,FALSE,"Capital"}</definedName>
    <definedName name="wrn.cash." localSheetId="3" hidden="1">{"cash",#N/A,FALSE,"Cash Flow"}</definedName>
    <definedName name="wrn.cash." localSheetId="8" hidden="1">{"cash",#N/A,FALSE,"Cash Flow"}</definedName>
    <definedName name="wrn.cash." localSheetId="4" hidden="1">{"cash",#N/A,FALSE,"Cash Flow"}</definedName>
    <definedName name="wrn.cash." hidden="1">{"cash",#N/A,FALSE,"Cash Flow"}</definedName>
    <definedName name="wrn.cashflow." localSheetId="3" hidden="1">{"cashflow",#N/A,FALSE,"CASHFLOW "}</definedName>
    <definedName name="wrn.cashflow." localSheetId="8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hi._.tiÆt." localSheetId="3" hidden="1">{#N/A,#N/A,FALSE,"Chi tiÆt"}</definedName>
    <definedName name="wrn.chi._.tiÆt." localSheetId="8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8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8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8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3" hidden="1">{"EBITDA Print Range",#N/A,FALSE,"EBITDA"}</definedName>
    <definedName name="wrn.EBITDA._.Print._.Range." localSheetId="8" hidden="1">{"EBITDA Print Range",#N/A,FALSE,"EBITDA"}</definedName>
    <definedName name="wrn.EBITDA._.Print._.Range." localSheetId="4" hidden="1">{"EBITDA Print Range",#N/A,FALSE,"EBITDA"}</definedName>
    <definedName name="wrn.EBITDA._.Print._.Range." hidden="1">{"EBITDA Print Range",#N/A,FALSE,"EBITDA"}</definedName>
    <definedName name="wrn.fc." localSheetId="3" hidden="1">{"letter",#N/A,FALSE,"Letter";"amort",#N/A,FALSE,"Amort"}</definedName>
    <definedName name="wrn.fc." localSheetId="8" hidden="1">{"letter",#N/A,FALSE,"Letter";"amort",#N/A,FALSE,"Amort"}</definedName>
    <definedName name="wrn.fc." localSheetId="4" hidden="1">{"letter",#N/A,FALSE,"Letter";"amort",#N/A,FALSE,"Amort"}</definedName>
    <definedName name="wrn.fc." hidden="1">{"letter",#N/A,FALSE,"Letter";"amort",#N/A,FALSE,"Amort"}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localSheetId="8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3" hidden="1">{#N/A,#N/A,FALSE,"COMP"}</definedName>
    <definedName name="wrn.FORM1." localSheetId="8" hidden="1">{#N/A,#N/A,FALSE,"COMP"}</definedName>
    <definedName name="wrn.FORM1." localSheetId="4" hidden="1">{#N/A,#N/A,FALSE,"COMP"}</definedName>
    <definedName name="wrn.FORM1." hidden="1">{#N/A,#N/A,FALSE,"COMP"}</definedName>
    <definedName name="wrn.FOUR._.SHEETS." localSheetId="3" hidden="1">{#N/A,#N/A,FALSE,"PEHD";#N/A,#N/A,FALSE,"PP";#N/A,#N/A,FALSE,"PVC-S";#N/A,#N/A,FALSE,"PVC-E"}</definedName>
    <definedName name="wrn.FOUR._.SHEETS." localSheetId="8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8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8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8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localSheetId="8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localSheetId="8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8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3" hidden="1">{#N/A,#N/A,FALSE,"INV14"}</definedName>
    <definedName name="wrn.INV14." localSheetId="8" hidden="1">{#N/A,#N/A,FALSE,"INV14"}</definedName>
    <definedName name="wrn.INV14." localSheetId="4" hidden="1">{#N/A,#N/A,FALSE,"INV14"}</definedName>
    <definedName name="wrn.INV14." hidden="1">{#N/A,#N/A,FALSE,"INV14"}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8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8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3" hidden="1">{"Act Vs Fcst YTD",#N/A,TRUE,"Monthly PL"}</definedName>
    <definedName name="wrn.Monthly._.PL._.Act._.Vs._.Fcst._.YTD." localSheetId="8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8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8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8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8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8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8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8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8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8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8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8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8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8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8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8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report." localSheetId="3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8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4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3" hidden="1">{#N/A,#N/A,TRUE,"Ready Credit";#N/A,#N/A,TRUE,"Personal Loan"}</definedName>
    <definedName name="wrn.Montri._.Products." localSheetId="8" hidden="1">{#N/A,#N/A,TRUE,"Ready Credit";#N/A,#N/A,TRUE,"Personal Loan"}</definedName>
    <definedName name="wrn.Montri._.Products." localSheetId="4" hidden="1">{#N/A,#N/A,TRUE,"Ready Credit";#N/A,#N/A,TRUE,"Personal Loan"}</definedName>
    <definedName name="wrn.Montri._.Products." hidden="1">{#N/A,#N/A,TRUE,"Ready Credit";#N/A,#N/A,TRUE,"Personal Loan"}</definedName>
    <definedName name="wrn.MPPRINT." localSheetId="3" hidden="1">{#N/A,#N/A,FALSE,"MPALL";#N/A,#N/A,FALSE,"BODY";#N/A,#N/A,FALSE,"CHASSIS";#N/A,#N/A,FALSE,"TEST"}</definedName>
    <definedName name="wrn.MPPRINT." localSheetId="8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8" hidden="1">{#N/A,#N/A,TRUE,"BankCard";#N/A,#N/A,TRUE,"Diners";#N/A,#N/A,TRUE,"Ready Credit";#N/A,#N/A,TRUE,"Personal Loan";#N/A,#N/A,TRUE,"Citi-One";#N/A,#N/A,TRUE,"Total Cust Liabs"}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3" hidden="1">{"profit",#N/A,FALSE,"P&amp;L"}</definedName>
    <definedName name="wrn.pl." localSheetId="8" hidden="1">{"profit",#N/A,FALSE,"P&amp;L"}</definedName>
    <definedName name="wrn.pl." localSheetId="4" hidden="1">{"profit",#N/A,FALSE,"P&amp;L"}</definedName>
    <definedName name="wrn.pl." hidden="1">{"profit",#N/A,FALSE,"P&amp;L"}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8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8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8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8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8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8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8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8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8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8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8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8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8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8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8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8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8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8" hidden="1">{#N/A,#N/A,TRUE,"Citi-One";#N/A,#N/A,TRUE,"Total Cust Liabs";#N/A,#N/A,TRUE,"Current AC";#N/A,#N/A,TRUE,"Saving";#N/A,#N/A,TRUE,"Time Dep";#N/A,#N/A,TRUE,"PN";#N/A,#N/A,TRUE,"BE"}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8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3" hidden="1">{"Rent1",#N/A,FALSE,"RENT";"Rent2",#N/A,FALSE,"RENT"}</definedName>
    <definedName name="wrn.Rent." localSheetId="8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8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8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8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8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3" hidden="1">{"sales",#N/A,FALSE,"SALES"}</definedName>
    <definedName name="wrn.sales._.report." localSheetId="8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8" hidden="1">{#N/A,#N/A,FALSE,"Macro2"}</definedName>
    <definedName name="wrn.sertchai." localSheetId="4" hidden="1">{#N/A,#N/A,FALSE,"Macro2"}</definedName>
    <definedName name="wrn.sertchai." hidden="1">{#N/A,#N/A,FALSE,"Macro2"}</definedName>
    <definedName name="wrn.STATEMENT." localSheetId="3" hidden="1">{#N/A,#N/A,FALSE,"Sheet2"}</definedName>
    <definedName name="wrn.STATEMENT." localSheetId="8" hidden="1">{#N/A,#N/A,FALSE,"Sheet2"}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8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8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8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3" hidden="1">{#N/A,#N/A,FALSE,"DATABASE"}</definedName>
    <definedName name="wrn.TEMP." localSheetId="8" hidden="1">{#N/A,#N/A,FALSE,"DATABASE"}</definedName>
    <definedName name="wrn.TEMP." localSheetId="4" hidden="1">{#N/A,#N/A,FALSE,"DATABASE"}</definedName>
    <definedName name="wrn.TEMP." hidden="1">{#N/A,#N/A,FALSE,"DATABASE"}</definedName>
    <definedName name="wrn.vd." localSheetId="3" hidden="1">{#N/A,#N/A,TRUE,"BT M200 da 10x20"}</definedName>
    <definedName name="wrn.vd." localSheetId="8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8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8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3" hidden="1">{"profit",#N/A,FALSE,"P&amp;L";"cap",#N/A,FALSE,"Capital";"cash",#N/A,FALSE,"Cash Flow";"bs",#N/A,FALSE,"Bal Sheet"}</definedName>
    <definedName name="wrn2.allprint" localSheetId="8" hidden="1">{"profit",#N/A,FALSE,"P&amp;L";"cap",#N/A,FALSE,"Capital";"cash",#N/A,FALSE,"Cash Flow";"bs",#N/A,FALSE,"Bal Sheet"}</definedName>
    <definedName name="wrn2.allprint" localSheetId="4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3" hidden="1">{"'Eng (page2)'!$A$1:$D$52"}</definedName>
    <definedName name="ww" localSheetId="8" hidden="1">{"'Eng (page2)'!$A$1:$D$52"}</definedName>
    <definedName name="ww" localSheetId="4" hidden="1">{"'Eng (page2)'!$A$1:$D$52"}</definedName>
    <definedName name="ww" hidden="1">{"'Eng (page2)'!$A$1:$D$52"}</definedName>
    <definedName name="WWE" localSheetId="3" hidden="1">{"'Eng (page2)'!$A$1:$D$52"}</definedName>
    <definedName name="WWE" localSheetId="8" hidden="1">{"'Eng (page2)'!$A$1:$D$52"}</definedName>
    <definedName name="WWE" localSheetId="4" hidden="1">{"'Eng (page2)'!$A$1:$D$52"}</definedName>
    <definedName name="WWE" hidden="1">{"'Eng (page2)'!$A$1:$D$52"}</definedName>
    <definedName name="wweraf" localSheetId="3" hidden="1">{"'Model'!$A$1:$N$53"}</definedName>
    <definedName name="wweraf" localSheetId="8" hidden="1">{"'Model'!$A$1:$N$53"}</definedName>
    <definedName name="wweraf" localSheetId="4" hidden="1">{"'Model'!$A$1:$N$53"}</definedName>
    <definedName name="wweraf" hidden="1">{"'Model'!$A$1:$N$53"}</definedName>
    <definedName name="wwqq" localSheetId="3" hidden="1">{"cashflow",#N/A,FALSE,"cash flow"}</definedName>
    <definedName name="wwqq" localSheetId="8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3" hidden="1">{"'Eng (page2)'!$A$1:$D$52"}</definedName>
    <definedName name="x" localSheetId="8" hidden="1">{"'Eng (page2)'!$A$1:$D$52"}</definedName>
    <definedName name="x" localSheetId="4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localSheetId="8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8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8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8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3" hidden="1">{"'Changes Log'!$A$1:$F$25"}</definedName>
    <definedName name="xd" localSheetId="8" hidden="1">{"'Changes Log'!$A$1:$F$25"}</definedName>
    <definedName name="xd" localSheetId="4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localSheetId="3" hidden="1">#REF!</definedName>
    <definedName name="XRefCopy1" localSheetId="8" hidden="1">#REF!</definedName>
    <definedName name="XRefCopy1" localSheetId="4" hidden="1">#REF!</definedName>
    <definedName name="XRefCopy1" hidden="1">#REF!</definedName>
    <definedName name="XRefCopy13" localSheetId="3" hidden="1">#REF!</definedName>
    <definedName name="XRefCopy13" localSheetId="8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8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8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8" hidden="1">#REF!</definedName>
    <definedName name="XRefCopy14Row" localSheetId="4" hidden="1">#REF!</definedName>
    <definedName name="XRefCopy14Row" hidden="1">#REF!</definedName>
    <definedName name="XRefCopy15Row" localSheetId="3" hidden="1">#REF!</definedName>
    <definedName name="XRefCopy15Row" localSheetId="8" hidden="1">#REF!</definedName>
    <definedName name="XRefCopy15Row" localSheetId="4" hidden="1">#REF!</definedName>
    <definedName name="XRefCopy15Row" hidden="1">#REF!</definedName>
    <definedName name="XRefCopy2" localSheetId="3" hidden="1">#REF!</definedName>
    <definedName name="XRefCopy2" localSheetId="8" hidden="1">#REF!</definedName>
    <definedName name="XRefCopy2" localSheetId="4" hidden="1">#REF!</definedName>
    <definedName name="XRefCopy2" hidden="1">#REF!</definedName>
    <definedName name="XRefCopy4Row" localSheetId="3" hidden="1">#REF!</definedName>
    <definedName name="XRefCopy4Row" localSheetId="8" hidden="1">#REF!</definedName>
    <definedName name="XRefCopy4Row" localSheetId="4" hidden="1">#REF!</definedName>
    <definedName name="XRefCopy4Row" hidden="1">#REF!</definedName>
    <definedName name="XRefCopy7Row" localSheetId="3" hidden="1">#REF!</definedName>
    <definedName name="XRefCopy7Row" localSheetId="8" hidden="1">#REF!</definedName>
    <definedName name="XRefCopy7Row" localSheetId="4" hidden="1">#REF!</definedName>
    <definedName name="XRefCopy7Row" hidden="1">#REF!</definedName>
    <definedName name="XRefCopyRangeCount" hidden="1">1</definedName>
    <definedName name="XRefPaste12Row" localSheetId="3" hidden="1">#REF!</definedName>
    <definedName name="XRefPaste12Row" localSheetId="8" hidden="1">#REF!</definedName>
    <definedName name="XRefPaste12Row" localSheetId="4" hidden="1">#REF!</definedName>
    <definedName name="XRefPaste12Row" hidden="1">#REF!</definedName>
    <definedName name="XRefPaste13Row" localSheetId="3" hidden="1">#REF!</definedName>
    <definedName name="XRefPaste13Row" localSheetId="8" hidden="1">#REF!</definedName>
    <definedName name="XRefPaste13Row" localSheetId="4" hidden="1">#REF!</definedName>
    <definedName name="XRefPaste13Row" hidden="1">#REF!</definedName>
    <definedName name="XRefPaste14Row" localSheetId="3" hidden="1">#REF!</definedName>
    <definedName name="XRefPaste14Row" localSheetId="8" hidden="1">#REF!</definedName>
    <definedName name="XRefPaste14Row" localSheetId="4" hidden="1">#REF!</definedName>
    <definedName name="XRefPaste14Row" hidden="1">#REF!</definedName>
    <definedName name="XRefPaste6Row" localSheetId="3" hidden="1">#REF!</definedName>
    <definedName name="XRefPaste6Row" localSheetId="8" hidden="1">#REF!</definedName>
    <definedName name="XRefPaste6Row" localSheetId="4" hidden="1">#REF!</definedName>
    <definedName name="XRefPaste6Row" hidden="1">#REF!</definedName>
    <definedName name="XRefPasteRangeCount" hidden="1">22</definedName>
    <definedName name="XS" localSheetId="3" hidden="1">{"'Eng (page2)'!$A$1:$D$52"}</definedName>
    <definedName name="XS" localSheetId="8" hidden="1">{"'Eng (page2)'!$A$1:$D$52"}</definedName>
    <definedName name="XS" localSheetId="4" hidden="1">{"'Eng (page2)'!$A$1:$D$52"}</definedName>
    <definedName name="XS" hidden="1">{"'Eng (page2)'!$A$1:$D$52"}</definedName>
    <definedName name="XSA" localSheetId="3" hidden="1">{"'Eng (page2)'!$A$1:$D$52"}</definedName>
    <definedName name="XSA" localSheetId="8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3" hidden="1">{"'Eng (page2)'!$A$1:$D$52"}</definedName>
    <definedName name="XSAX" localSheetId="8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localSheetId="8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3" hidden="1">{"'Model'!$A$1:$N$53"}</definedName>
    <definedName name="xwee" localSheetId="8" hidden="1">{"'Model'!$A$1:$N$53"}</definedName>
    <definedName name="xwee" localSheetId="4" hidden="1">{"'Model'!$A$1:$N$53"}</definedName>
    <definedName name="xwee" hidden="1">{"'Model'!$A$1:$N$53"}</definedName>
    <definedName name="xx" localSheetId="3" hidden="1">#REF!</definedName>
    <definedName name="xx" localSheetId="8" hidden="1">#REF!</definedName>
    <definedName name="xx" localSheetId="4" hidden="1">#REF!</definedName>
    <definedName name="xx" hidden="1">#REF!</definedName>
    <definedName name="xxcvcxfv" localSheetId="3" hidden="1">{"'Changes Log'!$A$1:$F$25"}</definedName>
    <definedName name="xxcvcxfv" localSheetId="8" hidden="1">{"'Changes Log'!$A$1:$F$25"}</definedName>
    <definedName name="xxcvcxfv" localSheetId="4" hidden="1">{"'Changes Log'!$A$1:$F$25"}</definedName>
    <definedName name="xxcvcxfv" hidden="1">{"'Changes Log'!$A$1:$F$25"}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8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3" hidden="1">{#N/A,#N/A,FALSE,"CAT3516";#N/A,#N/A,FALSE,"CAT3608";#N/A,#N/A,FALSE,"Wartsila";#N/A,#N/A,FALSE,"Asm";#N/A,#N/A,FALSE,"DG cost"}</definedName>
    <definedName name="XXXX" localSheetId="8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8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3" hidden="1">{"'Eng (page2)'!$A$1:$D$52"}</definedName>
    <definedName name="yhn" localSheetId="8" hidden="1">{"'Eng (page2)'!$A$1:$D$52"}</definedName>
    <definedName name="yhn" localSheetId="4" hidden="1">{"'Eng (page2)'!$A$1:$D$52"}</definedName>
    <definedName name="yhn" hidden="1">{"'Eng (page2)'!$A$1:$D$52"}</definedName>
    <definedName name="YHS" localSheetId="3" hidden="1">{"'Changes Log'!$A$1:$F$25"}</definedName>
    <definedName name="YHS" localSheetId="8" hidden="1">{"'Changes Log'!$A$1:$F$25"}</definedName>
    <definedName name="YHS" localSheetId="4" hidden="1">{"'Changes Log'!$A$1:$F$25"}</definedName>
    <definedName name="YHS" hidden="1">{"'Changes Log'!$A$1:$F$25"}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3" hidden="1">{"'Model'!$A$1:$N$53"}</definedName>
    <definedName name="yinyin" localSheetId="8" hidden="1">{"'Model'!$A$1:$N$53"}</definedName>
    <definedName name="yinyin" localSheetId="4" hidden="1">{"'Model'!$A$1:$N$53"}</definedName>
    <definedName name="yinyin" hidden="1">{"'Model'!$A$1:$N$53"}</definedName>
    <definedName name="YO" hidden="1">#REF!</definedName>
    <definedName name="YRE" localSheetId="3" hidden="1">{"'Eng (page2)'!$A$1:$D$52"}</definedName>
    <definedName name="YRE" localSheetId="8" hidden="1">{"'Eng (page2)'!$A$1:$D$52"}</definedName>
    <definedName name="YRE" localSheetId="4" hidden="1">{"'Eng (page2)'!$A$1:$D$52"}</definedName>
    <definedName name="YRE" hidden="1">{"'Eng (page2)'!$A$1:$D$52"}</definedName>
    <definedName name="ytry" localSheetId="3" hidden="1">{"'Eng (page2)'!$A$1:$D$52"}</definedName>
    <definedName name="ytry" localSheetId="8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3" hidden="1">{"'Eng (page2)'!$A$1:$D$52"}</definedName>
    <definedName name="YTU" localSheetId="8" hidden="1">{"'Eng (page2)'!$A$1:$D$52"}</definedName>
    <definedName name="YTU" localSheetId="4" hidden="1">{"'Eng (page2)'!$A$1:$D$52"}</definedName>
    <definedName name="YTU" hidden="1">{"'Eng (page2)'!$A$1:$D$52"}</definedName>
    <definedName name="ytyty" localSheetId="3" hidden="1">{"'Changes Log'!$A$1:$F$25"}</definedName>
    <definedName name="ytyty" localSheetId="8" hidden="1">{"'Changes Log'!$A$1:$F$25"}</definedName>
    <definedName name="ytyty" localSheetId="4" hidden="1">{"'Changes Log'!$A$1:$F$25"}</definedName>
    <definedName name="ytyty" hidden="1">{"'Changes Log'!$A$1:$F$25"}</definedName>
    <definedName name="ytytyt" localSheetId="3" hidden="1">{"'Changes Log'!$A$1:$F$25"}</definedName>
    <definedName name="ytytyt" localSheetId="8" hidden="1">{"'Changes Log'!$A$1:$F$25"}</definedName>
    <definedName name="ytytyt" localSheetId="4" hidden="1">{"'Changes Log'!$A$1:$F$25"}</definedName>
    <definedName name="ytytyt" hidden="1">{"'Changes Log'!$A$1:$F$25"}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8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8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{"'Changes Log'!$A$1:$F$25"}</definedName>
    <definedName name="yuyuy" localSheetId="8" hidden="1">{"'Changes Log'!$A$1:$F$25"}</definedName>
    <definedName name="yuyuy" localSheetId="4" hidden="1">{"'Changes Log'!$A$1:$F$25"}</definedName>
    <definedName name="yuyuy" hidden="1">{"'Changes Log'!$A$1:$F$25"}</definedName>
    <definedName name="ywer" localSheetId="3" hidden="1">{"'Eng (page2)'!$A$1:$D$52"}</definedName>
    <definedName name="ywer" localSheetId="8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8" hidden="1">{"'Eng (page2)'!$A$1:$D$52"}</definedName>
    <definedName name="YWRW" localSheetId="4" hidden="1">{"'Eng (page2)'!$A$1:$D$52"}</definedName>
    <definedName name="YWRW" hidden="1">{"'Eng (page2)'!$A$1:$D$52"}</definedName>
    <definedName name="yyttr" localSheetId="3" hidden="1">{"'Changes Log'!$A$1:$F$25"}</definedName>
    <definedName name="yyttr" localSheetId="8" hidden="1">{"'Changes Log'!$A$1:$F$25"}</definedName>
    <definedName name="yyttr" localSheetId="4" hidden="1">{"'Changes Log'!$A$1:$F$25"}</definedName>
    <definedName name="yyttr" hidden="1">{"'Changes Log'!$A$1:$F$25"}</definedName>
    <definedName name="yyy" localSheetId="3" hidden="1">{"'Eng (page2)'!$A$1:$D$52"}</definedName>
    <definedName name="yyy" localSheetId="8" hidden="1">{"'Eng (page2)'!$A$1:$D$52"}</definedName>
    <definedName name="yyy" localSheetId="4" hidden="1">{"'Eng (page2)'!$A$1:$D$52"}</definedName>
    <definedName name="yyy" hidden="1">{"'Eng (page2)'!$A$1:$D$52"}</definedName>
    <definedName name="yyyy" localSheetId="3" hidden="1">{"'Changes Log'!$A$1:$F$25"}</definedName>
    <definedName name="yyyy" localSheetId="8" hidden="1">{"'Changes Log'!$A$1:$F$25"}</definedName>
    <definedName name="yyyy" localSheetId="4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localSheetId="8" hidden="1">#REF!,#REF!,#REF!,#REF!,#REF!,#REF!</definedName>
    <definedName name="Z_947F83E2_2FC3_11D4_8F9E_00A024037BF9_.wvu.Cols" localSheetId="4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localSheetId="8" hidden="1">#REF!,#REF!</definedName>
    <definedName name="Z_947F83E2_2FC3_11D4_8F9E_00A024037BF9_.wvu.Rows" localSheetId="4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localSheetId="8" hidden="1">#REF!,#REF!</definedName>
    <definedName name="Z_9668DB74_F6B7_11D5_84F8_00C04F163E1C_.wvu.Cols" localSheetId="4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localSheetId="8" hidden="1">#REF!</definedName>
    <definedName name="Z_9668DB74_F6B7_11D5_84F8_00C04F163E1C_.wvu.PrintArea" localSheetId="4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localSheetId="8" hidden="1">#REF!,#REF!,#REF!,#REF!,#REF!,#REF!</definedName>
    <definedName name="Z_9668DB74_F6B7_11D5_84F8_00C04F163E1C_.wvu.Rows" localSheetId="4" hidden="1">#REF!,#REF!,#REF!,#REF!,#REF!,#REF!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localSheetId="8" hidden="1">#REF!,#REF!</definedName>
    <definedName name="Z_DD4787CB_7696_4B6C_9E26_0074A3DBD63C_.wvu.Cols" localSheetId="4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localSheetId="8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3" hidden="1">{"conso",#N/A,FALSE,"cash flow"}</definedName>
    <definedName name="zaxa" localSheetId="8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8" hidden="1">{"conso",#N/A,FALSE,"cash flow"}</definedName>
    <definedName name="zaza" localSheetId="4" hidden="1">{"conso",#N/A,FALSE,"cash flow"}</definedName>
    <definedName name="zaza" hidden="1">{"conso",#N/A,FALSE,"cash flow"}</definedName>
    <definedName name="ZD" localSheetId="3" hidden="1">{"'Eng (page2)'!$A$1:$D$52"}</definedName>
    <definedName name="ZD" localSheetId="8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8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8" hidden="1">{"'Model'!$A$1:$N$53"}</definedName>
    <definedName name="zd300r" localSheetId="4" hidden="1">{"'Model'!$A$1:$N$53"}</definedName>
    <definedName name="zd300r" hidden="1">{"'Model'!$A$1:$N$53"}</definedName>
    <definedName name="ZDA" localSheetId="3" hidden="1">{"'Changes Log'!$A$1:$F$25"}</definedName>
    <definedName name="ZDA" localSheetId="8" hidden="1">{"'Changes Log'!$A$1:$F$25"}</definedName>
    <definedName name="ZDA" localSheetId="4" hidden="1">{"'Changes Log'!$A$1:$F$25"}</definedName>
    <definedName name="ZDA" hidden="1">{"'Changes Log'!$A$1:$F$25"}</definedName>
    <definedName name="ze" localSheetId="3" hidden="1">{"'Model'!$A$1:$N$53"}</definedName>
    <definedName name="ze" localSheetId="8" hidden="1">{"'Model'!$A$1:$N$53"}</definedName>
    <definedName name="ze" localSheetId="4" hidden="1">{"'Model'!$A$1:$N$53"}</definedName>
    <definedName name="ze" hidden="1">{"'Model'!$A$1:$N$53"}</definedName>
    <definedName name="ZL" localSheetId="3" hidden="1">{"'Eng (page2)'!$A$1:$D$52"}</definedName>
    <definedName name="ZL" localSheetId="8" hidden="1">{"'Eng (page2)'!$A$1:$D$52"}</definedName>
    <definedName name="ZL" localSheetId="4" hidden="1">{"'Eng (page2)'!$A$1:$D$52"}</definedName>
    <definedName name="ZL" hidden="1">{"'Eng (page2)'!$A$1:$D$52"}</definedName>
    <definedName name="zxc" localSheetId="3" hidden="1">{"'Eng (page2)'!$A$1:$D$52"}</definedName>
    <definedName name="zxc" localSheetId="8" hidden="1">{"'Eng (page2)'!$A$1:$D$52"}</definedName>
    <definedName name="zxc" localSheetId="4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8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3" hidden="1">{"'Eng (page2)'!$A$1:$D$52"}</definedName>
    <definedName name="zz" localSheetId="8" hidden="1">{"'Eng (page2)'!$A$1:$D$52"}</definedName>
    <definedName name="zz" localSheetId="4" hidden="1">{"'Eng (page2)'!$A$1:$D$52"}</definedName>
    <definedName name="zz" hidden="1">{"'Eng (page2)'!$A$1:$D$52"}</definedName>
    <definedName name="zzsc" localSheetId="3" hidden="1">{"'Model'!$A$1:$N$53"}</definedName>
    <definedName name="zzsc" localSheetId="8" hidden="1">{"'Model'!$A$1:$N$53"}</definedName>
    <definedName name="zzsc" localSheetId="4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3" hidden="1">{"'Model'!$A$1:$N$53"}</definedName>
    <definedName name="ก" localSheetId="8" hidden="1">{"'Model'!$A$1:$N$53"}</definedName>
    <definedName name="ก" localSheetId="4" hidden="1">{"'Model'!$A$1:$N$53"}</definedName>
    <definedName name="ก" hidden="1">{"'Model'!$A$1:$N$53"}</definedName>
    <definedName name="กก" localSheetId="3" hidden="1">{"'Model'!$A$1:$N$53"}</definedName>
    <definedName name="กก" localSheetId="8" hidden="1">{"'Model'!$A$1:$N$53"}</definedName>
    <definedName name="กก" localSheetId="4" hidden="1">{"'Model'!$A$1:$N$53"}</definedName>
    <definedName name="กก" hidden="1">{"'Model'!$A$1:$N$53"}</definedName>
    <definedName name="ขขขขข" localSheetId="3" hidden="1">{"'Sell_Office'!$C$5:$D$6"}</definedName>
    <definedName name="ขขขขข" localSheetId="8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localSheetId="8" hidden="1">{"'Model'!$A$1:$N$53"}</definedName>
    <definedName name="เด" localSheetId="4" hidden="1">{"'Model'!$A$1:$N$53"}</definedName>
    <definedName name="เด" hidden="1">{"'Model'!$A$1:$N$53"}</definedName>
    <definedName name="แดดเก" localSheetId="3" hidden="1">{"'Model'!$A$1:$N$53"}</definedName>
    <definedName name="แดดเก" localSheetId="8" hidden="1">{"'Model'!$A$1:$N$53"}</definedName>
    <definedName name="แดดเก" localSheetId="4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8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ป" localSheetId="3" hidden="1">{"'Model'!$A$1:$N$53"}</definedName>
    <definedName name="ป" localSheetId="8" hidden="1">{"'Model'!$A$1:$N$53"}</definedName>
    <definedName name="ป" localSheetId="4" hidden="1">{"'Model'!$A$1:$N$53"}</definedName>
    <definedName name="ป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3" hidden="1">{"Book Income",#N/A,FALSE,"B&amp;T";"Taxable Income",#N/A,FALSE,"B&amp;T"}</definedName>
    <definedName name="แม่" localSheetId="8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localSheetId="8" hidden="1">{"'Model'!$A$1:$N$53"}</definedName>
    <definedName name="ร" localSheetId="4" hidden="1">{"'Model'!$A$1:$N$53"}</definedName>
    <definedName name="ร" hidden="1">{"'Model'!$A$1:$N$53"}</definedName>
    <definedName name="สบทร" localSheetId="3" hidden="1">{"'Model'!$A$1:$N$53"}</definedName>
    <definedName name="สบทร" localSheetId="8" hidden="1">{"'Model'!$A$1:$N$53"}</definedName>
    <definedName name="สบทร" localSheetId="4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8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หก" hidden="1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3" hidden="1">{"'Model'!$A$1:$N$53"}</definedName>
    <definedName name="าาา" localSheetId="8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8" hidden="1">{"'Model'!$A$1:$N$53"}</definedName>
    <definedName name="าาาา" localSheetId="4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1" i="36" l="1"/>
  <c r="E71" i="36"/>
  <c r="G71" i="36"/>
  <c r="C71" i="36"/>
  <c r="G56" i="29" l="1"/>
  <c r="C56" i="29"/>
  <c r="G55" i="29"/>
  <c r="C55" i="29"/>
  <c r="G28" i="29"/>
  <c r="G33" i="29" s="1"/>
  <c r="G36" i="29" s="1"/>
  <c r="G62" i="29" s="1"/>
  <c r="G60" i="29" s="1"/>
  <c r="G69" i="29" s="1"/>
  <c r="G26" i="29"/>
  <c r="C26" i="29"/>
  <c r="G18" i="29"/>
  <c r="E18" i="29"/>
  <c r="C18" i="29"/>
  <c r="C28" i="29" s="1"/>
  <c r="C33" i="29" s="1"/>
  <c r="C36" i="29" s="1"/>
  <c r="C62" i="29" l="1"/>
  <c r="C60" i="29" s="1"/>
  <c r="C69" i="29" s="1"/>
  <c r="C57" i="29"/>
  <c r="C67" i="29" s="1"/>
  <c r="C65" i="29" s="1"/>
  <c r="G57" i="29"/>
  <c r="G67" i="29" s="1"/>
  <c r="G65" i="29" s="1"/>
  <c r="N26" i="34" l="1"/>
  <c r="D20" i="25" l="1"/>
  <c r="T26" i="34" l="1"/>
  <c r="G29" i="21" l="1"/>
  <c r="N18" i="35" l="1"/>
  <c r="E86" i="21" l="1"/>
  <c r="I86" i="21"/>
  <c r="G86" i="21"/>
  <c r="C86" i="21"/>
  <c r="I31" i="21"/>
  <c r="G31" i="21"/>
  <c r="E31" i="21"/>
  <c r="C31" i="21"/>
  <c r="I28" i="21"/>
  <c r="G28" i="21"/>
  <c r="E28" i="21"/>
  <c r="C28" i="21"/>
  <c r="I22" i="21"/>
  <c r="G22" i="21"/>
  <c r="E22" i="21"/>
  <c r="C22" i="21"/>
  <c r="I20" i="21"/>
  <c r="G20" i="21"/>
  <c r="E20" i="21"/>
  <c r="C20" i="21"/>
  <c r="I19" i="21"/>
  <c r="G19" i="21"/>
  <c r="E19" i="21"/>
  <c r="C19" i="21"/>
  <c r="I15" i="21"/>
  <c r="G15" i="21"/>
  <c r="E15" i="21"/>
  <c r="C15" i="21"/>
  <c r="I13" i="21"/>
  <c r="G13" i="21"/>
  <c r="E13" i="21"/>
  <c r="C13" i="21"/>
  <c r="H92" i="25"/>
  <c r="H89" i="25"/>
  <c r="H88" i="25"/>
  <c r="H87" i="25"/>
  <c r="T23" i="35"/>
  <c r="V19" i="35"/>
  <c r="V18" i="35"/>
  <c r="V17" i="35"/>
  <c r="T18" i="35"/>
  <c r="T19" i="35"/>
  <c r="T17" i="35"/>
  <c r="R20" i="35"/>
  <c r="P20" i="35"/>
  <c r="N20" i="35"/>
  <c r="L20" i="35"/>
  <c r="J20" i="35"/>
  <c r="H20" i="35"/>
  <c r="F20" i="35"/>
  <c r="D20" i="35"/>
  <c r="N17" i="35"/>
  <c r="D92" i="25"/>
  <c r="D89" i="25"/>
  <c r="D88" i="25"/>
  <c r="D87" i="25"/>
  <c r="R26" i="34"/>
  <c r="V18" i="34"/>
  <c r="X18" i="34" s="1"/>
  <c r="AB18" i="34" s="1"/>
  <c r="V19" i="34"/>
  <c r="X19" i="34" s="1"/>
  <c r="AB19" i="34" s="1"/>
  <c r="V17" i="34"/>
  <c r="V20" i="34" s="1"/>
  <c r="V22" i="34" s="1"/>
  <c r="N17" i="34"/>
  <c r="X17" i="34" s="1"/>
  <c r="F25" i="37"/>
  <c r="X17" i="37"/>
  <c r="T20" i="35" l="1"/>
  <c r="X20" i="34"/>
  <c r="X22" i="34" s="1"/>
  <c r="AB17" i="34"/>
  <c r="AB20" i="34" s="1"/>
  <c r="AB22" i="34" s="1"/>
  <c r="Q24" i="38" l="1"/>
  <c r="Q26" i="38" s="1"/>
  <c r="M24" i="38"/>
  <c r="K24" i="38"/>
  <c r="I24" i="38"/>
  <c r="G24" i="38"/>
  <c r="E24" i="38"/>
  <c r="U22" i="38"/>
  <c r="S19" i="38"/>
  <c r="Q19" i="38"/>
  <c r="O19" i="38"/>
  <c r="M19" i="38"/>
  <c r="M26" i="38" s="1"/>
  <c r="K19" i="38"/>
  <c r="K26" i="38" s="1"/>
  <c r="I19" i="38"/>
  <c r="G19" i="38"/>
  <c r="E19" i="38"/>
  <c r="U18" i="38"/>
  <c r="W18" i="38" s="1"/>
  <c r="U17" i="38"/>
  <c r="W17" i="38" s="1"/>
  <c r="U13" i="38"/>
  <c r="Z25" i="34"/>
  <c r="AB28" i="37"/>
  <c r="AB30" i="37" s="1"/>
  <c r="T30" i="37"/>
  <c r="P30" i="37"/>
  <c r="N30" i="37"/>
  <c r="L30" i="37"/>
  <c r="J30" i="37"/>
  <c r="H30" i="37"/>
  <c r="F30" i="37"/>
  <c r="X28" i="37"/>
  <c r="V25" i="37"/>
  <c r="T25" i="37"/>
  <c r="T32" i="37" s="1"/>
  <c r="R25" i="37"/>
  <c r="P25" i="37"/>
  <c r="P32" i="37" s="1"/>
  <c r="F32" i="37"/>
  <c r="AB23" i="37"/>
  <c r="V23" i="37"/>
  <c r="T23" i="37"/>
  <c r="R23" i="37"/>
  <c r="P23" i="37"/>
  <c r="N23" i="37"/>
  <c r="L23" i="37"/>
  <c r="J23" i="37"/>
  <c r="J25" i="37" s="1"/>
  <c r="J32" i="37" s="1"/>
  <c r="H23" i="37"/>
  <c r="F23" i="37"/>
  <c r="X22" i="37"/>
  <c r="X23" i="37" s="1"/>
  <c r="AB19" i="37"/>
  <c r="V19" i="37"/>
  <c r="T19" i="37"/>
  <c r="R19" i="37"/>
  <c r="P19" i="37"/>
  <c r="N19" i="37"/>
  <c r="N25" i="37" s="1"/>
  <c r="N32" i="37" s="1"/>
  <c r="L19" i="37"/>
  <c r="L25" i="37" s="1"/>
  <c r="L32" i="37" s="1"/>
  <c r="J19" i="37"/>
  <c r="H19" i="37"/>
  <c r="H25" i="37" s="1"/>
  <c r="H32" i="37" s="1"/>
  <c r="F19" i="37"/>
  <c r="X18" i="37"/>
  <c r="X19" i="37" s="1"/>
  <c r="X25" i="37" s="1"/>
  <c r="Z17" i="37"/>
  <c r="I57" i="36"/>
  <c r="I58" i="36" s="1"/>
  <c r="S23" i="38" s="1"/>
  <c r="U23" i="38" s="1"/>
  <c r="G57" i="36"/>
  <c r="G58" i="36" s="1"/>
  <c r="R24" i="35" s="1"/>
  <c r="E57" i="36"/>
  <c r="E58" i="36" s="1"/>
  <c r="V29" i="37" s="1"/>
  <c r="X29" i="37" s="1"/>
  <c r="Z29" i="37" s="1"/>
  <c r="AD29" i="37" s="1"/>
  <c r="C57" i="36"/>
  <c r="C58" i="36" s="1"/>
  <c r="I27" i="36"/>
  <c r="G27" i="36"/>
  <c r="E27" i="36"/>
  <c r="C27" i="36"/>
  <c r="I19" i="36"/>
  <c r="G19" i="36"/>
  <c r="E19" i="36"/>
  <c r="C19" i="36"/>
  <c r="N13" i="34"/>
  <c r="AB25" i="37" l="1"/>
  <c r="S24" i="38"/>
  <c r="V30" i="37"/>
  <c r="V32" i="37" s="1"/>
  <c r="C29" i="36"/>
  <c r="C34" i="36" s="1"/>
  <c r="C37" i="36" s="1"/>
  <c r="C11" i="21" s="1"/>
  <c r="R25" i="35"/>
  <c r="T24" i="35"/>
  <c r="I26" i="38"/>
  <c r="E26" i="38"/>
  <c r="W19" i="38"/>
  <c r="U19" i="38"/>
  <c r="G26" i="38"/>
  <c r="U24" i="38"/>
  <c r="E29" i="36"/>
  <c r="E34" i="36" s="1"/>
  <c r="E37" i="36" s="1"/>
  <c r="E11" i="21" s="1"/>
  <c r="G29" i="36"/>
  <c r="G34" i="36" s="1"/>
  <c r="G37" i="36" s="1"/>
  <c r="G11" i="21" s="1"/>
  <c r="W13" i="38"/>
  <c r="S26" i="38"/>
  <c r="W23" i="38"/>
  <c r="AB32" i="37"/>
  <c r="X30" i="37"/>
  <c r="Z18" i="37"/>
  <c r="AD18" i="37" s="1"/>
  <c r="X13" i="37"/>
  <c r="AD17" i="37"/>
  <c r="Z22" i="37"/>
  <c r="I29" i="36"/>
  <c r="I34" i="36" s="1"/>
  <c r="I37" i="36" s="1"/>
  <c r="E59" i="36" l="1"/>
  <c r="E69" i="36" s="1"/>
  <c r="E67" i="36" s="1"/>
  <c r="E64" i="36"/>
  <c r="E62" i="36" s="1"/>
  <c r="U26" i="38"/>
  <c r="C64" i="36"/>
  <c r="C62" i="36" s="1"/>
  <c r="C59" i="36"/>
  <c r="C69" i="36" s="1"/>
  <c r="C67" i="36" s="1"/>
  <c r="T25" i="35"/>
  <c r="V24" i="35"/>
  <c r="X32" i="37"/>
  <c r="G59" i="36"/>
  <c r="G69" i="36" s="1"/>
  <c r="G67" i="36" s="1"/>
  <c r="G64" i="36"/>
  <c r="G62" i="36" s="1"/>
  <c r="I64" i="36"/>
  <c r="I62" i="36" s="1"/>
  <c r="I11" i="21"/>
  <c r="I32" i="21" s="1"/>
  <c r="AD19" i="37"/>
  <c r="AD22" i="37"/>
  <c r="AD23" i="37" s="1"/>
  <c r="Z23" i="37"/>
  <c r="Z13" i="37"/>
  <c r="Z19" i="37"/>
  <c r="Z25" i="37" s="1"/>
  <c r="I59" i="36"/>
  <c r="I69" i="36" s="1"/>
  <c r="I67" i="36" s="1"/>
  <c r="O22" i="38" l="1"/>
  <c r="O24" i="38" s="1"/>
  <c r="O26" i="38" s="1"/>
  <c r="R28" i="37"/>
  <c r="N25" i="34"/>
  <c r="X25" i="34" s="1"/>
  <c r="N23" i="35"/>
  <c r="V23" i="35" s="1"/>
  <c r="V25" i="35" s="1"/>
  <c r="W25" i="35" s="1"/>
  <c r="AD13" i="37"/>
  <c r="AD25" i="37"/>
  <c r="W22" i="38" l="1"/>
  <c r="W24" i="38" s="1"/>
  <c r="W26" i="38" s="1"/>
  <c r="R30" i="37"/>
  <c r="R32" i="37" s="1"/>
  <c r="Z28" i="37"/>
  <c r="Z30" i="37" l="1"/>
  <c r="Z32" i="37" s="1"/>
  <c r="AD28" i="37"/>
  <c r="AD30" i="37" s="1"/>
  <c r="AD32" i="37" s="1"/>
  <c r="H59" i="25" l="1"/>
  <c r="V20" i="35"/>
  <c r="J95" i="25" l="1"/>
  <c r="J94" i="25"/>
  <c r="J93" i="25"/>
  <c r="J92" i="25"/>
  <c r="J89" i="25"/>
  <c r="J88" i="25"/>
  <c r="J87" i="25"/>
  <c r="T13" i="35"/>
  <c r="J96" i="25" s="1"/>
  <c r="F98" i="25"/>
  <c r="F95" i="25"/>
  <c r="F94" i="25"/>
  <c r="F93" i="25"/>
  <c r="F92" i="25"/>
  <c r="F89" i="25"/>
  <c r="F88" i="25"/>
  <c r="F87" i="25"/>
  <c r="V13" i="34"/>
  <c r="F96" i="25" s="1"/>
  <c r="V25" i="34" l="1"/>
  <c r="T20" i="34"/>
  <c r="T22" i="34" s="1"/>
  <c r="T27" i="34" l="1"/>
  <c r="T29" i="34" s="1"/>
  <c r="A48" i="21" l="1"/>
  <c r="Q38" i="35" l="1"/>
  <c r="P25" i="35"/>
  <c r="P27" i="35" s="1"/>
  <c r="H95" i="25" s="1"/>
  <c r="L25" i="35"/>
  <c r="L27" i="35" s="1"/>
  <c r="H93" i="25" s="1"/>
  <c r="J25" i="35"/>
  <c r="J27" i="35" s="1"/>
  <c r="H25" i="35"/>
  <c r="H27" i="35" s="1"/>
  <c r="F25" i="35"/>
  <c r="F27" i="35" s="1"/>
  <c r="D25" i="35"/>
  <c r="D27" i="35" s="1"/>
  <c r="Q47" i="34" l="1"/>
  <c r="P27" i="34"/>
  <c r="L27" i="34"/>
  <c r="J27" i="34"/>
  <c r="J29" i="34" s="1"/>
  <c r="H27" i="34"/>
  <c r="H29" i="34" s="1"/>
  <c r="F27" i="34"/>
  <c r="F29" i="34" s="1"/>
  <c r="D27" i="34"/>
  <c r="D29" i="34" s="1"/>
  <c r="Z27" i="34"/>
  <c r="Z20" i="34"/>
  <c r="Z22" i="34" s="1"/>
  <c r="R20" i="34"/>
  <c r="R22" i="34" s="1"/>
  <c r="P20" i="34"/>
  <c r="P22" i="34" s="1"/>
  <c r="L20" i="34"/>
  <c r="L22" i="34" s="1"/>
  <c r="J20" i="34"/>
  <c r="J22" i="34" s="1"/>
  <c r="H20" i="34"/>
  <c r="H22" i="34" s="1"/>
  <c r="F20" i="34"/>
  <c r="F22" i="34" s="1"/>
  <c r="D20" i="34"/>
  <c r="D22" i="34" s="1"/>
  <c r="P29" i="34" l="1"/>
  <c r="D95" i="25" s="1"/>
  <c r="L29" i="34"/>
  <c r="D93" i="25" s="1"/>
  <c r="Z29" i="34"/>
  <c r="D98" i="25" s="1"/>
  <c r="N20" i="34"/>
  <c r="N22" i="34" s="1"/>
  <c r="G92" i="21" l="1"/>
  <c r="C92" i="21"/>
  <c r="I70" i="21" l="1"/>
  <c r="G70" i="21"/>
  <c r="D36" i="25" l="1"/>
  <c r="I26" i="29" l="1"/>
  <c r="E26" i="29"/>
  <c r="I18" i="29"/>
  <c r="D22" i="25"/>
  <c r="F22" i="25"/>
  <c r="H22" i="25"/>
  <c r="J22" i="25"/>
  <c r="C70" i="21"/>
  <c r="I28" i="29" l="1"/>
  <c r="I33" i="29" s="1"/>
  <c r="I36" i="29" s="1"/>
  <c r="E28" i="29"/>
  <c r="E33" i="29" s="1"/>
  <c r="E36" i="29" s="1"/>
  <c r="J59" i="25"/>
  <c r="F59" i="25"/>
  <c r="D59" i="25"/>
  <c r="E62" i="29" l="1"/>
  <c r="E60" i="29" s="1"/>
  <c r="E69" i="29" s="1"/>
  <c r="I62" i="29"/>
  <c r="N27" i="34" l="1"/>
  <c r="N29" i="34" s="1"/>
  <c r="D94" i="25" s="1"/>
  <c r="N25" i="35"/>
  <c r="N27" i="35" s="1"/>
  <c r="H94" i="25" s="1"/>
  <c r="C32" i="21"/>
  <c r="I60" i="29"/>
  <c r="I69" i="29" s="1"/>
  <c r="AB25" i="34" l="1"/>
  <c r="J12" i="32"/>
  <c r="J13" i="32"/>
  <c r="J7" i="32"/>
  <c r="J8" i="32"/>
  <c r="E46" i="32" l="1"/>
  <c r="O35" i="32"/>
  <c r="K12" i="32" l="1"/>
  <c r="K7" i="32"/>
  <c r="C4" i="28" l="1"/>
  <c r="C3" i="28"/>
  <c r="AB27" i="25" l="1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70" i="21" l="1"/>
  <c r="I55" i="29" l="1"/>
  <c r="I56" i="29" s="1"/>
  <c r="E55" i="29"/>
  <c r="E56" i="29" s="1"/>
  <c r="A1" i="29"/>
  <c r="A37" i="29" s="1"/>
  <c r="V26" i="34" l="1"/>
  <c r="X26" i="34" s="1"/>
  <c r="R27" i="34"/>
  <c r="R29" i="34" s="1"/>
  <c r="C9" i="28"/>
  <c r="B3" i="28"/>
  <c r="V27" i="34" l="1"/>
  <c r="V29" i="34" s="1"/>
  <c r="D96" i="25" s="1"/>
  <c r="R27" i="35"/>
  <c r="T27" i="35"/>
  <c r="H96" i="25" s="1"/>
  <c r="G32" i="21"/>
  <c r="G44" i="21" s="1"/>
  <c r="C44" i="21"/>
  <c r="C47" i="21" s="1"/>
  <c r="E57" i="29"/>
  <c r="AB26" i="34" l="1"/>
  <c r="X27" i="34"/>
  <c r="X29" i="34" s="1"/>
  <c r="E67" i="29"/>
  <c r="I57" i="29"/>
  <c r="I67" i="29" s="1"/>
  <c r="AB27" i="34" l="1"/>
  <c r="AC27" i="34" s="1"/>
  <c r="AC26" i="34"/>
  <c r="AB29" i="34"/>
  <c r="E65" i="29"/>
  <c r="I65" i="29"/>
  <c r="C89" i="21"/>
  <c r="C62" i="8" l="1"/>
  <c r="E62" i="8"/>
  <c r="I62" i="8"/>
  <c r="G62" i="8"/>
  <c r="A1" i="8" l="1"/>
  <c r="A47" i="8" s="1"/>
  <c r="I64" i="8" l="1"/>
  <c r="I45" i="8"/>
  <c r="E64" i="8"/>
  <c r="E45" i="8"/>
  <c r="E66" i="8" l="1"/>
  <c r="I66" i="8"/>
  <c r="E32" i="21" l="1"/>
  <c r="E44" i="21" s="1"/>
  <c r="J67" i="25"/>
  <c r="F67" i="25"/>
  <c r="H67" i="25"/>
  <c r="E68" i="8" l="1"/>
  <c r="I68" i="8"/>
  <c r="E47" i="21"/>
  <c r="E89" i="21" s="1"/>
  <c r="J69" i="25"/>
  <c r="F36" i="25"/>
  <c r="F38" i="25" s="1"/>
  <c r="J36" i="25"/>
  <c r="J38" i="25" s="1"/>
  <c r="F69" i="25"/>
  <c r="H69" i="25"/>
  <c r="H36" i="25"/>
  <c r="H38" i="25" s="1"/>
  <c r="E91" i="21" l="1"/>
  <c r="E93" i="21" s="1"/>
  <c r="I44" i="21" l="1"/>
  <c r="I47" i="21" s="1"/>
  <c r="I89" i="21" s="1"/>
  <c r="I91" i="21" l="1"/>
  <c r="I93" i="21" s="1"/>
  <c r="G45" i="8" l="1"/>
  <c r="C45" i="8"/>
  <c r="C64" i="8" l="1"/>
  <c r="G64" i="8"/>
  <c r="C66" i="8" l="1"/>
  <c r="G66" i="8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68" i="8" l="1"/>
  <c r="G47" i="21" l="1"/>
  <c r="G89" i="21" l="1"/>
  <c r="G91" i="21" s="1"/>
  <c r="G93" i="21" s="1"/>
  <c r="G98" i="21" s="1"/>
  <c r="D67" i="25" l="1"/>
  <c r="D69" i="25" l="1"/>
  <c r="C68" i="8" l="1"/>
  <c r="D38" i="25"/>
  <c r="C91" i="21" l="1"/>
  <c r="C93" i="21" l="1"/>
  <c r="C98" i="21" s="1"/>
  <c r="J97" i="25" l="1"/>
  <c r="J99" i="25" s="1"/>
  <c r="J101" i="25" l="1"/>
  <c r="J102" i="25" s="1"/>
  <c r="H97" i="25" l="1"/>
  <c r="H99" i="25" s="1"/>
  <c r="V13" i="35"/>
  <c r="V27" i="35" s="1"/>
  <c r="V29" i="35" l="1"/>
  <c r="H101" i="25"/>
  <c r="H102" i="25" s="1"/>
  <c r="F97" i="25" l="1"/>
  <c r="F99" i="25" s="1"/>
  <c r="X13" i="34"/>
  <c r="F101" i="25" l="1"/>
  <c r="F102" i="25" s="1"/>
  <c r="AB13" i="34"/>
  <c r="D97" i="25"/>
  <c r="D99" i="25" s="1"/>
  <c r="AB31" i="34" l="1"/>
  <c r="D101" i="25"/>
  <c r="D102" i="25" s="1"/>
</calcChain>
</file>

<file path=xl/sharedStrings.xml><?xml version="1.0" encoding="utf-8"?>
<sst xmlns="http://schemas.openxmlformats.org/spreadsheetml/2006/main" count="1169" uniqueCount="560">
  <si>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</si>
  <si>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</si>
  <si>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</si>
  <si>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</si>
  <si>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</si>
  <si>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</si>
  <si>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</si>
  <si>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</si>
  <si>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</si>
  <si>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</si>
  <si>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</si>
  <si>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</si>
  <si>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</si>
  <si>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</si>
  <si>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</si>
  <si>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</si>
  <si>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</si>
  <si>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</si>
  <si>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</si>
  <si>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</si>
  <si>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</si>
  <si>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</si>
  <si>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</si>
  <si>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</si>
  <si>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</si>
  <si>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</si>
  <si>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</si>
  <si>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</si>
  <si>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</si>
  <si>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</si>
  <si>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</si>
  <si>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</si>
  <si>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</si>
  <si>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</si>
  <si>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</si>
  <si>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</si>
  <si>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</si>
  <si>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</si>
  <si>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</si>
  <si>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</si>
  <si>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</si>
  <si>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</si>
  <si>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</si>
  <si>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</si>
  <si>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</si>
  <si>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</si>
  <si>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</si>
  <si>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</si>
  <si>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</si>
  <si>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</si>
  <si>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</si>
  <si>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</si>
  <si>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</si>
  <si>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</si>
  <si>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</si>
  <si>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</si>
  <si>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</si>
  <si>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</si>
  <si>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</si>
  <si>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</si>
  <si>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</si>
  <si>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</si>
  <si>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</si>
  <si>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</si>
  <si>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</si>
  <si>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</si>
  <si>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</si>
  <si>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</si>
  <si>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</si>
  <si>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</si>
  <si>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</si>
  <si>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</si>
  <si>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</si>
  <si>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</si>
  <si>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</si>
  <si>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</si>
  <si>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</si>
  <si>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</si>
  <si>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</si>
  <si>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</si>
  <si>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</si>
  <si>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</si>
  <si>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</si>
  <si>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</si>
  <si>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</si>
  <si>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</si>
  <si>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</si>
  <si>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</si>
  <si>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</si>
  <si>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</si>
  <si>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</si>
  <si>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</si>
  <si>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</si>
  <si>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</si>
  <si>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</si>
  <si>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</si>
  <si>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</si>
  <si>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</si>
  <si>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</si>
  <si>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</si>
  <si>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</si>
  <si>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</si>
  <si>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</si>
  <si>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</si>
  <si>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</si>
  <si>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</si>
  <si>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</si>
  <si>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</si>
  <si>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</si>
  <si>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</si>
  <si>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</si>
  <si>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</si>
  <si>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</si>
  <si>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</si>
  <si>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</si>
  <si>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</si>
  <si>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</si>
  <si>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</si>
  <si>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</si>
  <si>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</si>
  <si>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</si>
  <si>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</si>
  <si>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</si>
  <si>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</si>
  <si>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</si>
  <si>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</si>
  <si>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</si>
  <si>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</si>
  <si>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</si>
  <si>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</si>
  <si>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</si>
  <si>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</si>
  <si>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</si>
  <si>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</si>
  <si>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</si>
  <si>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</si>
  <si>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</si>
  <si>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</si>
  <si>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</si>
  <si>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</si>
  <si>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</si>
  <si>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</si>
  <si>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</si>
  <si>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</si>
  <si>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</si>
  <si>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</si>
  <si>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</si>
  <si>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</si>
  <si>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</si>
  <si>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</si>
  <si>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</si>
  <si>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</si>
  <si>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</si>
  <si>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</si>
  <si>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</si>
  <si>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</si>
  <si>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</si>
  <si>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</si>
  <si>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</si>
  <si>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</si>
  <si>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</si>
  <si>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</si>
  <si>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</si>
  <si>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</si>
  <si>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</si>
  <si>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</si>
  <si>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</si>
  <si>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</si>
  <si>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</si>
  <si>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</si>
  <si>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</si>
  <si>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</si>
  <si>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</si>
  <si>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</si>
  <si>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</si>
  <si>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</si>
  <si>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</si>
  <si>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</si>
  <si>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</si>
  <si>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</si>
  <si>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</si>
  <si>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</si>
  <si>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</si>
  <si>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</si>
  <si>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 xml:space="preserve">   กำไรหรือขาดทุนในภายหลัง </t>
  </si>
  <si>
    <t xml:space="preserve">   กำไรหรือขาดทุนในภายหลัง - สุทธิจากภาษี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</si>
  <si>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</si>
  <si>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</si>
  <si>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</si>
  <si>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</si>
  <si>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</si>
  <si>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</si>
  <si>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</si>
  <si>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</si>
  <si>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</si>
  <si>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รายได้จากการให้บริการ</t>
  </si>
  <si>
    <t>ผลกำไรจากเงินลงทุนในตราสารทุนที่กำหนดให้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</si>
  <si>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</si>
  <si>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</si>
  <si>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</si>
  <si>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</si>
  <si>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</si>
  <si>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</si>
  <si>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</si>
  <si>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</si>
  <si>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</si>
  <si>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</si>
  <si>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</si>
  <si>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กำไร ขาดทุนเบ็ดเสร็จรวมสำหรับงวด</t>
  </si>
  <si>
    <t>กำไรจากกิจกรรมดำเนินงาน</t>
  </si>
  <si>
    <t>Ordinary share</t>
  </si>
  <si>
    <t>Par</t>
  </si>
  <si>
    <t>Premium</t>
  </si>
  <si>
    <t>Q1'22</t>
  </si>
  <si>
    <t>Q2'22</t>
  </si>
  <si>
    <t>Per share</t>
  </si>
  <si>
    <t>Reduction</t>
  </si>
  <si>
    <t>3 months</t>
  </si>
  <si>
    <t>6 months</t>
  </si>
  <si>
    <t>Q1</t>
  </si>
  <si>
    <t>Q2</t>
  </si>
  <si>
    <t>กำไรเบ็ดเสร็จรวมสำหรับงวด</t>
  </si>
  <si>
    <t>Date</t>
  </si>
  <si>
    <t>For 3 months period ended 30 June 2022</t>
  </si>
  <si>
    <t>Beginning</t>
  </si>
  <si>
    <t>Remaining share</t>
  </si>
  <si>
    <t>Portion</t>
  </si>
  <si>
    <t>Weighted share capital</t>
  </si>
  <si>
    <t>For 6 months period ended 30 June 2022</t>
  </si>
  <si>
    <t>Share increase</t>
  </si>
  <si>
    <t>Ending</t>
  </si>
  <si>
    <t>No. of shares</t>
  </si>
  <si>
    <t>Issued and paid-up share</t>
  </si>
  <si>
    <t>Share capital increased - Private placement</t>
  </si>
  <si>
    <t>Par value</t>
  </si>
  <si>
    <t>share premium</t>
  </si>
  <si>
    <t>Equity issuance fees</t>
  </si>
  <si>
    <t>For 3 months period ended 31 March 2022</t>
  </si>
  <si>
    <t>Register</t>
  </si>
  <si>
    <t>Share capital paid-up (Private placement)</t>
  </si>
  <si>
    <t>Share paid-up (PP1)</t>
  </si>
  <si>
    <t>Share paid-up (PP2)</t>
  </si>
  <si>
    <t>Share paid-up (PP3)</t>
  </si>
  <si>
    <t>Share paid-up (PP4)</t>
  </si>
  <si>
    <t>Increase</t>
  </si>
  <si>
    <t>Net share premium</t>
  </si>
  <si>
    <t>Transfer to R/E (deficit)</t>
  </si>
  <si>
    <t>NFS#8 Share capital</t>
  </si>
  <si>
    <t>As at 30 June 2023</t>
  </si>
  <si>
    <t>จำนวนหุ้น</t>
  </si>
  <si>
    <t>บาท</t>
  </si>
  <si>
    <t>6 Months</t>
  </si>
  <si>
    <t>3 Months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</si>
  <si>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</si>
  <si>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</si>
  <si>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</si>
  <si>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</si>
  <si>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</si>
  <si>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</si>
  <si>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</si>
  <si>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</si>
  <si>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Date Start</t>
  </si>
  <si>
    <t>Date Ended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</si>
  <si>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</si>
  <si>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</si>
  <si>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</si>
  <si>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</si>
  <si>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</si>
  <si>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</si>
  <si>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YE'22</t>
  </si>
  <si>
    <t>Q2'23</t>
  </si>
  <si>
    <t>กำไรเบ็ดเสร็จอื่น</t>
  </si>
  <si>
    <t>การแบ่งปันกำไรเบ็ดเสร็จรวม</t>
  </si>
  <si>
    <t>ต้นทุนขายฝั่ง Conso ทั้ง 3เดือนและ 6เดือน ทำไมถึงลดลง</t>
  </si>
  <si>
    <t>ค่าเฟด</t>
  </si>
  <si>
    <t>วันที่ 30 กันยายน</t>
  </si>
  <si>
    <t>รายได้ภาษีเงินได้</t>
  </si>
  <si>
    <t>ขาดทุนจากการวัดมูลค่าสินทรัพย์ทางการเงิน</t>
  </si>
  <si>
    <t>ส่วนแบ่งกำไร (ขาดทุน) ของการร่วมค้าที่ใช้วิธีส่วนได้เสีย</t>
  </si>
  <si>
    <t>2</t>
  </si>
  <si>
    <t>กลับรายการ (ผลขาดทุน) จากการด้อยค่าซึ่งเป็นไปตาม TFRS9</t>
  </si>
  <si>
    <t>Consolidated</t>
  </si>
  <si>
    <t>Separate</t>
  </si>
  <si>
    <t>financial statements</t>
  </si>
  <si>
    <t>31 December</t>
  </si>
  <si>
    <t>Note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</si>
  <si>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</si>
  <si>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</si>
  <si>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</si>
  <si>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</si>
  <si>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</si>
  <si>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</si>
  <si>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Inventories</t>
  </si>
  <si>
    <t>Investments in subsidiaries</t>
  </si>
  <si>
    <t>Property, plant and equipment</t>
  </si>
  <si>
    <t>Right-of-use assets</t>
  </si>
  <si>
    <t>Other non-current assets</t>
  </si>
  <si>
    <t>Total non-current assets</t>
  </si>
  <si>
    <t>Deferred tax assets</t>
  </si>
  <si>
    <t>Liabilities and equity</t>
  </si>
  <si>
    <t>Current liabilities</t>
  </si>
  <si>
    <t>Total current liabilities</t>
  </si>
  <si>
    <t>Other current liabilities</t>
  </si>
  <si>
    <t>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</si>
  <si>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</si>
  <si>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</si>
  <si>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</si>
  <si>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</si>
  <si>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</si>
  <si>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</si>
  <si>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Retained earnings</t>
  </si>
  <si>
    <t xml:space="preserve">   Unappropriated</t>
  </si>
  <si>
    <t>Total liabilities and equity</t>
  </si>
  <si>
    <t>Total equity</t>
  </si>
  <si>
    <t>Total assets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</si>
  <si>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</si>
  <si>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</si>
  <si>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</si>
  <si>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</si>
  <si>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</si>
  <si>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Non-cash transactions</t>
  </si>
  <si>
    <t>Cash and cash equivalents at 1 January</t>
  </si>
  <si>
    <t xml:space="preserve">   before effect of exchange rate changes</t>
  </si>
  <si>
    <t>Effect of exchange rate changes on cash and cash equivalents</t>
  </si>
  <si>
    <t>Cash flows from financing activities</t>
  </si>
  <si>
    <t xml:space="preserve">Cash flows from investing activities </t>
  </si>
  <si>
    <t>Income</t>
  </si>
  <si>
    <t>Revenue from sale of goods</t>
  </si>
  <si>
    <t>Total income</t>
  </si>
  <si>
    <t>Costs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</si>
  <si>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</si>
  <si>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</si>
  <si>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</si>
  <si>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</si>
  <si>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</si>
  <si>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Consolidated financial statements</t>
  </si>
  <si>
    <t>Total</t>
  </si>
  <si>
    <t>equity</t>
  </si>
  <si>
    <t>Non-</t>
  </si>
  <si>
    <t>controlling</t>
  </si>
  <si>
    <t>interests</t>
  </si>
  <si>
    <t xml:space="preserve">Equity </t>
  </si>
  <si>
    <t>owners of</t>
  </si>
  <si>
    <t>attributable to</t>
  </si>
  <si>
    <t>the parent</t>
  </si>
  <si>
    <t>Separate financial statements</t>
  </si>
  <si>
    <t xml:space="preserve">Issued and </t>
  </si>
  <si>
    <t>paid-up</t>
  </si>
  <si>
    <t>share capital</t>
  </si>
  <si>
    <t>Legal reserve</t>
  </si>
  <si>
    <t xml:space="preserve"> </t>
  </si>
  <si>
    <t>Current portion of loans to customers</t>
  </si>
  <si>
    <t xml:space="preserve">   and accrued interest - net</t>
  </si>
  <si>
    <t>Loans and accrued interest to subsidiaries</t>
  </si>
  <si>
    <t>Current contract assets</t>
  </si>
  <si>
    <t>Real estate development costs</t>
  </si>
  <si>
    <t>Other current financial assets</t>
  </si>
  <si>
    <t>Deposits at financial institutions pledged as collateral</t>
  </si>
  <si>
    <t>Loans to customers</t>
  </si>
  <si>
    <t>Investment properties</t>
  </si>
  <si>
    <t>Land held for development</t>
  </si>
  <si>
    <t>Intangible assets</t>
  </si>
  <si>
    <t>Non-current financial assets</t>
  </si>
  <si>
    <t>Provision for warranty</t>
  </si>
  <si>
    <t>Income tax payable</t>
  </si>
  <si>
    <t>Other current financial liabilities</t>
  </si>
  <si>
    <t>Lease liabilities</t>
  </si>
  <si>
    <t>Non-current provisions for employee benefits</t>
  </si>
  <si>
    <t>Deferred tax liabilities</t>
  </si>
  <si>
    <t>Treasury stock</t>
  </si>
  <si>
    <t>Surplus on share-based payment transactions</t>
  </si>
  <si>
    <t>Equity attributable to owners of the parent</t>
  </si>
  <si>
    <t>Non-controlling interests</t>
  </si>
  <si>
    <t xml:space="preserve">   accounted for using equity method</t>
  </si>
  <si>
    <t>Profit before income tax expense</t>
  </si>
  <si>
    <t>Owners of the parent</t>
  </si>
  <si>
    <t>Share</t>
  </si>
  <si>
    <t>premium</t>
  </si>
  <si>
    <t>Surplus</t>
  </si>
  <si>
    <t>on share-based</t>
  </si>
  <si>
    <t>transactions</t>
  </si>
  <si>
    <t>Unappropriated</t>
  </si>
  <si>
    <t>Treasury</t>
  </si>
  <si>
    <t>stock</t>
  </si>
  <si>
    <t>payment</t>
  </si>
  <si>
    <t>reserve</t>
  </si>
  <si>
    <t>Total transactions with owners, recorded directly in equity</t>
  </si>
  <si>
    <t>Provision for employee benefits</t>
  </si>
  <si>
    <t>Other non-current liabilities</t>
  </si>
  <si>
    <t>Cash paid for employee benefit obligations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</si>
  <si>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</si>
  <si>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</si>
  <si>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</si>
  <si>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</si>
  <si>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</si>
  <si>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</si>
  <si>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 xml:space="preserve">Payment of lease liabilities </t>
  </si>
  <si>
    <t>Interest paid</t>
  </si>
  <si>
    <t>Other comprehensive income</t>
  </si>
  <si>
    <t>Items that will not be reclassified subsequently to profit or loss</t>
  </si>
  <si>
    <t>Income tax relating to items that will not be reclassified</t>
  </si>
  <si>
    <t xml:space="preserve">   subsequently to profit or loss</t>
  </si>
  <si>
    <t xml:space="preserve">Total items that will not be reclassified subsequently to </t>
  </si>
  <si>
    <t xml:space="preserve">   profit or loss, net of tax</t>
  </si>
  <si>
    <t xml:space="preserve">Cash paid for corporate income tax </t>
  </si>
  <si>
    <t>Net cash flows from (used in) investing activities</t>
  </si>
  <si>
    <t xml:space="preserve">   designated at FVOCI</t>
  </si>
  <si>
    <t>Costs of vehicles rental</t>
  </si>
  <si>
    <t>Profit (loss) attributable to:</t>
  </si>
  <si>
    <t>on changes in</t>
  </si>
  <si>
    <t>ownership interests</t>
  </si>
  <si>
    <t>in subsidiaries</t>
  </si>
  <si>
    <t>Other components of equity</t>
  </si>
  <si>
    <t>investments in</t>
  </si>
  <si>
    <t>equity instruments</t>
  </si>
  <si>
    <t>FVOCI</t>
  </si>
  <si>
    <t>Total other</t>
  </si>
  <si>
    <t>components of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</si>
  <si>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</si>
  <si>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Total distributions to owners of the parent</t>
  </si>
  <si>
    <t>Trade and other current receivables</t>
  </si>
  <si>
    <t>Contract current asset</t>
  </si>
  <si>
    <t>Trade and other current payables</t>
  </si>
  <si>
    <t>(Gain) loss on disposal of plant and equipment</t>
  </si>
  <si>
    <t>Cash received from interest income</t>
  </si>
  <si>
    <t>CL Venture Public Company Limited and its Subsidiaries</t>
  </si>
  <si>
    <t>Balance at 1 January 2025</t>
  </si>
  <si>
    <t>Current portion of long-term borrowings from financial institutions</t>
  </si>
  <si>
    <t>Long-term borrowings from financial institutions</t>
  </si>
  <si>
    <t>Share premium on ordinary shares</t>
  </si>
  <si>
    <t xml:space="preserve">   Appropriated</t>
  </si>
  <si>
    <t xml:space="preserve">     Legal reserve</t>
  </si>
  <si>
    <t xml:space="preserve">     Treasury stock reserve</t>
  </si>
  <si>
    <t>Bank overdraft and short-term borrowings from financial institutions</t>
  </si>
  <si>
    <t>Short-term borrowings from subsidiaries and other related parties</t>
  </si>
  <si>
    <t xml:space="preserve">Revenue from vehicles rental </t>
  </si>
  <si>
    <t>Rental income and revenue from rendering of services</t>
  </si>
  <si>
    <t>Gain on fair value measurement of put option on shares</t>
  </si>
  <si>
    <t>Cost of rental and rendering of services</t>
  </si>
  <si>
    <t>Total comprehensive income (expense) attributable to:</t>
  </si>
  <si>
    <t>on ordinary</t>
  </si>
  <si>
    <t>shares</t>
  </si>
  <si>
    <t>Transactions with owners, recorded directly in equity</t>
  </si>
  <si>
    <t xml:space="preserve">    Reduction of ordinary shares</t>
  </si>
  <si>
    <t xml:space="preserve">    Treasury stock</t>
  </si>
  <si>
    <t xml:space="preserve">    Dividend</t>
  </si>
  <si>
    <t xml:space="preserve">    Profit</t>
  </si>
  <si>
    <t xml:space="preserve">    Other comprehensive expense</t>
  </si>
  <si>
    <t>Gain on disposal of non-operating assets</t>
  </si>
  <si>
    <t>Proceeds from sale of non-operating assets</t>
  </si>
  <si>
    <t>Acquisition of non-current financial assets</t>
  </si>
  <si>
    <t>Proceeds from short-term borrowings from other party</t>
  </si>
  <si>
    <t>Proceeds from short-term borrowings from subsidiary</t>
  </si>
  <si>
    <t>Proceeds from long-term borrowings from financial institutions</t>
  </si>
  <si>
    <t>Repayment of long-term borrowings from financial institutions</t>
  </si>
  <si>
    <t>Share of other</t>
  </si>
  <si>
    <t>comprehensive</t>
  </si>
  <si>
    <t>Tax expense</t>
  </si>
  <si>
    <t>Loss on investments in equity instruments</t>
  </si>
  <si>
    <t>(Reversal of) allowance for expected credit loss</t>
  </si>
  <si>
    <t>Net cash generated from operations</t>
  </si>
  <si>
    <t>Net cash flows from operating activities</t>
  </si>
  <si>
    <t>designated at</t>
  </si>
  <si>
    <t>Loss on</t>
  </si>
  <si>
    <t>Current portion of lease liabilities</t>
  </si>
  <si>
    <t>Non-current assets</t>
  </si>
  <si>
    <t>Investments in an associate and a joint venture</t>
  </si>
  <si>
    <t>Gain on lost control over a subsidiary</t>
  </si>
  <si>
    <t>Expenses</t>
  </si>
  <si>
    <t>Share of loss of a joint venture and an associate accounted for using equity method</t>
  </si>
  <si>
    <t>Increase in bank overdrafts and short-term borrowings from financial institutions</t>
  </si>
  <si>
    <t>Cash received from sale of investment in subsidiaries</t>
  </si>
  <si>
    <t>Decrease in cash from sale of investment in a subsidiary</t>
  </si>
  <si>
    <t>(Unaudited)</t>
  </si>
  <si>
    <t>(in thousand Baht)</t>
  </si>
  <si>
    <t>2, 8</t>
  </si>
  <si>
    <t>Statement of comprehensive income (Unaudited)</t>
  </si>
  <si>
    <t>Three-month period ended</t>
  </si>
  <si>
    <t>Profit for the period</t>
  </si>
  <si>
    <t>Total comprehensive income for the period</t>
  </si>
  <si>
    <t>Other comprehensive expense for the period, net of tax</t>
  </si>
  <si>
    <t>Statement of changes in equity (Unaudited)</t>
  </si>
  <si>
    <t xml:space="preserve">(in thousand Baht) </t>
  </si>
  <si>
    <t>Comprehensive income (expense) for the period</t>
  </si>
  <si>
    <t>Total comprehensive income (expense) for the period</t>
  </si>
  <si>
    <t>Balance at 1 January 2026</t>
  </si>
  <si>
    <t>Statement of cash flows (Unaudited)</t>
  </si>
  <si>
    <t xml:space="preserve"> Total transactions with owners, recorded directly in equity</t>
  </si>
  <si>
    <t>Increase in right-of-use assets during the period</t>
  </si>
  <si>
    <t>(Gain) loss on fair value measurement of unit trusts</t>
  </si>
  <si>
    <t>Reversal of provision for warranty</t>
  </si>
  <si>
    <t>Gain on lease termination</t>
  </si>
  <si>
    <t>30 June</t>
  </si>
  <si>
    <t>Dividend income</t>
  </si>
  <si>
    <t>Other income</t>
  </si>
  <si>
    <t>Share of loss of joint venture and associate</t>
  </si>
  <si>
    <t xml:space="preserve">Consolidated </t>
  </si>
  <si>
    <t xml:space="preserve"> financial statements</t>
  </si>
  <si>
    <t>Six-month period ended</t>
  </si>
  <si>
    <t>Gain on lost control over subsidiary</t>
  </si>
  <si>
    <t>Cost of sales of goods</t>
  </si>
  <si>
    <t>Cost of vehicles rental</t>
  </si>
  <si>
    <t xml:space="preserve">Administrative expenses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</si>
  <si>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</si>
  <si>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Equity</t>
  </si>
  <si>
    <t>Issued and</t>
  </si>
  <si>
    <t xml:space="preserve"> paid-up</t>
  </si>
  <si>
    <t xml:space="preserve"> components of</t>
  </si>
  <si>
    <t xml:space="preserve">controlling </t>
  </si>
  <si>
    <t xml:space="preserve">Total </t>
  </si>
  <si>
    <t xml:space="preserve"> Legal reserve </t>
  </si>
  <si>
    <t>Six-month period ended 30 June 2025</t>
  </si>
  <si>
    <t xml:space="preserve">    Changes in interests from business restructuring</t>
  </si>
  <si>
    <t>Distributions to owners of the parent</t>
  </si>
  <si>
    <t>Reduction of ordinary shares</t>
  </si>
  <si>
    <t>Dividend</t>
  </si>
  <si>
    <t>Changes in ownership interests in subsidiary</t>
  </si>
  <si>
    <t>Changes in interests in subsidiary that result in a loss of control</t>
  </si>
  <si>
    <t>Total changes in ownership interests in subsidiary</t>
  </si>
  <si>
    <t>Profit (loss)</t>
  </si>
  <si>
    <t xml:space="preserve">    </t>
  </si>
  <si>
    <t>Other comprehensive expense</t>
  </si>
  <si>
    <t>Balance at 30 June 2025</t>
  </si>
  <si>
    <t>Six-month period ended 30 June 2026</t>
  </si>
  <si>
    <t>Balance at 30 June 2026</t>
  </si>
  <si>
    <t xml:space="preserve">Retained earnings </t>
  </si>
  <si>
    <t xml:space="preserve">Legal reserve </t>
  </si>
  <si>
    <t>Distributions to owners</t>
  </si>
  <si>
    <t>Profit</t>
  </si>
  <si>
    <t xml:space="preserve">Six-month period ended </t>
  </si>
  <si>
    <t>Cash and cash equivalents at 30 June</t>
  </si>
  <si>
    <t>Loans to associate - net</t>
  </si>
  <si>
    <t>Repayment of short-term borrowings from other party</t>
  </si>
  <si>
    <t>Dividends paid to owners of the company</t>
  </si>
  <si>
    <t>(2026: 2,777,728,297 ordinary shares, par value at Baht 0.25 per share,</t>
  </si>
  <si>
    <t>2025: 2,877,728,297 ordinary shares, par value at Baht 0.25 per share)</t>
  </si>
  <si>
    <t>(2026: 2,250,000,000 ordinary shares, par value at Baht 0.25 per share,</t>
  </si>
  <si>
    <t>2025: 2,350,000,000 ordinary shares, par value at Baht 0.25 per share)</t>
  </si>
  <si>
    <t>Loss on remeasurements of defined benefit plans</t>
  </si>
  <si>
    <t xml:space="preserve">    Distributions to owners</t>
  </si>
  <si>
    <t xml:space="preserve">    Distributions to owners of the parent</t>
  </si>
  <si>
    <t>Acquisition of investments in subsidiary</t>
  </si>
  <si>
    <t>Repayments under supplier finance arrangements</t>
  </si>
  <si>
    <t>Proceeds from short-term borrowings from other related parties</t>
  </si>
  <si>
    <t>Payment to acquire treasury shares</t>
  </si>
  <si>
    <t>Net increase (decrease) in cash and cash equivalents,</t>
  </si>
  <si>
    <t>Net increase (decrease) in cash and cash equivalents</t>
  </si>
  <si>
    <t>Purchase of plant and equipment for which no cash has been paid</t>
  </si>
  <si>
    <t>Loans and accrued interest to associate</t>
  </si>
  <si>
    <t xml:space="preserve">   accounted for using equity method, net of tax</t>
  </si>
  <si>
    <t>Reversal of (impairment loss) determined in accordance with TFRS9</t>
  </si>
  <si>
    <t>Share of other comprehensive expense of associate</t>
  </si>
  <si>
    <t>Unrealised gain on exchange rate</t>
  </si>
  <si>
    <t>Loss on write-off of investment properties</t>
  </si>
  <si>
    <t>Acquisition of other current financial assets</t>
  </si>
  <si>
    <t>Net cash flows used in financing activities</t>
  </si>
  <si>
    <t>for using equity method</t>
  </si>
  <si>
    <t>income (expense) of</t>
  </si>
  <si>
    <t>associate accounted</t>
  </si>
  <si>
    <t>Reversal of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</si>
</sst>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0.000"/>
    <numFmt numFmtId="272" formatCode="0.000%"/>
    <numFmt numFmtId="273" formatCode="_(* #,##0.000_);_(* \(#,##0.000\);_(* &quot;-&quot;??_);_(@_)"/>
    <numFmt numFmtId="274" formatCode="[$-409]mmmm\ d\,\ yyyy;@"/>
    <numFmt numFmtId="275" formatCode="#,##0.00;\(#,##0.00\)"/>
  </numFmts>
  <fonts count="24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rgb="FFFF0000"/>
      <name val="Times New Roman"/>
      <family val="1"/>
    </font>
    <font>
      <b/>
      <sz val="11"/>
      <color indexed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b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color rgb="FFC00000"/>
      <name val="Times New Roman"/>
      <family val="1"/>
    </font>
    <font>
      <sz val="15"/>
      <name val="Times New Roman"/>
      <family val="1"/>
    </font>
    <font>
      <sz val="11"/>
      <color rgb="FF222222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56">
    <xf numFmtId="0" fontId="0" fillId="0" borderId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9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193" fontId="31" fillId="0" borderId="0" applyFont="0" applyFill="0" applyBorder="0" applyAlignment="0" applyProtection="0"/>
    <xf numFmtId="0" fontId="30" fillId="0" borderId="0"/>
    <xf numFmtId="0" fontId="7" fillId="0" borderId="0"/>
    <xf numFmtId="202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5" fillId="0" borderId="0"/>
    <xf numFmtId="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5" fillId="0" borderId="0"/>
    <xf numFmtId="190" fontId="7" fillId="0" borderId="0" applyFont="0" applyFill="0" applyBorder="0" applyAlignment="0" applyProtection="0"/>
    <xf numFmtId="40" fontId="36" fillId="0" borderId="0" applyFont="0" applyFill="0" applyBorder="0" applyAlignment="0" applyProtection="0"/>
    <xf numFmtId="39" fontId="35" fillId="0" borderId="0"/>
    <xf numFmtId="39" fontId="35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5" fillId="0" borderId="0"/>
    <xf numFmtId="10" fontId="7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0" fontId="3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8" fillId="0" borderId="0"/>
    <xf numFmtId="0" fontId="38" fillId="0" borderId="0"/>
    <xf numFmtId="0" fontId="39" fillId="0" borderId="0">
      <alignment vertical="top"/>
    </xf>
    <xf numFmtId="0" fontId="40" fillId="0" borderId="0"/>
    <xf numFmtId="0" fontId="40" fillId="0" borderId="0"/>
    <xf numFmtId="0" fontId="4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0" fillId="0" borderId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19" borderId="0" applyNumberFormat="0" applyBorder="0" applyAlignment="0" applyProtection="0"/>
    <xf numFmtId="0" fontId="47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7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9" borderId="0" applyNumberFormat="0" applyBorder="0" applyAlignment="0" applyProtection="0"/>
    <xf numFmtId="0" fontId="47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14" borderId="0" applyNumberFormat="0" applyBorder="0" applyAlignment="0" applyProtection="0"/>
    <xf numFmtId="0" fontId="47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8" borderId="0" applyNumberFormat="0" applyBorder="0" applyAlignment="0" applyProtection="0"/>
    <xf numFmtId="0" fontId="47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9" fontId="48" fillId="0" borderId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3" borderId="0" applyNumberFormat="0" applyBorder="0" applyAlignment="0" applyProtection="0"/>
    <xf numFmtId="0" fontId="47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19" borderId="0" applyNumberFormat="0" applyBorder="0" applyAlignment="0" applyProtection="0"/>
    <xf numFmtId="0" fontId="47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17" borderId="0" applyNumberFormat="0" applyBorder="0" applyAlignment="0" applyProtection="0"/>
    <xf numFmtId="0" fontId="47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7" borderId="0" applyNumberFormat="0" applyBorder="0" applyAlignment="0" applyProtection="0"/>
    <xf numFmtId="0" fontId="47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7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05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3" borderId="0" applyNumberFormat="0" applyBorder="0" applyAlignment="0" applyProtection="0"/>
    <xf numFmtId="0" fontId="54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9" fontId="34" fillId="0" borderId="0"/>
    <xf numFmtId="0" fontId="55" fillId="0" borderId="0" applyNumberFormat="0" applyFill="0" applyBorder="0" applyAlignment="0" applyProtection="0"/>
    <xf numFmtId="187" fontId="56" fillId="0" borderId="5" applyAlignment="0" applyProtection="0"/>
    <xf numFmtId="0" fontId="50" fillId="0" borderId="0"/>
    <xf numFmtId="0" fontId="57" fillId="0" borderId="0"/>
    <xf numFmtId="0" fontId="50" fillId="0" borderId="0"/>
    <xf numFmtId="0" fontId="58" fillId="0" borderId="0" applyFill="0" applyBorder="0" applyAlignment="0"/>
    <xf numFmtId="189" fontId="59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2" fillId="29" borderId="16" applyNumberFormat="0" applyAlignment="0" applyProtection="0"/>
    <xf numFmtId="0" fontId="60" fillId="28" borderId="16" applyNumberFormat="0" applyAlignment="0" applyProtection="0"/>
    <xf numFmtId="0" fontId="63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4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5" fillId="0" borderId="0"/>
    <xf numFmtId="3" fontId="58" fillId="0" borderId="15"/>
    <xf numFmtId="37" fontId="66" fillId="0" borderId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1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1" fillId="0" borderId="0" applyFont="0" applyFill="0" applyBorder="0" applyAlignment="0" applyProtection="0"/>
    <xf numFmtId="44" fontId="7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9" fontId="48" fillId="0" borderId="0"/>
    <xf numFmtId="202" fontId="78" fillId="0" borderId="0"/>
    <xf numFmtId="219" fontId="71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19" fontId="71" fillId="0" borderId="0"/>
    <xf numFmtId="219" fontId="71" fillId="0" borderId="0"/>
    <xf numFmtId="3" fontId="7" fillId="0" borderId="0" applyFont="0" applyFill="0" applyBorder="0" applyAlignment="0" applyProtection="0"/>
    <xf numFmtId="0" fontId="79" fillId="0" borderId="0"/>
    <xf numFmtId="0" fontId="79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31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8" fillId="0" borderId="0"/>
    <xf numFmtId="226" fontId="48" fillId="0" borderId="0"/>
    <xf numFmtId="226" fontId="71" fillId="0" borderId="0"/>
    <xf numFmtId="225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5" fontId="71" fillId="0" borderId="0"/>
    <xf numFmtId="225" fontId="71" fillId="0" borderId="0"/>
    <xf numFmtId="0" fontId="80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81" fillId="0" borderId="0" applyProtection="0"/>
    <xf numFmtId="14" fontId="39" fillId="0" borderId="0" applyFill="0" applyBorder="0" applyAlignment="0"/>
    <xf numFmtId="0" fontId="8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8" fillId="0" borderId="0"/>
    <xf numFmtId="221" fontId="48" fillId="0" borderId="0"/>
    <xf numFmtId="221" fontId="71" fillId="0" borderId="0"/>
    <xf numFmtId="227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7" fontId="71" fillId="0" borderId="0"/>
    <xf numFmtId="227" fontId="71" fillId="0" borderId="0"/>
    <xf numFmtId="228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2" fillId="0" borderId="0" applyFont="0" applyFill="0" applyBorder="0" applyAlignment="0" applyProtection="0"/>
    <xf numFmtId="230" fontId="34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81" fillId="0" borderId="0" applyProtection="0"/>
    <xf numFmtId="231" fontId="87" fillId="0" borderId="0">
      <alignment horizontal="right"/>
    </xf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88" fillId="14" borderId="0" applyNumberFormat="0" applyBorder="0" applyAlignment="0" applyProtection="0"/>
    <xf numFmtId="0" fontId="91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2" fillId="0" borderId="0">
      <alignment horizontal="left"/>
    </xf>
    <xf numFmtId="0" fontId="92" fillId="32" borderId="18"/>
    <xf numFmtId="0" fontId="93" fillId="0" borderId="13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3" fillId="0" borderId="3">
      <alignment horizontal="left" vertical="center"/>
    </xf>
    <xf numFmtId="232" fontId="77" fillId="33" borderId="0">
      <alignment horizontal="left" vertical="top"/>
    </xf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19" applyNumberFormat="0" applyFill="0" applyAlignment="0" applyProtection="0"/>
    <xf numFmtId="0" fontId="97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8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99" fillId="0" borderId="21" applyNumberFormat="0" applyFill="0" applyAlignment="0" applyProtection="0"/>
    <xf numFmtId="0" fontId="102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3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4" fillId="0" borderId="23" applyNumberFormat="0" applyFill="0" applyAlignment="0" applyProtection="0"/>
    <xf numFmtId="0" fontId="107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33" fontId="40" fillId="0" borderId="25">
      <alignment horizontal="left"/>
    </xf>
    <xf numFmtId="234" fontId="40" fillId="0" borderId="14">
      <alignment horizontal="left"/>
    </xf>
    <xf numFmtId="0" fontId="109" fillId="0" borderId="26">
      <alignment horizontal="right"/>
    </xf>
    <xf numFmtId="0" fontId="92" fillId="1" borderId="14">
      <alignment horizontal="left"/>
    </xf>
    <xf numFmtId="0" fontId="110" fillId="0" borderId="0" applyProtection="0"/>
    <xf numFmtId="0" fontId="93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6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235" fontId="7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87" fillId="0" borderId="0"/>
    <xf numFmtId="0" fontId="87" fillId="0" borderId="0"/>
    <xf numFmtId="0" fontId="121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7" applyNumberFormat="0" applyFill="0" applyAlignment="0" applyProtection="0"/>
    <xf numFmtId="0" fontId="125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6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36" fontId="7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30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81" fillId="0" borderId="0" applyNumberFormat="0" applyFont="0" applyFill="0" applyAlignment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0" fontId="127" fillId="0" borderId="0"/>
    <xf numFmtId="0" fontId="128" fillId="0" borderId="0"/>
    <xf numFmtId="0" fontId="128" fillId="0" borderId="0"/>
    <xf numFmtId="0" fontId="138" fillId="0" borderId="0"/>
    <xf numFmtId="241" fontId="48" fillId="0" borderId="0"/>
    <xf numFmtId="241" fontId="71" fillId="0" borderId="0"/>
    <xf numFmtId="226" fontId="138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26" fontId="138" fillId="0" borderId="0"/>
    <xf numFmtId="226" fontId="13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30" fillId="0" borderId="0"/>
    <xf numFmtId="0" fontId="34" fillId="0" borderId="0"/>
    <xf numFmtId="0" fontId="26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4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6" fillId="0" borderId="0"/>
    <xf numFmtId="0" fontId="42" fillId="0" borderId="0"/>
    <xf numFmtId="0" fontId="30" fillId="0" borderId="0"/>
    <xf numFmtId="0" fontId="7" fillId="0" borderId="0"/>
    <xf numFmtId="0" fontId="43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0" fontId="1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3" fillId="0" borderId="0"/>
    <xf numFmtId="0" fontId="141" fillId="0" borderId="0"/>
    <xf numFmtId="0" fontId="3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7" fillId="0" borderId="0"/>
    <xf numFmtId="0" fontId="29" fillId="0" borderId="0"/>
    <xf numFmtId="0" fontId="26" fillId="0" borderId="0"/>
    <xf numFmtId="0" fontId="30" fillId="0" borderId="0"/>
    <xf numFmtId="0" fontId="7" fillId="0" borderId="0"/>
    <xf numFmtId="0" fontId="6" fillId="0" borderId="0"/>
    <xf numFmtId="0" fontId="140" fillId="0" borderId="0"/>
    <xf numFmtId="0" fontId="7" fillId="0" borderId="0"/>
    <xf numFmtId="0" fontId="34" fillId="0" borderId="0"/>
    <xf numFmtId="0" fontId="32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29" fillId="0" borderId="0"/>
    <xf numFmtId="0" fontId="140" fillId="0" borderId="0"/>
    <xf numFmtId="0" fontId="34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0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2" fontId="31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0" fontId="58" fillId="0" borderId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4" fillId="29" borderId="30" applyNumberFormat="0" applyAlignment="0" applyProtection="0"/>
    <xf numFmtId="0" fontId="142" fillId="28" borderId="30" applyNumberFormat="0" applyAlignment="0" applyProtection="0"/>
    <xf numFmtId="0" fontId="145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10" applyNumberFormat="0" applyBorder="0"/>
    <xf numFmtId="9" fontId="131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6" fillId="0" borderId="14" applyNumberFormat="0" applyFont="0" applyFill="0" applyBorder="0" applyAlignment="0">
      <alignment horizontal="centerContinuous"/>
    </xf>
    <xf numFmtId="37" fontId="40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7" fillId="0" borderId="0" applyNumberFormat="0" applyFont="0" applyFill="0" applyBorder="0" applyAlignment="0" applyProtection="0"/>
    <xf numFmtId="4" fontId="39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6" borderId="30" applyNumberFormat="0" applyProtection="0">
      <alignment horizontal="right" vertical="center"/>
    </xf>
    <xf numFmtId="4" fontId="39" fillId="36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149" fillId="45" borderId="30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3" borderId="30" applyNumberFormat="0" applyProtection="0">
      <alignment vertical="center"/>
    </xf>
    <xf numFmtId="4" fontId="39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51" fillId="0" borderId="0"/>
    <xf numFmtId="4" fontId="152" fillId="46" borderId="30" applyNumberFormat="0" applyProtection="0">
      <alignment horizontal="right" vertical="center"/>
    </xf>
    <xf numFmtId="4" fontId="152" fillId="46" borderId="30" applyNumberFormat="0" applyProtection="0">
      <alignment horizontal="right" vertical="center"/>
    </xf>
    <xf numFmtId="0" fontId="153" fillId="0" borderId="0">
      <alignment horizontal="left"/>
    </xf>
    <xf numFmtId="0" fontId="78" fillId="0" borderId="12" applyAlignment="0">
      <alignment horizontal="centerContinuous"/>
    </xf>
    <xf numFmtId="0" fontId="128" fillId="0" borderId="0"/>
    <xf numFmtId="0" fontId="82" fillId="0" borderId="0"/>
    <xf numFmtId="244" fontId="154" fillId="0" borderId="0"/>
    <xf numFmtId="0" fontId="155" fillId="0" borderId="0" applyNumberFormat="0" applyBorder="0" applyAlignment="0"/>
    <xf numFmtId="0" fontId="150" fillId="0" borderId="0" applyNumberFormat="0" applyBorder="0" applyAlignment="0"/>
    <xf numFmtId="0" fontId="149" fillId="0" borderId="0" applyNumberFormat="0" applyBorder="0" applyAlignment="0"/>
    <xf numFmtId="0" fontId="156" fillId="0" borderId="0" applyNumberFormat="0" applyBorder="0" applyAlignment="0"/>
    <xf numFmtId="0" fontId="130" fillId="0" borderId="0"/>
    <xf numFmtId="0" fontId="157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9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8" fillId="0" borderId="32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6" fillId="0" borderId="34" applyNumberFormat="0" applyFill="0" applyAlignment="0" applyProtection="0"/>
    <xf numFmtId="0" fontId="164" fillId="0" borderId="33" applyNumberFormat="0" applyFill="0" applyAlignment="0" applyProtection="0"/>
    <xf numFmtId="0" fontId="167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4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168" fillId="0" borderId="0" applyFont="0" applyFill="0" applyBorder="0" applyAlignment="0" applyProtection="0"/>
    <xf numFmtId="187" fontId="169" fillId="0" borderId="8">
      <alignment horizontal="left" vertical="top"/>
    </xf>
    <xf numFmtId="187" fontId="170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0" fillId="0" borderId="0">
      <alignment horizontal="left"/>
    </xf>
    <xf numFmtId="0" fontId="128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8" fillId="0" borderId="0" applyFill="0" applyBorder="0" applyAlignment="0" applyProtection="0"/>
    <xf numFmtId="252" fontId="3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7" fillId="30" borderId="17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9" fillId="0" borderId="0"/>
    <xf numFmtId="253" fontId="154" fillId="0" borderId="0"/>
    <xf numFmtId="254" fontId="154" fillId="0" borderId="0"/>
    <xf numFmtId="0" fontId="7" fillId="0" borderId="0"/>
    <xf numFmtId="0" fontId="7" fillId="0" borderId="0"/>
    <xf numFmtId="0" fontId="2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182" fillId="0" borderId="0"/>
    <xf numFmtId="0" fontId="7" fillId="0" borderId="0"/>
    <xf numFmtId="0" fontId="3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140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253" fontId="154" fillId="0" borderId="0"/>
    <xf numFmtId="253" fontId="154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255" fontId="183" fillId="0" borderId="0" applyFont="0" applyFill="0" applyBorder="0" applyAlignment="0" applyProtection="0"/>
    <xf numFmtId="256" fontId="183" fillId="0" borderId="0" applyFont="0" applyFill="0" applyBorder="0" applyAlignment="0" applyProtection="0"/>
    <xf numFmtId="257" fontId="183" fillId="0" borderId="0" applyFont="0" applyFill="0" applyBorder="0" applyAlignment="0" applyProtection="0"/>
    <xf numFmtId="258" fontId="183" fillId="0" borderId="0" applyFont="0" applyFill="0" applyBorder="0" applyAlignment="0" applyProtection="0"/>
    <xf numFmtId="0" fontId="7" fillId="0" borderId="0"/>
    <xf numFmtId="0" fontId="7" fillId="0" borderId="0"/>
    <xf numFmtId="0" fontId="184" fillId="0" borderId="0"/>
    <xf numFmtId="0" fontId="7" fillId="0" borderId="0"/>
    <xf numFmtId="0" fontId="181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185" fillId="10" borderId="29" applyNumberFormat="0" applyFont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40" fillId="0" borderId="0">
      <alignment vertical="center"/>
    </xf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90" fillId="0" borderId="0" applyFont="0" applyFill="0" applyBorder="0" applyAlignment="0" applyProtection="0"/>
    <xf numFmtId="260" fontId="190" fillId="0" borderId="0" applyFont="0" applyFill="0" applyBorder="0" applyAlignment="0" applyProtection="0"/>
    <xf numFmtId="0" fontId="191" fillId="0" borderId="0"/>
    <xf numFmtId="0" fontId="81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31" fillId="0" borderId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41" fillId="0" borderId="0"/>
    <xf numFmtId="261" fontId="192" fillId="0" borderId="0" applyFont="0" applyFill="0" applyBorder="0" applyAlignment="0" applyProtection="0"/>
    <xf numFmtId="188" fontId="194" fillId="0" borderId="0" applyFont="0" applyFill="0" applyBorder="0" applyAlignment="0" applyProtection="0"/>
    <xf numFmtId="262" fontId="19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51" fillId="9" borderId="0" applyNumberFormat="0" applyBorder="0" applyAlignment="0" applyProtection="0"/>
    <xf numFmtId="0" fontId="64" fillId="29" borderId="16" applyNumberFormat="0" applyAlignment="0" applyProtection="0"/>
    <xf numFmtId="0" fontId="67" fillId="30" borderId="17" applyNumberFormat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98" fillId="0" borderId="20" applyNumberFormat="0" applyFill="0" applyAlignment="0" applyProtection="0"/>
    <xf numFmtId="0" fontId="103" fillId="0" borderId="22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14" fillId="12" borderId="16" applyNumberFormat="0" applyAlignment="0" applyProtection="0"/>
    <xf numFmtId="0" fontId="126" fillId="0" borderId="28" applyNumberFormat="0" applyFill="0" applyAlignment="0" applyProtection="0"/>
    <xf numFmtId="0" fontId="136" fillId="15" borderId="0" applyNumberFormat="0" applyBorder="0" applyAlignment="0" applyProtection="0"/>
    <xf numFmtId="0" fontId="195" fillId="0" borderId="0"/>
    <xf numFmtId="0" fontId="34" fillId="0" borderId="0" applyNumberFormat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0" fontId="18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10" borderId="29" applyNumberFormat="0" applyFont="0" applyAlignment="0" applyProtection="0"/>
    <xf numFmtId="0" fontId="142" fillId="29" borderId="30" applyNumberFormat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4" applyNumberFormat="0" applyFill="0" applyAlignment="0" applyProtection="0"/>
    <xf numFmtId="0" fontId="122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9" fontId="42" fillId="0" borderId="0" applyFont="0" applyFill="0" applyBorder="0" applyAlignment="0" applyProtection="0"/>
    <xf numFmtId="211" fontId="31" fillId="0" borderId="0"/>
    <xf numFmtId="193" fontId="26" fillId="0" borderId="0" applyFont="0" applyFill="0" applyBorder="0" applyAlignment="0" applyProtection="0"/>
    <xf numFmtId="0" fontId="30" fillId="0" borderId="0"/>
    <xf numFmtId="211" fontId="31" fillId="0" borderId="0"/>
    <xf numFmtId="0" fontId="30" fillId="0" borderId="0"/>
    <xf numFmtId="0" fontId="197" fillId="0" borderId="0"/>
    <xf numFmtId="43" fontId="198" fillId="0" borderId="0" applyFont="0" applyFill="0" applyBorder="0" applyAlignment="0" applyProtection="0"/>
    <xf numFmtId="0" fontId="197" fillId="0" borderId="0"/>
    <xf numFmtId="9" fontId="29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7" fillId="0" borderId="0"/>
    <xf numFmtId="0" fontId="7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6" fontId="77" fillId="0" borderId="0"/>
    <xf numFmtId="219" fontId="71" fillId="0" borderId="0"/>
    <xf numFmtId="219" fontId="71" fillId="0" borderId="0"/>
    <xf numFmtId="219" fontId="71" fillId="0" borderId="0"/>
    <xf numFmtId="202" fontId="78" fillId="0" borderId="0"/>
    <xf numFmtId="202" fontId="78" fillId="0" borderId="0"/>
    <xf numFmtId="0" fontId="199" fillId="0" borderId="0"/>
    <xf numFmtId="0" fontId="19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71" fillId="0" borderId="0"/>
    <xf numFmtId="227" fontId="71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37" fontId="137" fillId="0" borderId="0"/>
    <xf numFmtId="0" fontId="7" fillId="0" borderId="0"/>
    <xf numFmtId="0" fontId="31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6" fillId="0" borderId="0"/>
    <xf numFmtId="41" fontId="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244" fontId="154" fillId="0" borderId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19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0" fontId="9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87" fillId="0" borderId="0"/>
    <xf numFmtId="9" fontId="71" fillId="0" borderId="0"/>
    <xf numFmtId="0" fontId="78" fillId="0" borderId="0"/>
    <xf numFmtId="269" fontId="71" fillId="0" borderId="0"/>
    <xf numFmtId="267" fontId="58" fillId="0" borderId="0"/>
    <xf numFmtId="268" fontId="7" fillId="0" borderId="36" applyFill="0">
      <alignment horizontal="fill" vertical="top" wrapText="1" indent="8" readingOrder="3"/>
      <protection locked="0" hidden="1"/>
    </xf>
    <xf numFmtId="0" fontId="93" fillId="0" borderId="0" applyProtection="0"/>
    <xf numFmtId="0" fontId="78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77" fillId="0" borderId="0"/>
    <xf numFmtId="0" fontId="9" fillId="0" borderId="0"/>
  </cellStyleXfs>
  <cellXfs count="666">
    <xf numFmtId="0" fontId="0" fillId="0" borderId="0" xfId="0"/>
    <xf numFmtId="0" fontId="9" fillId="0" borderId="0" xfId="0" applyFont="1"/>
    <xf numFmtId="194" fontId="9" fillId="0" borderId="0" xfId="0" applyNumberFormat="1" applyFont="1"/>
    <xf numFmtId="194" fontId="9" fillId="0" borderId="1" xfId="0" applyNumberFormat="1" applyFont="1" applyBorder="1"/>
    <xf numFmtId="37" fontId="13" fillId="0" borderId="0" xfId="0" applyNumberFormat="1" applyFont="1" applyAlignment="1">
      <alignment horizontal="right"/>
    </xf>
    <xf numFmtId="37" fontId="13" fillId="0" borderId="0" xfId="0" applyNumberFormat="1" applyFont="1"/>
    <xf numFmtId="0" fontId="12" fillId="0" borderId="0" xfId="0" applyFont="1"/>
    <xf numFmtId="193" fontId="12" fillId="0" borderId="0" xfId="1" applyFont="1" applyFill="1" applyBorder="1" applyAlignment="1"/>
    <xf numFmtId="37" fontId="11" fillId="0" borderId="0" xfId="0" applyNumberFormat="1" applyFont="1" applyAlignment="1">
      <alignment horizontal="right"/>
    </xf>
    <xf numFmtId="49" fontId="8" fillId="0" borderId="0" xfId="0" applyNumberFormat="1" applyFont="1"/>
    <xf numFmtId="49" fontId="17" fillId="0" borderId="0" xfId="0" applyNumberFormat="1" applyFont="1" applyAlignment="1">
      <alignment horizontal="center"/>
    </xf>
    <xf numFmtId="0" fontId="15" fillId="0" borderId="0" xfId="0" applyFont="1"/>
    <xf numFmtId="49" fontId="11" fillId="0" borderId="0" xfId="0" applyNumberFormat="1" applyFont="1"/>
    <xf numFmtId="49" fontId="18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/>
    <xf numFmtId="49" fontId="1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6" fillId="0" borderId="0" xfId="0" applyNumberFormat="1" applyFont="1"/>
    <xf numFmtId="49" fontId="13" fillId="0" borderId="0" xfId="0" applyNumberFormat="1" applyFont="1"/>
    <xf numFmtId="37" fontId="11" fillId="0" borderId="1" xfId="0" applyNumberFormat="1" applyFont="1" applyBorder="1" applyAlignment="1">
      <alignment horizontal="righ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194" fontId="9" fillId="0" borderId="1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195" fontId="11" fillId="0" borderId="0" xfId="0" applyNumberFormat="1" applyFont="1"/>
    <xf numFmtId="195" fontId="11" fillId="0" borderId="2" xfId="0" applyNumberFormat="1" applyFont="1" applyBorder="1" applyAlignment="1">
      <alignment horizontal="right"/>
    </xf>
    <xf numFmtId="37" fontId="9" fillId="0" borderId="0" xfId="0" applyNumberFormat="1" applyFont="1"/>
    <xf numFmtId="37" fontId="12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1" fillId="0" borderId="0" xfId="0" applyNumberFormat="1" applyFont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49" fontId="0" fillId="0" borderId="0" xfId="0" applyNumberFormat="1" applyAlignment="1">
      <alignment horizontal="left" indent="1"/>
    </xf>
    <xf numFmtId="194" fontId="9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9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2" fillId="0" borderId="0" xfId="0" applyNumberFormat="1" applyFont="1"/>
    <xf numFmtId="196" fontId="9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24" fillId="0" borderId="0" xfId="0" applyFont="1"/>
    <xf numFmtId="196" fontId="22" fillId="3" borderId="0" xfId="5" applyNumberFormat="1" applyFont="1" applyFill="1" applyAlignment="1">
      <alignment horizontal="center"/>
    </xf>
    <xf numFmtId="196" fontId="22" fillId="0" borderId="0" xfId="5" applyNumberFormat="1" applyFont="1" applyFill="1" applyAlignment="1">
      <alignment horizontal="center"/>
    </xf>
    <xf numFmtId="0" fontId="22" fillId="0" borderId="0" xfId="0" applyFont="1"/>
    <xf numFmtId="196" fontId="11" fillId="0" borderId="0" xfId="1" applyNumberFormat="1" applyFont="1" applyFill="1" applyBorder="1" applyAlignment="1">
      <alignment horizontal="righ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6" fillId="0" borderId="0" xfId="6" applyFont="1"/>
    <xf numFmtId="0" fontId="8" fillId="0" borderId="0" xfId="6" applyFont="1" applyAlignment="1">
      <alignment horizontal="center"/>
    </xf>
    <xf numFmtId="0" fontId="8" fillId="0" borderId="0" xfId="6" applyFont="1"/>
    <xf numFmtId="197" fontId="26" fillId="0" borderId="0" xfId="7" applyNumberFormat="1" applyFont="1" applyFill="1"/>
    <xf numFmtId="198" fontId="26" fillId="0" borderId="0" xfId="7" applyNumberFormat="1" applyFont="1" applyFill="1" applyBorder="1"/>
    <xf numFmtId="198" fontId="26" fillId="0" borderId="0" xfId="7" applyNumberFormat="1" applyFont="1" applyFill="1"/>
    <xf numFmtId="197" fontId="26" fillId="0" borderId="5" xfId="7" applyNumberFormat="1" applyFont="1" applyFill="1" applyBorder="1"/>
    <xf numFmtId="197" fontId="26" fillId="0" borderId="1" xfId="7" applyNumberFormat="1" applyFont="1" applyFill="1" applyBorder="1"/>
    <xf numFmtId="197" fontId="26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6" fillId="0" borderId="0" xfId="7" applyNumberFormat="1" applyFont="1" applyFill="1" applyBorder="1"/>
    <xf numFmtId="191" fontId="26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6" fillId="0" borderId="0" xfId="6" applyFont="1" applyAlignment="1">
      <alignment horizontal="center"/>
    </xf>
    <xf numFmtId="198" fontId="26" fillId="0" borderId="0" xfId="6" applyNumberFormat="1" applyFont="1"/>
    <xf numFmtId="43" fontId="26" fillId="0" borderId="0" xfId="6" applyNumberFormat="1" applyFont="1"/>
    <xf numFmtId="43" fontId="26" fillId="0" borderId="0" xfId="7" applyFont="1" applyFill="1"/>
    <xf numFmtId="191" fontId="26" fillId="0" borderId="0" xfId="6" applyNumberFormat="1" applyFont="1"/>
    <xf numFmtId="0" fontId="20" fillId="0" borderId="0" xfId="6" applyFont="1"/>
    <xf numFmtId="0" fontId="8" fillId="0" borderId="0" xfId="6" applyFont="1" applyAlignment="1">
      <alignment horizontal="left"/>
    </xf>
    <xf numFmtId="193" fontId="9" fillId="0" borderId="0" xfId="1" applyFont="1" applyFill="1" applyBorder="1" applyAlignment="1">
      <alignment horizontal="right"/>
    </xf>
    <xf numFmtId="196" fontId="0" fillId="0" borderId="0" xfId="1" applyNumberFormat="1" applyFont="1" applyFill="1" applyBorder="1" applyAlignment="1">
      <alignment horizontal="center"/>
    </xf>
    <xf numFmtId="194" fontId="11" fillId="0" borderId="0" xfId="0" applyNumberFormat="1" applyFont="1" applyAlignment="1">
      <alignment horizontal="right"/>
    </xf>
    <xf numFmtId="0" fontId="203" fillId="0" borderId="0" xfId="0" applyFont="1"/>
    <xf numFmtId="196" fontId="11" fillId="0" borderId="4" xfId="1" applyNumberFormat="1" applyFont="1" applyFill="1" applyBorder="1" applyAlignment="1">
      <alignment horizontal="right"/>
    </xf>
    <xf numFmtId="196" fontId="0" fillId="0" borderId="1" xfId="1" applyNumberFormat="1" applyFont="1" applyFill="1" applyBorder="1" applyAlignment="1">
      <alignment horizontal="center"/>
    </xf>
    <xf numFmtId="270" fontId="12" fillId="0" borderId="0" xfId="0" applyNumberFormat="1" applyFont="1"/>
    <xf numFmtId="270" fontId="11" fillId="0" borderId="0" xfId="0" applyNumberFormat="1" applyFont="1"/>
    <xf numFmtId="0" fontId="207" fillId="0" borderId="0" xfId="0" applyFont="1" applyAlignment="1">
      <alignment horizontal="center"/>
    </xf>
    <xf numFmtId="0" fontId="207" fillId="0" borderId="0" xfId="0" applyFont="1"/>
    <xf numFmtId="196" fontId="207" fillId="0" borderId="0" xfId="2705" applyNumberFormat="1" applyFont="1" applyFill="1" applyBorder="1" applyAlignment="1">
      <alignment horizontal="center"/>
    </xf>
    <xf numFmtId="196" fontId="207" fillId="0" borderId="0" xfId="2705" applyNumberFormat="1" applyFont="1" applyBorder="1"/>
    <xf numFmtId="196" fontId="207" fillId="0" borderId="0" xfId="2705" applyNumberFormat="1" applyFont="1"/>
    <xf numFmtId="270" fontId="11" fillId="0" borderId="0" xfId="0" applyNumberFormat="1" applyFont="1" applyAlignment="1">
      <alignment horizontal="right"/>
    </xf>
    <xf numFmtId="49" fontId="201" fillId="0" borderId="0" xfId="0" applyNumberFormat="1" applyFont="1"/>
    <xf numFmtId="49" fontId="202" fillId="0" borderId="0" xfId="0" applyNumberFormat="1" applyFont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1" fillId="0" borderId="0" xfId="9" applyNumberFormat="1" applyFont="1" applyAlignment="1">
      <alignment horizontal="right"/>
    </xf>
    <xf numFmtId="196" fontId="11" fillId="0" borderId="1" xfId="1" applyNumberFormat="1" applyFont="1" applyFill="1" applyBorder="1" applyAlignment="1">
      <alignment horizontal="right"/>
    </xf>
    <xf numFmtId="196" fontId="11" fillId="0" borderId="2" xfId="2738" quotePrefix="1" applyNumberFormat="1" applyFont="1" applyFill="1" applyBorder="1" applyAlignment="1">
      <alignment horizontal="center"/>
    </xf>
    <xf numFmtId="9" fontId="9" fillId="0" borderId="0" xfId="2738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6" fontId="11" fillId="0" borderId="1" xfId="1" quotePrefix="1" applyNumberFormat="1" applyFont="1" applyFill="1" applyBorder="1" applyAlignment="1">
      <alignment horizontal="center"/>
    </xf>
    <xf numFmtId="194" fontId="11" fillId="0" borderId="0" xfId="0" applyNumberFormat="1" applyFont="1"/>
    <xf numFmtId="15" fontId="207" fillId="0" borderId="0" xfId="0" applyNumberFormat="1" applyFont="1" applyAlignment="1">
      <alignment horizontal="center"/>
    </xf>
    <xf numFmtId="193" fontId="207" fillId="0" borderId="0" xfId="1" applyFont="1"/>
    <xf numFmtId="196" fontId="207" fillId="0" borderId="0" xfId="1" applyNumberFormat="1" applyFont="1"/>
    <xf numFmtId="196" fontId="207" fillId="0" borderId="0" xfId="0" applyNumberFormat="1" applyFont="1"/>
    <xf numFmtId="15" fontId="208" fillId="0" borderId="0" xfId="0" applyNumberFormat="1" applyFont="1" applyAlignment="1">
      <alignment horizontal="left"/>
    </xf>
    <xf numFmtId="196" fontId="207" fillId="50" borderId="0" xfId="0" applyNumberFormat="1" applyFont="1" applyFill="1"/>
    <xf numFmtId="0" fontId="209" fillId="0" borderId="0" xfId="0" applyFont="1"/>
    <xf numFmtId="0" fontId="210" fillId="0" borderId="0" xfId="0" applyFont="1"/>
    <xf numFmtId="271" fontId="207" fillId="0" borderId="0" xfId="0" applyNumberFormat="1" applyFont="1"/>
    <xf numFmtId="0" fontId="207" fillId="0" borderId="0" xfId="0" applyFont="1" applyAlignment="1">
      <alignment vertical="center"/>
    </xf>
    <xf numFmtId="271" fontId="207" fillId="50" borderId="0" xfId="0" applyNumberFormat="1" applyFont="1" applyFill="1"/>
    <xf numFmtId="0" fontId="207" fillId="50" borderId="0" xfId="0" applyFont="1" applyFill="1"/>
    <xf numFmtId="193" fontId="207" fillId="50" borderId="0" xfId="1" applyFont="1" applyFill="1"/>
    <xf numFmtId="196" fontId="207" fillId="50" borderId="0" xfId="1" applyNumberFormat="1" applyFont="1" applyFill="1"/>
    <xf numFmtId="196" fontId="209" fillId="3" borderId="37" xfId="1" applyNumberFormat="1" applyFont="1" applyFill="1" applyBorder="1"/>
    <xf numFmtId="0" fontId="211" fillId="51" borderId="0" xfId="0" applyFont="1" applyFill="1" applyAlignment="1">
      <alignment horizontal="center" vertical="center"/>
    </xf>
    <xf numFmtId="0" fontId="211" fillId="51" borderId="0" xfId="0" applyFont="1" applyFill="1" applyAlignment="1">
      <alignment vertical="center"/>
    </xf>
    <xf numFmtId="0" fontId="211" fillId="51" borderId="0" xfId="0" applyFont="1" applyFill="1" applyAlignment="1">
      <alignment horizontal="center" vertical="center" wrapText="1"/>
    </xf>
    <xf numFmtId="15" fontId="209" fillId="0" borderId="0" xfId="0" applyNumberFormat="1" applyFont="1" applyAlignment="1">
      <alignment horizontal="center"/>
    </xf>
    <xf numFmtId="196" fontId="209" fillId="0" borderId="0" xfId="0" applyNumberFormat="1" applyFont="1"/>
    <xf numFmtId="196" fontId="209" fillId="0" borderId="37" xfId="0" applyNumberFormat="1" applyFont="1" applyBorder="1"/>
    <xf numFmtId="193" fontId="209" fillId="0" borderId="0" xfId="1" applyFont="1"/>
    <xf numFmtId="196" fontId="207" fillId="52" borderId="0" xfId="0" applyNumberFormat="1" applyFont="1" applyFill="1"/>
    <xf numFmtId="193" fontId="207" fillId="52" borderId="0" xfId="1" applyFont="1" applyFill="1"/>
    <xf numFmtId="196" fontId="207" fillId="52" borderId="0" xfId="1" applyNumberFormat="1" applyFont="1" applyFill="1"/>
    <xf numFmtId="271" fontId="207" fillId="52" borderId="0" xfId="0" applyNumberFormat="1" applyFont="1" applyFill="1"/>
    <xf numFmtId="0" fontId="207" fillId="52" borderId="0" xfId="0" applyFont="1" applyFill="1"/>
    <xf numFmtId="193" fontId="209" fillId="0" borderId="37" xfId="0" applyNumberFormat="1" applyFont="1" applyBorder="1"/>
    <xf numFmtId="193" fontId="207" fillId="52" borderId="0" xfId="0" applyNumberFormat="1" applyFont="1" applyFill="1"/>
    <xf numFmtId="193" fontId="209" fillId="3" borderId="37" xfId="1" applyFont="1" applyFill="1" applyBorder="1"/>
    <xf numFmtId="193" fontId="209" fillId="0" borderId="0" xfId="0" applyNumberFormat="1" applyFont="1"/>
    <xf numFmtId="15" fontId="207" fillId="3" borderId="0" xfId="0" applyNumberFormat="1" applyFont="1" applyFill="1" applyAlignment="1">
      <alignment horizontal="center"/>
    </xf>
    <xf numFmtId="196" fontId="207" fillId="3" borderId="0" xfId="2705" applyNumberFormat="1" applyFont="1" applyFill="1"/>
    <xf numFmtId="196" fontId="207" fillId="50" borderId="0" xfId="2705" applyNumberFormat="1" applyFont="1" applyFill="1"/>
    <xf numFmtId="0" fontId="215" fillId="53" borderId="0" xfId="2739" applyFont="1" applyFill="1" applyAlignment="1">
      <alignment horizontal="left"/>
    </xf>
    <xf numFmtId="0" fontId="3" fillId="53" borderId="0" xfId="2740" applyFill="1"/>
    <xf numFmtId="0" fontId="3" fillId="54" borderId="0" xfId="2740" applyFill="1"/>
    <xf numFmtId="0" fontId="206" fillId="54" borderId="0" xfId="2739" applyFont="1" applyFill="1" applyAlignment="1">
      <alignment horizontal="left" vertical="center"/>
    </xf>
    <xf numFmtId="0" fontId="216" fillId="54" borderId="0" xfId="2739" applyFont="1" applyFill="1" applyAlignment="1">
      <alignment horizontal="center"/>
    </xf>
    <xf numFmtId="0" fontId="217" fillId="54" borderId="0" xfId="2739" applyFont="1" applyFill="1" applyAlignment="1">
      <alignment horizontal="center"/>
    </xf>
    <xf numFmtId="0" fontId="218" fillId="54" borderId="0" xfId="2739" applyFont="1" applyFill="1" applyAlignment="1">
      <alignment horizontal="center"/>
    </xf>
    <xf numFmtId="0" fontId="217" fillId="54" borderId="0" xfId="2739" applyFont="1" applyFill="1" applyAlignment="1">
      <alignment horizontal="center" vertical="center"/>
    </xf>
    <xf numFmtId="0" fontId="219" fillId="54" borderId="0" xfId="2740" applyFont="1" applyFill="1" applyAlignment="1">
      <alignment horizontal="center" vertical="center"/>
    </xf>
    <xf numFmtId="0" fontId="212" fillId="55" borderId="8" xfId="2739" applyFont="1" applyFill="1" applyBorder="1" applyAlignment="1">
      <alignment horizontal="center"/>
    </xf>
    <xf numFmtId="0" fontId="212" fillId="55" borderId="15" xfId="2739" applyFont="1" applyFill="1" applyBorder="1" applyAlignment="1">
      <alignment horizontal="center"/>
    </xf>
    <xf numFmtId="0" fontId="212" fillId="55" borderId="38" xfId="2739" applyFont="1" applyFill="1" applyBorder="1" applyAlignment="1">
      <alignment horizontal="center"/>
    </xf>
    <xf numFmtId="0" fontId="212" fillId="55" borderId="5" xfId="2739" applyFont="1" applyFill="1" applyBorder="1" applyAlignment="1">
      <alignment horizontal="center"/>
    </xf>
    <xf numFmtId="0" fontId="212" fillId="55" borderId="39" xfId="2739" applyFont="1" applyFill="1" applyBorder="1" applyAlignment="1">
      <alignment horizontal="center"/>
    </xf>
    <xf numFmtId="0" fontId="214" fillId="55" borderId="15" xfId="2739" applyFont="1" applyFill="1" applyBorder="1"/>
    <xf numFmtId="0" fontId="214" fillId="55" borderId="15" xfId="2739" applyFont="1" applyFill="1" applyBorder="1" applyAlignment="1">
      <alignment horizontal="center"/>
    </xf>
    <xf numFmtId="0" fontId="212" fillId="55" borderId="40" xfId="2739" applyFont="1" applyFill="1" applyBorder="1" applyAlignment="1">
      <alignment horizontal="center"/>
    </xf>
    <xf numFmtId="0" fontId="212" fillId="55" borderId="1" xfId="2739" applyFont="1" applyFill="1" applyBorder="1" applyAlignment="1">
      <alignment horizontal="center"/>
    </xf>
    <xf numFmtId="15" fontId="205" fillId="56" borderId="41" xfId="2739" applyNumberFormat="1" applyFont="1" applyFill="1" applyBorder="1" applyAlignment="1">
      <alignment horizontal="left"/>
    </xf>
    <xf numFmtId="0" fontId="205" fillId="56" borderId="41" xfId="2739" applyFont="1" applyFill="1" applyBorder="1"/>
    <xf numFmtId="193" fontId="3" fillId="0" borderId="41" xfId="786" applyFont="1" applyFill="1" applyBorder="1"/>
    <xf numFmtId="196" fontId="3" fillId="0" borderId="41" xfId="786" applyNumberFormat="1" applyFont="1" applyFill="1" applyBorder="1"/>
    <xf numFmtId="193" fontId="3" fillId="0" borderId="42" xfId="786" applyFont="1" applyFill="1" applyBorder="1"/>
    <xf numFmtId="193" fontId="3" fillId="54" borderId="43" xfId="786" applyFont="1" applyFill="1" applyBorder="1"/>
    <xf numFmtId="15" fontId="205" fillId="56" borderId="44" xfId="2739" applyNumberFormat="1" applyFont="1" applyFill="1" applyBorder="1" applyAlignment="1">
      <alignment horizontal="center" vertical="center"/>
    </xf>
    <xf numFmtId="15" fontId="205" fillId="56" borderId="44" xfId="2739" applyNumberFormat="1" applyFont="1" applyFill="1" applyBorder="1" applyAlignment="1">
      <alignment horizontal="center"/>
    </xf>
    <xf numFmtId="193" fontId="3" fillId="0" borderId="45" xfId="786" applyFont="1" applyFill="1" applyBorder="1"/>
    <xf numFmtId="15" fontId="205" fillId="0" borderId="45" xfId="2739" applyNumberFormat="1" applyFont="1" applyBorder="1" applyAlignment="1">
      <alignment horizontal="left"/>
    </xf>
    <xf numFmtId="0" fontId="205" fillId="0" borderId="45" xfId="2739" applyFont="1" applyBorder="1"/>
    <xf numFmtId="193" fontId="3" fillId="0" borderId="46" xfId="786" applyFont="1" applyFill="1" applyBorder="1"/>
    <xf numFmtId="193" fontId="3" fillId="54" borderId="12" xfId="786" applyFont="1" applyFill="1" applyBorder="1"/>
    <xf numFmtId="196" fontId="3" fillId="0" borderId="45" xfId="786" applyNumberFormat="1" applyFont="1" applyFill="1" applyBorder="1"/>
    <xf numFmtId="15" fontId="205" fillId="56" borderId="45" xfId="2739" applyNumberFormat="1" applyFont="1" applyFill="1" applyBorder="1" applyAlignment="1">
      <alignment horizontal="center" vertical="center"/>
    </xf>
    <xf numFmtId="193" fontId="212" fillId="55" borderId="8" xfId="786" applyFont="1" applyFill="1" applyBorder="1"/>
    <xf numFmtId="193" fontId="212" fillId="55" borderId="47" xfId="786" applyFont="1" applyFill="1" applyBorder="1"/>
    <xf numFmtId="193" fontId="3" fillId="54" borderId="48" xfId="786" applyFont="1" applyFill="1" applyBorder="1"/>
    <xf numFmtId="193" fontId="3" fillId="54" borderId="0" xfId="786" applyFont="1" applyFill="1" applyBorder="1"/>
    <xf numFmtId="193" fontId="3" fillId="0" borderId="0" xfId="2740" applyNumberFormat="1"/>
    <xf numFmtId="193" fontId="213" fillId="57" borderId="0" xfId="2740" applyNumberFormat="1" applyFont="1" applyFill="1"/>
    <xf numFmtId="193" fontId="206" fillId="57" borderId="0" xfId="786" applyFont="1" applyFill="1" applyBorder="1"/>
    <xf numFmtId="15" fontId="205" fillId="57" borderId="45" xfId="2739" applyNumberFormat="1" applyFont="1" applyFill="1" applyBorder="1" applyAlignment="1">
      <alignment horizontal="left"/>
    </xf>
    <xf numFmtId="0" fontId="205" fillId="57" borderId="45" xfId="2739" applyFont="1" applyFill="1" applyBorder="1"/>
    <xf numFmtId="193" fontId="3" fillId="57" borderId="45" xfId="786" applyFont="1" applyFill="1" applyBorder="1"/>
    <xf numFmtId="193" fontId="3" fillId="57" borderId="46" xfId="786" applyFont="1" applyFill="1" applyBorder="1"/>
    <xf numFmtId="193" fontId="3" fillId="57" borderId="12" xfId="786" applyFont="1" applyFill="1" applyBorder="1"/>
    <xf numFmtId="196" fontId="3" fillId="57" borderId="45" xfId="786" applyNumberFormat="1" applyFont="1" applyFill="1" applyBorder="1"/>
    <xf numFmtId="193" fontId="3" fillId="57" borderId="48" xfId="786" applyFont="1" applyFill="1" applyBorder="1"/>
    <xf numFmtId="0" fontId="206" fillId="57" borderId="0" xfId="2739" applyFont="1" applyFill="1"/>
    <xf numFmtId="0" fontId="3" fillId="57" borderId="0" xfId="2740" applyFill="1"/>
    <xf numFmtId="193" fontId="213" fillId="57" borderId="0" xfId="2741" applyFont="1" applyFill="1" applyBorder="1"/>
    <xf numFmtId="196" fontId="3" fillId="57" borderId="0" xfId="2740" applyNumberFormat="1" applyFill="1"/>
    <xf numFmtId="15" fontId="205" fillId="58" borderId="49" xfId="2739" applyNumberFormat="1" applyFont="1" applyFill="1" applyBorder="1" applyAlignment="1">
      <alignment horizontal="left"/>
    </xf>
    <xf numFmtId="0" fontId="205" fillId="58" borderId="49" xfId="2739" applyFont="1" applyFill="1" applyBorder="1"/>
    <xf numFmtId="193" fontId="212" fillId="55" borderId="50" xfId="786" applyFont="1" applyFill="1" applyBorder="1"/>
    <xf numFmtId="193" fontId="212" fillId="55" borderId="51" xfId="786" applyFont="1" applyFill="1" applyBorder="1"/>
    <xf numFmtId="196" fontId="212" fillId="55" borderId="47" xfId="786" applyNumberFormat="1" applyFont="1" applyFill="1" applyBorder="1"/>
    <xf numFmtId="193" fontId="212" fillId="54" borderId="48" xfId="786" applyFont="1" applyFill="1" applyBorder="1"/>
    <xf numFmtId="14" fontId="205" fillId="54" borderId="0" xfId="2739" applyNumberFormat="1" applyFont="1" applyFill="1" applyAlignment="1">
      <alignment horizontal="left"/>
    </xf>
    <xf numFmtId="193" fontId="3" fillId="54" borderId="0" xfId="786" applyFont="1" applyFill="1"/>
    <xf numFmtId="0" fontId="217" fillId="54" borderId="0" xfId="2739" applyFont="1" applyFill="1" applyAlignment="1">
      <alignment horizontal="right"/>
    </xf>
    <xf numFmtId="193" fontId="213" fillId="54" borderId="0" xfId="786" applyFont="1" applyFill="1"/>
    <xf numFmtId="193" fontId="3" fillId="59" borderId="0" xfId="786" applyFont="1" applyFill="1"/>
    <xf numFmtId="193" fontId="217" fillId="54" borderId="0" xfId="786" applyFont="1" applyFill="1" applyAlignment="1">
      <alignment horizontal="right"/>
    </xf>
    <xf numFmtId="193" fontId="213" fillId="54" borderId="4" xfId="786" applyFont="1" applyFill="1" applyBorder="1"/>
    <xf numFmtId="193" fontId="213" fillId="54" borderId="0" xfId="786" applyFont="1" applyFill="1" applyBorder="1"/>
    <xf numFmtId="193" fontId="3" fillId="54" borderId="0" xfId="2740" applyNumberFormat="1" applyFill="1"/>
    <xf numFmtId="272" fontId="0" fillId="54" borderId="0" xfId="2742" applyNumberFormat="1" applyFont="1" applyFill="1"/>
    <xf numFmtId="4" fontId="217" fillId="54" borderId="0" xfId="2743" applyFont="1" applyFill="1" applyBorder="1"/>
    <xf numFmtId="193" fontId="213" fillId="54" borderId="0" xfId="2740" applyNumberFormat="1" applyFont="1" applyFill="1"/>
    <xf numFmtId="193" fontId="217" fillId="54" borderId="0" xfId="2739" applyNumberFormat="1" applyFont="1" applyFill="1"/>
    <xf numFmtId="193" fontId="213" fillId="54" borderId="0" xfId="2741" applyFont="1" applyFill="1" applyBorder="1"/>
    <xf numFmtId="0" fontId="213" fillId="53" borderId="0" xfId="2740" applyFont="1" applyFill="1" applyAlignment="1">
      <alignment horizontal="center" vertical="center"/>
    </xf>
    <xf numFmtId="0" fontId="213" fillId="56" borderId="0" xfId="2740" applyFont="1" applyFill="1" applyAlignment="1">
      <alignment horizontal="center" vertical="center"/>
    </xf>
    <xf numFmtId="193" fontId="3" fillId="54" borderId="0" xfId="1" applyFont="1" applyFill="1"/>
    <xf numFmtId="0" fontId="221" fillId="54" borderId="0" xfId="2740" applyFont="1" applyFill="1" applyAlignment="1">
      <alignment horizontal="right"/>
    </xf>
    <xf numFmtId="0" fontId="212" fillId="54" borderId="48" xfId="2739" applyFont="1" applyFill="1" applyBorder="1" applyAlignment="1">
      <alignment horizontal="center" vertical="center"/>
    </xf>
    <xf numFmtId="0" fontId="215" fillId="57" borderId="0" xfId="2739" applyFont="1" applyFill="1" applyAlignment="1">
      <alignment horizontal="left"/>
    </xf>
    <xf numFmtId="196" fontId="3" fillId="60" borderId="0" xfId="1" applyNumberFormat="1" applyFont="1" applyFill="1"/>
    <xf numFmtId="196" fontId="9" fillId="0" borderId="1" xfId="1" applyNumberFormat="1" applyFont="1" applyFill="1" applyBorder="1" applyAlignment="1">
      <alignment horizontal="right"/>
    </xf>
    <xf numFmtId="0" fontId="2" fillId="54" borderId="0" xfId="2740" applyFont="1" applyFill="1"/>
    <xf numFmtId="271" fontId="11" fillId="0" borderId="2" xfId="0" applyNumberFormat="1" applyFont="1" applyBorder="1" applyAlignment="1">
      <alignment horizontal="right"/>
    </xf>
    <xf numFmtId="270" fontId="11" fillId="0" borderId="2" xfId="0" applyNumberFormat="1" applyFont="1" applyBorder="1" applyAlignment="1">
      <alignment horizontal="right"/>
    </xf>
    <xf numFmtId="0" fontId="228" fillId="0" borderId="0" xfId="0" applyFont="1" applyAlignment="1" applyProtection="1">
      <alignment horizontal="center"/>
      <protection locked="0"/>
    </xf>
    <xf numFmtId="0" fontId="229" fillId="0" borderId="0" xfId="0" applyFont="1" applyProtection="1">
      <protection locked="0"/>
    </xf>
    <xf numFmtId="0" fontId="224" fillId="0" borderId="0" xfId="0" applyFont="1" applyAlignment="1" applyProtection="1">
      <alignment horizontal="center"/>
      <protection locked="0"/>
    </xf>
    <xf numFmtId="0" fontId="87" fillId="0" borderId="0" xfId="0" applyFont="1" applyProtection="1">
      <protection locked="0"/>
    </xf>
    <xf numFmtId="49" fontId="87" fillId="0" borderId="0" xfId="0" applyNumberFormat="1" applyFont="1" applyAlignment="1" applyProtection="1">
      <alignment horizontal="center"/>
      <protection locked="0"/>
    </xf>
    <xf numFmtId="0" fontId="87" fillId="0" borderId="0" xfId="0" applyFont="1" applyAlignment="1" applyProtection="1">
      <alignment horizontal="center"/>
      <protection locked="0"/>
    </xf>
    <xf numFmtId="191" fontId="87" fillId="0" borderId="0" xfId="0" applyNumberFormat="1" applyFont="1" applyAlignment="1" applyProtection="1">
      <alignment horizontal="right"/>
      <protection locked="0"/>
    </xf>
    <xf numFmtId="193" fontId="87" fillId="0" borderId="0" xfId="1" applyFont="1" applyFill="1" applyAlignment="1" applyProtection="1">
      <alignment horizontal="right"/>
      <protection locked="0"/>
    </xf>
    <xf numFmtId="37" fontId="87" fillId="0" borderId="0" xfId="0" applyNumberFormat="1" applyFont="1" applyProtection="1">
      <protection locked="0"/>
    </xf>
    <xf numFmtId="191" fontId="87" fillId="0" borderId="0" xfId="0" applyNumberFormat="1" applyFont="1" applyProtection="1">
      <protection locked="0"/>
    </xf>
    <xf numFmtId="193" fontId="87" fillId="0" borderId="0" xfId="1" applyFont="1" applyFill="1" applyBorder="1" applyAlignment="1" applyProtection="1">
      <alignment horizontal="right"/>
      <protection locked="0"/>
    </xf>
    <xf numFmtId="196" fontId="87" fillId="0" borderId="0" xfId="1" applyNumberFormat="1" applyFont="1" applyFill="1" applyAlignment="1" applyProtection="1">
      <alignment horizontal="right"/>
      <protection locked="0"/>
    </xf>
    <xf numFmtId="196" fontId="87" fillId="0" borderId="0" xfId="0" applyNumberFormat="1" applyFont="1" applyProtection="1">
      <protection locked="0"/>
    </xf>
    <xf numFmtId="196" fontId="87" fillId="0" borderId="0" xfId="1" applyNumberFormat="1" applyFont="1" applyFill="1" applyBorder="1" applyAlignment="1" applyProtection="1">
      <alignment horizontal="right"/>
      <protection locked="0"/>
    </xf>
    <xf numFmtId="9" fontId="87" fillId="0" borderId="0" xfId="2738" applyFont="1" applyFill="1" applyProtection="1">
      <protection locked="0"/>
    </xf>
    <xf numFmtId="37" fontId="222" fillId="0" borderId="0" xfId="0" applyNumberFormat="1" applyFont="1" applyAlignment="1" applyProtection="1">
      <alignment horizontal="right"/>
      <protection locked="0"/>
    </xf>
    <xf numFmtId="193" fontId="87" fillId="0" borderId="0" xfId="1" applyFont="1" applyFill="1" applyBorder="1" applyAlignment="1" applyProtection="1">
      <alignment horizontal="center"/>
      <protection locked="0"/>
    </xf>
    <xf numFmtId="196" fontId="87" fillId="0" borderId="0" xfId="1" applyNumberFormat="1" applyFont="1" applyFill="1" applyProtection="1">
      <protection locked="0"/>
    </xf>
    <xf numFmtId="193" fontId="87" fillId="0" borderId="0" xfId="1" applyFont="1" applyFill="1" applyProtection="1">
      <protection locked="0"/>
    </xf>
    <xf numFmtId="196" fontId="87" fillId="0" borderId="0" xfId="1" applyNumberFormat="1" applyFont="1" applyFill="1" applyBorder="1" applyAlignment="1" applyProtection="1">
      <alignment horizontal="center"/>
      <protection locked="0"/>
    </xf>
    <xf numFmtId="37" fontId="87" fillId="0" borderId="0" xfId="0" applyNumberFormat="1" applyFont="1" applyAlignment="1" applyProtection="1">
      <alignment horizontal="center"/>
      <protection locked="0"/>
    </xf>
    <xf numFmtId="193" fontId="87" fillId="0" borderId="0" xfId="0" applyNumberFormat="1" applyFont="1" applyProtection="1">
      <protection locked="0"/>
    </xf>
    <xf numFmtId="0" fontId="222" fillId="0" borderId="0" xfId="0" applyFont="1" applyAlignment="1" applyProtection="1">
      <alignment horizontal="center"/>
      <protection locked="0"/>
    </xf>
    <xf numFmtId="196" fontId="227" fillId="0" borderId="0" xfId="1" applyNumberFormat="1" applyFont="1" applyFill="1" applyBorder="1" applyAlignment="1" applyProtection="1">
      <alignment horizontal="right"/>
      <protection locked="0"/>
    </xf>
    <xf numFmtId="196" fontId="227" fillId="0" borderId="0" xfId="1" applyNumberFormat="1" applyFont="1" applyFill="1" applyAlignment="1" applyProtection="1">
      <alignment horizontal="right"/>
      <protection locked="0"/>
    </xf>
    <xf numFmtId="196" fontId="87" fillId="0" borderId="1" xfId="1" applyNumberFormat="1" applyFont="1" applyFill="1" applyBorder="1" applyAlignment="1" applyProtection="1">
      <alignment horizontal="center"/>
      <protection locked="0"/>
    </xf>
    <xf numFmtId="193" fontId="87" fillId="0" borderId="1" xfId="1" applyFont="1" applyFill="1" applyBorder="1" applyAlignment="1" applyProtection="1">
      <alignment horizontal="center"/>
      <protection locked="0"/>
    </xf>
    <xf numFmtId="194" fontId="87" fillId="0" borderId="0" xfId="0" applyNumberFormat="1" applyFont="1" applyProtection="1">
      <protection locked="0"/>
    </xf>
    <xf numFmtId="0" fontId="222" fillId="0" borderId="0" xfId="0" applyFont="1" applyAlignment="1" applyProtection="1">
      <alignment horizontal="left"/>
      <protection locked="0"/>
    </xf>
    <xf numFmtId="193" fontId="87" fillId="0" borderId="0" xfId="1" applyFont="1" applyFill="1" applyBorder="1" applyProtection="1">
      <protection locked="0"/>
    </xf>
    <xf numFmtId="193" fontId="87" fillId="0" borderId="1" xfId="1" applyFont="1" applyFill="1" applyBorder="1" applyAlignment="1" applyProtection="1">
      <alignment horizontal="right"/>
      <protection locked="0"/>
    </xf>
    <xf numFmtId="193" fontId="222" fillId="0" borderId="0" xfId="1" applyFont="1" applyFill="1" applyBorder="1" applyProtection="1">
      <protection locked="0"/>
    </xf>
    <xf numFmtId="196" fontId="222" fillId="0" borderId="0" xfId="1" applyNumberFormat="1" applyFont="1" applyFill="1" applyAlignment="1" applyProtection="1">
      <alignment horizontal="right"/>
      <protection locked="0"/>
    </xf>
    <xf numFmtId="196" fontId="222" fillId="0" borderId="0" xfId="1" applyNumberFormat="1" applyFont="1" applyFill="1" applyProtection="1">
      <protection locked="0"/>
    </xf>
    <xf numFmtId="193" fontId="222" fillId="0" borderId="0" xfId="1" applyFont="1" applyFill="1" applyProtection="1">
      <protection locked="0"/>
    </xf>
    <xf numFmtId="196" fontId="87" fillId="0" borderId="0" xfId="1" applyNumberFormat="1" applyFont="1" applyFill="1" applyBorder="1" applyAlignment="1" applyProtection="1">
      <alignment horizontal="right"/>
    </xf>
    <xf numFmtId="196" fontId="87" fillId="0" borderId="1" xfId="1" applyNumberFormat="1" applyFont="1" applyFill="1" applyBorder="1" applyAlignment="1" applyProtection="1">
      <alignment horizontal="center"/>
    </xf>
    <xf numFmtId="196" fontId="222" fillId="0" borderId="0" xfId="0" applyNumberFormat="1" applyFont="1" applyAlignment="1">
      <alignment horizontal="right"/>
    </xf>
    <xf numFmtId="49" fontId="224" fillId="0" borderId="0" xfId="0" applyNumberFormat="1" applyFont="1" applyAlignment="1" applyProtection="1">
      <alignment horizontal="center"/>
      <protection locked="0"/>
    </xf>
    <xf numFmtId="0" fontId="87" fillId="0" borderId="0" xfId="0" applyFont="1" applyAlignment="1" applyProtection="1">
      <alignment horizontal="left"/>
      <protection locked="0"/>
    </xf>
    <xf numFmtId="0" fontId="222" fillId="0" borderId="0" xfId="0" applyFont="1" applyAlignment="1" applyProtection="1">
      <alignment wrapText="1"/>
      <protection locked="0"/>
    </xf>
    <xf numFmtId="0" fontId="225" fillId="0" borderId="0" xfId="0" applyFont="1" applyAlignment="1" applyProtection="1">
      <alignment horizontal="left"/>
      <protection locked="0"/>
    </xf>
    <xf numFmtId="196" fontId="238" fillId="0" borderId="0" xfId="1" applyNumberFormat="1" applyFont="1" applyFill="1" applyAlignment="1" applyProtection="1">
      <alignment horizontal="right"/>
      <protection locked="0"/>
    </xf>
    <xf numFmtId="193" fontId="238" fillId="0" borderId="0" xfId="1" applyFont="1" applyFill="1" applyAlignment="1" applyProtection="1">
      <alignment horizontal="right"/>
      <protection locked="0"/>
    </xf>
    <xf numFmtId="196" fontId="87" fillId="0" borderId="1" xfId="1" applyNumberFormat="1" applyFont="1" applyFill="1" applyBorder="1" applyAlignment="1" applyProtection="1">
      <alignment horizontal="right"/>
      <protection locked="0"/>
    </xf>
    <xf numFmtId="0" fontId="222" fillId="0" borderId="0" xfId="0" applyFont="1" applyProtection="1">
      <protection locked="0"/>
    </xf>
    <xf numFmtId="193" fontId="87" fillId="0" borderId="0" xfId="1" quotePrefix="1" applyFont="1" applyFill="1" applyBorder="1" applyAlignment="1" applyProtection="1">
      <alignment horizontal="center"/>
      <protection locked="0"/>
    </xf>
    <xf numFmtId="196" fontId="87" fillId="0" borderId="0" xfId="1" quotePrefix="1" applyNumberFormat="1" applyFont="1" applyFill="1" applyBorder="1" applyAlignment="1" applyProtection="1">
      <alignment horizontal="center"/>
      <protection locked="0"/>
    </xf>
    <xf numFmtId="196" fontId="222" fillId="0" borderId="0" xfId="0" applyNumberFormat="1" applyFont="1" applyAlignment="1" applyProtection="1">
      <alignment horizontal="center"/>
      <protection locked="0"/>
    </xf>
    <xf numFmtId="196" fontId="222" fillId="0" borderId="0" xfId="1" applyNumberFormat="1" applyFont="1" applyFill="1" applyBorder="1" applyAlignment="1" applyProtection="1">
      <alignment horizontal="right"/>
      <protection locked="0"/>
    </xf>
    <xf numFmtId="196" fontId="222" fillId="0" borderId="0" xfId="5" applyNumberFormat="1" applyFont="1" applyFill="1" applyBorder="1" applyAlignment="1" applyProtection="1">
      <alignment horizontal="right"/>
      <protection locked="0"/>
    </xf>
    <xf numFmtId="196" fontId="87" fillId="0" borderId="0" xfId="1" applyNumberFormat="1" applyFont="1" applyFill="1" applyAlignment="1" applyProtection="1">
      <alignment horizontal="center"/>
      <protection locked="0"/>
    </xf>
    <xf numFmtId="193" fontId="87" fillId="0" borderId="0" xfId="1" applyFont="1" applyFill="1" applyBorder="1" applyAlignment="1" applyProtection="1">
      <protection locked="0"/>
    </xf>
    <xf numFmtId="196" fontId="222" fillId="0" borderId="2" xfId="1" applyNumberFormat="1" applyFont="1" applyFill="1" applyBorder="1" applyAlignment="1" applyProtection="1">
      <alignment horizontal="right"/>
    </xf>
    <xf numFmtId="196" fontId="222" fillId="0" borderId="1" xfId="1" applyNumberFormat="1" applyFont="1" applyFill="1" applyBorder="1" applyAlignment="1" applyProtection="1"/>
    <xf numFmtId="196" fontId="222" fillId="0" borderId="1" xfId="1" quotePrefix="1" applyNumberFormat="1" applyFont="1" applyFill="1" applyBorder="1" applyAlignment="1" applyProtection="1">
      <alignment horizontal="center"/>
    </xf>
    <xf numFmtId="196" fontId="87" fillId="0" borderId="0" xfId="0" applyNumberFormat="1" applyFont="1" applyAlignment="1">
      <alignment horizontal="right"/>
    </xf>
    <xf numFmtId="196" fontId="222" fillId="0" borderId="4" xfId="1" applyNumberFormat="1" applyFont="1" applyFill="1" applyBorder="1" applyAlignment="1" applyProtection="1">
      <alignment horizontal="right"/>
    </xf>
    <xf numFmtId="196" fontId="222" fillId="0" borderId="4" xfId="5" applyNumberFormat="1" applyFont="1" applyFill="1" applyBorder="1" applyAlignment="1" applyProtection="1">
      <alignment horizontal="right"/>
    </xf>
    <xf numFmtId="0" fontId="223" fillId="0" borderId="0" xfId="0" applyFont="1" applyProtection="1">
      <protection locked="0"/>
    </xf>
    <xf numFmtId="0" fontId="230" fillId="0" borderId="0" xfId="0" applyFont="1" applyProtection="1">
      <protection locked="0"/>
    </xf>
    <xf numFmtId="3" fontId="87" fillId="0" borderId="0" xfId="0" applyNumberFormat="1" applyFont="1" applyProtection="1">
      <protection locked="0"/>
    </xf>
    <xf numFmtId="191" fontId="222" fillId="0" borderId="0" xfId="0" applyNumberFormat="1" applyFont="1" applyAlignment="1" applyProtection="1">
      <alignment horizontal="right"/>
      <protection locked="0"/>
    </xf>
    <xf numFmtId="196" fontId="222" fillId="0" borderId="0" xfId="1" applyNumberFormat="1" applyFont="1" applyFill="1" applyBorder="1" applyAlignment="1" applyProtection="1">
      <protection locked="0"/>
    </xf>
    <xf numFmtId="191" fontId="87" fillId="0" borderId="0" xfId="0" applyNumberFormat="1" applyFont="1" applyAlignment="1" applyProtection="1">
      <alignment horizontal="center"/>
      <protection locked="0"/>
    </xf>
    <xf numFmtId="191" fontId="87" fillId="0" borderId="0" xfId="1" applyNumberFormat="1" applyFont="1" applyFill="1" applyBorder="1" applyAlignment="1" applyProtection="1">
      <protection locked="0"/>
    </xf>
    <xf numFmtId="193" fontId="87" fillId="0" borderId="1" xfId="1" applyFont="1" applyFill="1" applyBorder="1" applyAlignment="1" applyProtection="1">
      <protection locked="0"/>
    </xf>
    <xf numFmtId="193" fontId="222" fillId="0" borderId="0" xfId="1" applyFont="1" applyFill="1" applyBorder="1" applyAlignment="1" applyProtection="1">
      <alignment horizontal="center"/>
      <protection locked="0"/>
    </xf>
    <xf numFmtId="193" fontId="222" fillId="0" borderId="0" xfId="1" applyFont="1" applyFill="1" applyBorder="1" applyAlignment="1" applyProtection="1">
      <protection locked="0"/>
    </xf>
    <xf numFmtId="191" fontId="222" fillId="0" borderId="0" xfId="0" applyNumberFormat="1" applyFont="1" applyAlignment="1" applyProtection="1">
      <alignment horizontal="center"/>
      <protection locked="0"/>
    </xf>
    <xf numFmtId="191" fontId="222" fillId="0" borderId="0" xfId="0" applyNumberFormat="1" applyFont="1" applyProtection="1">
      <protection locked="0"/>
    </xf>
    <xf numFmtId="191" fontId="222" fillId="0" borderId="0" xfId="1" applyNumberFormat="1" applyFont="1" applyFill="1" applyBorder="1" applyAlignment="1" applyProtection="1">
      <protection locked="0"/>
    </xf>
    <xf numFmtId="196" fontId="87" fillId="0" borderId="1" xfId="1" applyNumberFormat="1" applyFont="1" applyFill="1" applyBorder="1" applyAlignment="1" applyProtection="1">
      <protection locked="0"/>
    </xf>
    <xf numFmtId="196" fontId="222" fillId="0" borderId="0" xfId="0" applyNumberFormat="1" applyFont="1" applyProtection="1">
      <protection locked="0"/>
    </xf>
    <xf numFmtId="0" fontId="235" fillId="0" borderId="0" xfId="0" applyFont="1" applyProtection="1">
      <protection locked="0"/>
    </xf>
    <xf numFmtId="191" fontId="235" fillId="0" borderId="0" xfId="0" applyNumberFormat="1" applyFont="1" applyAlignment="1" applyProtection="1">
      <alignment horizontal="center"/>
      <protection locked="0"/>
    </xf>
    <xf numFmtId="0" fontId="236" fillId="0" borderId="0" xfId="0" applyFont="1" applyProtection="1">
      <protection locked="0"/>
    </xf>
    <xf numFmtId="193" fontId="87" fillId="0" borderId="0" xfId="0" applyNumberFormat="1" applyFont="1" applyAlignment="1" applyProtection="1">
      <alignment horizontal="center"/>
      <protection locked="0"/>
    </xf>
    <xf numFmtId="193" fontId="222" fillId="0" borderId="0" xfId="1" applyFont="1" applyFill="1" applyBorder="1" applyAlignment="1" applyProtection="1">
      <alignment horizontal="right"/>
      <protection locked="0"/>
    </xf>
    <xf numFmtId="191" fontId="222" fillId="0" borderId="0" xfId="5" applyNumberFormat="1" applyFont="1" applyFill="1" applyBorder="1" applyAlignment="1" applyProtection="1">
      <alignment horizontal="center"/>
      <protection locked="0"/>
    </xf>
    <xf numFmtId="0" fontId="234" fillId="0" borderId="0" xfId="0" applyFont="1" applyProtection="1">
      <protection locked="0"/>
    </xf>
    <xf numFmtId="37" fontId="234" fillId="0" borderId="0" xfId="0" applyNumberFormat="1" applyFont="1" applyProtection="1">
      <protection locked="0"/>
    </xf>
    <xf numFmtId="191" fontId="234" fillId="0" borderId="0" xfId="0" applyNumberFormat="1" applyFont="1" applyProtection="1">
      <protection locked="0"/>
    </xf>
    <xf numFmtId="193" fontId="234" fillId="0" borderId="0" xfId="1" applyFont="1" applyFill="1" applyAlignment="1" applyProtection="1">
      <protection locked="0"/>
    </xf>
    <xf numFmtId="193" fontId="234" fillId="0" borderId="0" xfId="1" applyFont="1" applyFill="1" applyBorder="1" applyAlignment="1" applyProtection="1">
      <protection locked="0"/>
    </xf>
    <xf numFmtId="193" fontId="222" fillId="0" borderId="1" xfId="1" applyFont="1" applyFill="1" applyBorder="1" applyAlignment="1" applyProtection="1"/>
    <xf numFmtId="196" fontId="222" fillId="0" borderId="0" xfId="1" applyNumberFormat="1" applyFont="1" applyFill="1" applyBorder="1" applyAlignment="1" applyProtection="1">
      <alignment horizontal="right"/>
    </xf>
    <xf numFmtId="196" fontId="87" fillId="0" borderId="1" xfId="1" applyNumberFormat="1" applyFont="1" applyFill="1" applyBorder="1" applyAlignment="1" applyProtection="1">
      <alignment horizontal="right"/>
    </xf>
    <xf numFmtId="196" fontId="87" fillId="0" borderId="1" xfId="0" applyNumberFormat="1" applyFont="1" applyBorder="1" applyAlignment="1">
      <alignment horizontal="right"/>
    </xf>
    <xf numFmtId="196" fontId="222" fillId="0" borderId="1" xfId="2715" applyNumberFormat="1" applyFont="1" applyBorder="1" applyAlignment="1">
      <alignment horizontal="center"/>
    </xf>
    <xf numFmtId="196" fontId="87" fillId="0" borderId="0" xfId="1" applyNumberFormat="1" applyFont="1" applyFill="1" applyBorder="1" applyAlignment="1" applyProtection="1"/>
    <xf numFmtId="196" fontId="87" fillId="0" borderId="0" xfId="1" applyNumberFormat="1" applyFont="1" applyFill="1" applyBorder="1" applyAlignment="1" applyProtection="1">
      <alignment horizontal="center"/>
    </xf>
    <xf numFmtId="196" fontId="222" fillId="0" borderId="3" xfId="1" applyNumberFormat="1" applyFont="1" applyFill="1" applyBorder="1" applyAlignment="1" applyProtection="1">
      <alignment horizontal="right"/>
    </xf>
    <xf numFmtId="191" fontId="222" fillId="0" borderId="2" xfId="0" applyNumberFormat="1" applyFont="1" applyBorder="1" applyAlignment="1">
      <alignment horizontal="right"/>
    </xf>
    <xf numFmtId="193" fontId="87" fillId="0" borderId="0" xfId="1" applyFont="1" applyFill="1" applyAlignment="1" applyProtection="1">
      <protection locked="0"/>
    </xf>
    <xf numFmtId="37" fontId="222" fillId="0" borderId="0" xfId="0" applyNumberFormat="1" applyFont="1" applyAlignment="1" applyProtection="1">
      <alignment horizontal="center"/>
      <protection locked="0"/>
    </xf>
    <xf numFmtId="37" fontId="222" fillId="0" borderId="0" xfId="0" applyNumberFormat="1" applyFont="1" applyProtection="1">
      <protection locked="0"/>
    </xf>
    <xf numFmtId="193" fontId="87" fillId="0" borderId="1" xfId="1" quotePrefix="1" applyFont="1" applyFill="1" applyBorder="1" applyAlignment="1" applyProtection="1">
      <alignment horizontal="center"/>
      <protection locked="0"/>
    </xf>
    <xf numFmtId="193" fontId="222" fillId="0" borderId="0" xfId="1" quotePrefix="1" applyFont="1" applyFill="1" applyBorder="1" applyAlignment="1" applyProtection="1">
      <alignment horizontal="center"/>
      <protection locked="0"/>
    </xf>
    <xf numFmtId="196" fontId="222" fillId="0" borderId="0" xfId="1" quotePrefix="1" applyNumberFormat="1" applyFont="1" applyFill="1" applyBorder="1" applyAlignment="1" applyProtection="1">
      <alignment horizontal="right"/>
      <protection locked="0"/>
    </xf>
    <xf numFmtId="193" fontId="222" fillId="0" borderId="0" xfId="1" applyFont="1" applyFill="1" applyAlignment="1" applyProtection="1">
      <alignment horizontal="right"/>
      <protection locked="0"/>
    </xf>
    <xf numFmtId="196" fontId="87" fillId="0" borderId="1" xfId="5" applyNumberFormat="1" applyFont="1" applyFill="1" applyBorder="1" applyAlignment="1" applyProtection="1">
      <alignment horizontal="center"/>
    </xf>
    <xf numFmtId="198" fontId="87" fillId="0" borderId="0" xfId="10" applyNumberFormat="1" applyFont="1" applyFill="1" applyBorder="1" applyProtection="1">
      <protection locked="0"/>
    </xf>
    <xf numFmtId="197" fontId="87" fillId="0" borderId="0" xfId="10" applyNumberFormat="1" applyFont="1" applyFill="1" applyProtection="1">
      <protection locked="0"/>
    </xf>
    <xf numFmtId="197" fontId="87" fillId="0" borderId="1" xfId="10" applyNumberFormat="1" applyFont="1" applyFill="1" applyBorder="1" applyProtection="1">
      <protection locked="0"/>
    </xf>
    <xf numFmtId="197" fontId="87" fillId="0" borderId="0" xfId="10" applyNumberFormat="1" applyFont="1" applyFill="1" applyBorder="1" applyProtection="1">
      <protection locked="0"/>
    </xf>
    <xf numFmtId="198" fontId="87" fillId="0" borderId="0" xfId="10" applyNumberFormat="1" applyFont="1" applyFill="1" applyProtection="1">
      <protection locked="0"/>
    </xf>
    <xf numFmtId="197" fontId="222" fillId="0" borderId="0" xfId="10" applyNumberFormat="1" applyFont="1" applyFill="1" applyBorder="1" applyProtection="1">
      <protection locked="0"/>
    </xf>
    <xf numFmtId="198" fontId="222" fillId="0" borderId="0" xfId="10" applyNumberFormat="1" applyFont="1" applyFill="1" applyBorder="1" applyProtection="1">
      <protection locked="0"/>
    </xf>
    <xf numFmtId="196" fontId="87" fillId="0" borderId="0" xfId="2705" applyNumberFormat="1" applyFont="1" applyFill="1" applyProtection="1">
      <protection locked="0"/>
    </xf>
    <xf numFmtId="196" fontId="87" fillId="0" borderId="0" xfId="2705" applyNumberFormat="1" applyFont="1" applyFill="1" applyBorder="1" applyProtection="1">
      <protection locked="0"/>
    </xf>
    <xf numFmtId="197" fontId="222" fillId="0" borderId="5" xfId="10" applyNumberFormat="1" applyFont="1" applyFill="1" applyBorder="1" applyProtection="1">
      <protection locked="0"/>
    </xf>
    <xf numFmtId="197" fontId="87" fillId="0" borderId="0" xfId="10" applyNumberFormat="1" applyFont="1" applyFill="1" applyProtection="1"/>
    <xf numFmtId="197" fontId="87" fillId="0" borderId="1" xfId="10" applyNumberFormat="1" applyFont="1" applyFill="1" applyBorder="1" applyProtection="1"/>
    <xf numFmtId="197" fontId="222" fillId="0" borderId="0" xfId="10" applyNumberFormat="1" applyFont="1" applyFill="1" applyProtection="1"/>
    <xf numFmtId="197" fontId="222" fillId="0" borderId="0" xfId="10" applyNumberFormat="1" applyFont="1" applyFill="1" applyBorder="1" applyProtection="1"/>
    <xf numFmtId="197" fontId="222" fillId="0" borderId="3" xfId="10" applyNumberFormat="1" applyFont="1" applyFill="1" applyBorder="1" applyProtection="1"/>
    <xf numFmtId="197" fontId="87" fillId="0" borderId="0" xfId="10" applyNumberFormat="1" applyFont="1" applyFill="1" applyBorder="1" applyProtection="1"/>
    <xf numFmtId="197" fontId="222" fillId="0" borderId="4" xfId="10" applyNumberFormat="1" applyFont="1" applyFill="1" applyBorder="1" applyProtection="1"/>
    <xf numFmtId="196" fontId="87" fillId="0" borderId="0" xfId="1" applyNumberFormat="1" applyFont="1" applyFill="1" applyAlignment="1" applyProtection="1">
      <alignment horizontal="right"/>
    </xf>
    <xf numFmtId="196" fontId="87" fillId="0" borderId="0" xfId="1" applyNumberFormat="1" applyFont="1" applyFill="1" applyBorder="1" applyAlignment="1" applyProtection="1">
      <protection locked="0"/>
    </xf>
    <xf numFmtId="0" fontId="222" fillId="0" borderId="0" xfId="0" applyFont="1" applyAlignment="1" applyProtection="1">
      <alignment horizontal="right"/>
      <protection locked="0"/>
    </xf>
    <xf numFmtId="49" fontId="230" fillId="0" borderId="0" xfId="0" applyNumberFormat="1" applyFont="1" applyProtection="1">
      <protection locked="0"/>
    </xf>
    <xf numFmtId="49" fontId="222" fillId="0" borderId="0" xfId="0" applyNumberFormat="1" applyFont="1" applyProtection="1">
      <protection locked="0"/>
    </xf>
    <xf numFmtId="0" fontId="222" fillId="0" borderId="0" xfId="2751" applyFont="1" applyAlignment="1" applyProtection="1">
      <alignment horizontal="center"/>
      <protection locked="0"/>
    </xf>
    <xf numFmtId="0" fontId="87" fillId="0" borderId="0" xfId="0" applyFont="1" applyAlignment="1" applyProtection="1">
      <alignment horizontal="right"/>
      <protection locked="0"/>
    </xf>
    <xf numFmtId="0" fontId="87" fillId="0" borderId="0" xfId="0" quotePrefix="1" applyFont="1" applyAlignment="1" applyProtection="1">
      <alignment horizontal="center"/>
      <protection locked="0"/>
    </xf>
    <xf numFmtId="49" fontId="222" fillId="0" borderId="0" xfId="0" applyNumberFormat="1" applyFont="1" applyAlignment="1" applyProtection="1">
      <alignment horizontal="center"/>
      <protection locked="0"/>
    </xf>
    <xf numFmtId="0" fontId="225" fillId="0" borderId="0" xfId="2752" applyFont="1" applyProtection="1">
      <protection locked="0"/>
    </xf>
    <xf numFmtId="37" fontId="87" fillId="0" borderId="0" xfId="0" applyNumberFormat="1" applyFont="1" applyAlignment="1" applyProtection="1">
      <alignment horizontal="right"/>
      <protection locked="0"/>
    </xf>
    <xf numFmtId="0" fontId="87" fillId="0" borderId="0" xfId="2752" applyProtection="1">
      <protection locked="0"/>
    </xf>
    <xf numFmtId="49" fontId="87" fillId="0" borderId="0" xfId="0" applyNumberFormat="1" applyFont="1" applyProtection="1">
      <protection locked="0"/>
    </xf>
    <xf numFmtId="37" fontId="226" fillId="0" borderId="0" xfId="0" applyNumberFormat="1" applyFont="1" applyProtection="1">
      <protection locked="0"/>
    </xf>
    <xf numFmtId="191" fontId="226" fillId="0" borderId="0" xfId="0" applyNumberFormat="1" applyFont="1" applyAlignment="1" applyProtection="1">
      <alignment horizontal="right"/>
      <protection locked="0"/>
    </xf>
    <xf numFmtId="37" fontId="226" fillId="0" borderId="0" xfId="0" applyNumberFormat="1" applyFont="1" applyAlignment="1" applyProtection="1">
      <alignment horizontal="right"/>
      <protection locked="0"/>
    </xf>
    <xf numFmtId="0" fontId="226" fillId="0" borderId="0" xfId="0" applyFont="1" applyProtection="1">
      <protection locked="0"/>
    </xf>
    <xf numFmtId="0" fontId="222" fillId="0" borderId="0" xfId="2752" applyFont="1" applyProtection="1">
      <protection locked="0"/>
    </xf>
    <xf numFmtId="196" fontId="222" fillId="0" borderId="3" xfId="0" applyNumberFormat="1" applyFont="1" applyBorder="1" applyAlignment="1">
      <alignment horizontal="right"/>
    </xf>
    <xf numFmtId="37" fontId="222" fillId="0" borderId="3" xfId="0" applyNumberFormat="1" applyFont="1" applyBorder="1" applyAlignment="1">
      <alignment horizontal="right"/>
    </xf>
    <xf numFmtId="37" fontId="87" fillId="0" borderId="1" xfId="0" applyNumberFormat="1" applyFont="1" applyBorder="1" applyAlignment="1" applyProtection="1">
      <alignment horizontal="right"/>
      <protection locked="0"/>
    </xf>
    <xf numFmtId="196" fontId="222" fillId="0" borderId="2" xfId="0" applyNumberFormat="1" applyFont="1" applyBorder="1" applyAlignment="1">
      <alignment horizontal="right"/>
    </xf>
    <xf numFmtId="37" fontId="222" fillId="0" borderId="2" xfId="0" applyNumberFormat="1" applyFont="1" applyBorder="1" applyAlignment="1">
      <alignment horizontal="right"/>
    </xf>
    <xf numFmtId="0" fontId="230" fillId="0" borderId="0" xfId="2751" applyFont="1" applyProtection="1">
      <protection locked="0"/>
    </xf>
    <xf numFmtId="37" fontId="227" fillId="0" borderId="0" xfId="0" applyNumberFormat="1" applyFont="1" applyAlignment="1" applyProtection="1">
      <alignment horizontal="right"/>
      <protection locked="0"/>
    </xf>
    <xf numFmtId="196" fontId="87" fillId="0" borderId="0" xfId="0" applyNumberFormat="1" applyFont="1" applyAlignment="1" applyProtection="1">
      <alignment horizontal="right"/>
      <protection locked="0"/>
    </xf>
    <xf numFmtId="196" fontId="222" fillId="0" borderId="1" xfId="0" applyNumberFormat="1" applyFont="1" applyBorder="1" applyAlignment="1">
      <alignment horizontal="right"/>
    </xf>
    <xf numFmtId="37" fontId="222" fillId="0" borderId="1" xfId="0" applyNumberFormat="1" applyFont="1" applyBorder="1" applyAlignment="1">
      <alignment horizontal="right"/>
    </xf>
    <xf numFmtId="37" fontId="222" fillId="0" borderId="0" xfId="0" applyNumberFormat="1" applyFont="1" applyAlignment="1">
      <alignment horizontal="right"/>
    </xf>
    <xf numFmtId="0" fontId="223" fillId="0" borderId="0" xfId="0" applyFont="1" applyAlignment="1" applyProtection="1">
      <alignment horizontal="left"/>
      <protection locked="0"/>
    </xf>
    <xf numFmtId="194" fontId="87" fillId="0" borderId="0" xfId="0" applyNumberFormat="1" applyFont="1" applyAlignment="1" applyProtection="1">
      <alignment horizontal="right"/>
      <protection locked="0"/>
    </xf>
    <xf numFmtId="0" fontId="87" fillId="0" borderId="0" xfId="2752" applyAlignment="1" applyProtection="1">
      <alignment horizontal="left" indent="1"/>
      <protection locked="0"/>
    </xf>
    <xf numFmtId="0" fontId="224" fillId="0" borderId="0" xfId="2752" applyFont="1" applyAlignment="1" applyProtection="1">
      <alignment horizontal="left" indent="1"/>
      <protection locked="0"/>
    </xf>
    <xf numFmtId="37" fontId="87" fillId="0" borderId="2" xfId="0" applyNumberFormat="1" applyFont="1" applyBorder="1" applyAlignment="1" applyProtection="1">
      <alignment horizontal="right"/>
      <protection locked="0"/>
    </xf>
    <xf numFmtId="194" fontId="87" fillId="0" borderId="2" xfId="0" applyNumberFormat="1" applyFont="1" applyBorder="1" applyAlignment="1" applyProtection="1">
      <alignment horizontal="right"/>
      <protection locked="0"/>
    </xf>
    <xf numFmtId="194" fontId="87" fillId="0" borderId="0" xfId="0" applyNumberFormat="1" applyFont="1" applyAlignment="1">
      <alignment horizontal="right"/>
    </xf>
    <xf numFmtId="0" fontId="87" fillId="0" borderId="0" xfId="2753" applyProtection="1">
      <protection locked="0"/>
    </xf>
    <xf numFmtId="49" fontId="238" fillId="0" borderId="0" xfId="0" applyNumberFormat="1" applyFont="1" applyProtection="1">
      <protection locked="0"/>
    </xf>
    <xf numFmtId="194" fontId="87" fillId="0" borderId="1" xfId="0" applyNumberFormat="1" applyFont="1" applyBorder="1" applyAlignment="1">
      <alignment horizontal="right"/>
    </xf>
    <xf numFmtId="0" fontId="225" fillId="0" borderId="0" xfId="0" applyFont="1" applyAlignment="1" applyProtection="1">
      <alignment horizontal="center"/>
      <protection locked="0"/>
    </xf>
    <xf numFmtId="194" fontId="87" fillId="0" borderId="1" xfId="0" applyNumberFormat="1" applyFont="1" applyBorder="1" applyAlignment="1" applyProtection="1">
      <alignment horizontal="right"/>
      <protection locked="0"/>
    </xf>
    <xf numFmtId="49" fontId="223" fillId="0" borderId="0" xfId="0" applyNumberFormat="1" applyFont="1" applyProtection="1">
      <protection locked="0"/>
    </xf>
    <xf numFmtId="49" fontId="228" fillId="0" borderId="0" xfId="0" applyNumberFormat="1" applyFont="1" applyAlignment="1" applyProtection="1">
      <alignment horizontal="center"/>
      <protection locked="0"/>
    </xf>
    <xf numFmtId="49" fontId="120" fillId="0" borderId="0" xfId="0" applyNumberFormat="1" applyFont="1" applyAlignment="1" applyProtection="1">
      <alignment horizontal="center"/>
      <protection locked="0"/>
    </xf>
    <xf numFmtId="0" fontId="40" fillId="0" borderId="0" xfId="0" applyFont="1" applyProtection="1">
      <protection locked="0"/>
    </xf>
    <xf numFmtId="0" fontId="87" fillId="0" borderId="0" xfId="2713" applyFont="1" applyProtection="1">
      <protection locked="0"/>
    </xf>
    <xf numFmtId="0" fontId="225" fillId="0" borderId="0" xfId="0" applyFont="1" applyAlignment="1" applyProtection="1">
      <alignment wrapText="1"/>
      <protection locked="0"/>
    </xf>
    <xf numFmtId="0" fontId="87" fillId="0" borderId="0" xfId="0" applyFont="1" applyAlignment="1" applyProtection="1">
      <alignment wrapText="1"/>
      <protection locked="0"/>
    </xf>
    <xf numFmtId="196" fontId="87" fillId="0" borderId="1" xfId="0" applyNumberFormat="1" applyFont="1" applyBorder="1" applyAlignment="1" applyProtection="1">
      <alignment horizontal="right"/>
      <protection locked="0"/>
    </xf>
    <xf numFmtId="0" fontId="239" fillId="0" borderId="0" xfId="0" applyFont="1" applyAlignment="1" applyProtection="1">
      <alignment horizontal="center"/>
      <protection locked="0"/>
    </xf>
    <xf numFmtId="194" fontId="238" fillId="0" borderId="0" xfId="0" applyNumberFormat="1" applyFont="1" applyAlignment="1" applyProtection="1">
      <alignment horizontal="right"/>
      <protection locked="0"/>
    </xf>
    <xf numFmtId="37" fontId="238" fillId="0" borderId="0" xfId="0" applyNumberFormat="1" applyFont="1" applyAlignment="1" applyProtection="1">
      <alignment horizontal="right"/>
      <protection locked="0"/>
    </xf>
    <xf numFmtId="0" fontId="238" fillId="0" borderId="0" xfId="0" applyFont="1" applyProtection="1">
      <protection locked="0"/>
    </xf>
    <xf numFmtId="49" fontId="239" fillId="0" borderId="0" xfId="0" applyNumberFormat="1" applyFont="1" applyAlignment="1" applyProtection="1">
      <alignment horizontal="center"/>
      <protection locked="0"/>
    </xf>
    <xf numFmtId="194" fontId="238" fillId="0" borderId="0" xfId="0" applyNumberFormat="1" applyFont="1" applyProtection="1">
      <protection locked="0"/>
    </xf>
    <xf numFmtId="0" fontId="240" fillId="0" borderId="0" xfId="0" applyFont="1" applyProtection="1">
      <protection locked="0"/>
    </xf>
    <xf numFmtId="0" fontId="231" fillId="0" borderId="0" xfId="0" applyFont="1" applyProtection="1">
      <protection locked="0"/>
    </xf>
    <xf numFmtId="37" fontId="222" fillId="0" borderId="0" xfId="9" applyNumberFormat="1" applyFont="1" applyAlignment="1">
      <alignment horizontal="right"/>
    </xf>
    <xf numFmtId="194" fontId="87" fillId="0" borderId="1" xfId="0" applyNumberFormat="1" applyFont="1" applyBorder="1" applyProtection="1">
      <protection locked="0"/>
    </xf>
    <xf numFmtId="49" fontId="225" fillId="0" borderId="0" xfId="0" applyNumberFormat="1" applyFont="1" applyProtection="1">
      <protection locked="0"/>
    </xf>
    <xf numFmtId="194" fontId="222" fillId="0" borderId="0" xfId="0" applyNumberFormat="1" applyFont="1" applyAlignment="1" applyProtection="1">
      <alignment horizontal="right"/>
      <protection locked="0"/>
    </xf>
    <xf numFmtId="49" fontId="87" fillId="0" borderId="0" xfId="0" applyNumberFormat="1" applyFont="1" applyAlignment="1" applyProtection="1">
      <alignment horizontal="left" indent="1"/>
      <protection locked="0"/>
    </xf>
    <xf numFmtId="37" fontId="87" fillId="0" borderId="0" xfId="0" applyNumberFormat="1" applyFont="1" applyAlignment="1">
      <alignment horizontal="right"/>
    </xf>
    <xf numFmtId="270" fontId="222" fillId="0" borderId="0" xfId="0" applyNumberFormat="1" applyFont="1" applyProtection="1">
      <protection locked="0"/>
    </xf>
    <xf numFmtId="270" fontId="222" fillId="0" borderId="0" xfId="0" applyNumberFormat="1" applyFont="1" applyAlignment="1" applyProtection="1">
      <alignment horizontal="right"/>
      <protection locked="0"/>
    </xf>
    <xf numFmtId="270" fontId="87" fillId="0" borderId="0" xfId="0" applyNumberFormat="1" applyFont="1" applyProtection="1">
      <protection locked="0"/>
    </xf>
    <xf numFmtId="191" fontId="222" fillId="0" borderId="0" xfId="0" applyNumberFormat="1" applyFont="1" applyAlignment="1">
      <alignment horizontal="right"/>
    </xf>
    <xf numFmtId="191" fontId="87" fillId="0" borderId="1" xfId="0" applyNumberFormat="1" applyFont="1" applyBorder="1" applyAlignment="1" applyProtection="1">
      <alignment horizontal="right"/>
      <protection locked="0"/>
    </xf>
    <xf numFmtId="193" fontId="87" fillId="0" borderId="1" xfId="1" applyFont="1" applyFill="1" applyBorder="1" applyProtection="1">
      <protection locked="0"/>
    </xf>
    <xf numFmtId="196" fontId="87" fillId="0" borderId="0" xfId="1" applyNumberFormat="1" applyFont="1" applyFill="1" applyAlignment="1" applyProtection="1">
      <alignment horizontal="center"/>
    </xf>
    <xf numFmtId="193" fontId="233" fillId="0" borderId="0" xfId="0" applyNumberFormat="1" applyFont="1" applyProtection="1">
      <protection locked="0"/>
    </xf>
    <xf numFmtId="0" fontId="222" fillId="0" borderId="0" xfId="0" applyFont="1"/>
    <xf numFmtId="0" fontId="225" fillId="0" borderId="0" xfId="0" applyFont="1" applyAlignment="1">
      <alignment horizontal="left"/>
    </xf>
    <xf numFmtId="0" fontId="237" fillId="0" borderId="0" xfId="0" applyFont="1" applyProtection="1">
      <protection locked="0"/>
    </xf>
    <xf numFmtId="0" fontId="229" fillId="0" borderId="0" xfId="0" applyFont="1" applyAlignment="1" applyProtection="1">
      <alignment horizontal="left"/>
      <protection locked="0"/>
    </xf>
    <xf numFmtId="37" fontId="223" fillId="0" borderId="0" xfId="0" applyNumberFormat="1" applyFont="1" applyAlignment="1" applyProtection="1">
      <alignment horizontal="right"/>
      <protection locked="0"/>
    </xf>
    <xf numFmtId="37" fontId="229" fillId="0" borderId="0" xfId="0" applyNumberFormat="1" applyFont="1" applyProtection="1">
      <protection locked="0"/>
    </xf>
    <xf numFmtId="49" fontId="224" fillId="0" borderId="0" xfId="0" applyNumberFormat="1" applyFont="1" applyProtection="1">
      <protection locked="0"/>
    </xf>
    <xf numFmtId="197" fontId="87" fillId="0" borderId="0" xfId="0" applyNumberFormat="1" applyFont="1" applyProtection="1">
      <protection locked="0"/>
    </xf>
    <xf numFmtId="0" fontId="224" fillId="0" borderId="0" xfId="0" applyFont="1" applyAlignment="1" applyProtection="1">
      <alignment wrapText="1"/>
      <protection locked="0"/>
    </xf>
    <xf numFmtId="15" fontId="87" fillId="0" borderId="0" xfId="0" applyNumberFormat="1" applyFont="1" applyProtection="1">
      <protection locked="0"/>
    </xf>
    <xf numFmtId="0" fontId="222" fillId="0" borderId="0" xfId="2754" applyFont="1" applyProtection="1">
      <protection locked="0"/>
    </xf>
    <xf numFmtId="0" fontId="225" fillId="0" borderId="0" xfId="0" applyFont="1" applyProtection="1">
      <protection locked="0"/>
    </xf>
    <xf numFmtId="0" fontId="87" fillId="0" borderId="0" xfId="2754" applyFont="1" applyProtection="1">
      <protection locked="0"/>
    </xf>
    <xf numFmtId="0" fontId="225" fillId="0" borderId="0" xfId="2754" applyFont="1" applyProtection="1">
      <protection locked="0"/>
    </xf>
    <xf numFmtId="0" fontId="222" fillId="0" borderId="0" xfId="2713" applyFont="1" applyAlignment="1" applyProtection="1">
      <alignment horizontal="left"/>
      <protection locked="0"/>
    </xf>
    <xf numFmtId="0" fontId="87" fillId="0" borderId="0" xfId="2713" applyFont="1" applyAlignment="1" applyProtection="1">
      <alignment horizontal="left"/>
      <protection locked="0"/>
    </xf>
    <xf numFmtId="196" fontId="241" fillId="0" borderId="3" xfId="1" applyNumberFormat="1" applyFont="1" applyBorder="1" applyAlignment="1" applyProtection="1">
      <alignment horizontal="right"/>
      <protection locked="0"/>
    </xf>
    <xf numFmtId="193" fontId="87" fillId="0" borderId="0" xfId="1" applyFont="1" applyAlignment="1" applyProtection="1">
      <alignment horizontal="right"/>
      <protection locked="0"/>
    </xf>
    <xf numFmtId="196" fontId="87" fillId="0" borderId="0" xfId="1" applyNumberFormat="1" applyFont="1" applyAlignment="1" applyProtection="1">
      <alignment horizontal="center"/>
      <protection locked="0"/>
    </xf>
    <xf numFmtId="196" fontId="87" fillId="0" borderId="0" xfId="1" applyNumberFormat="1" applyFont="1" applyAlignment="1" applyProtection="1">
      <alignment horizontal="right"/>
      <protection locked="0"/>
    </xf>
    <xf numFmtId="196" fontId="87" fillId="0" borderId="1" xfId="1" applyNumberFormat="1" applyFont="1" applyBorder="1" applyAlignment="1" applyProtection="1">
      <alignment horizontal="right"/>
      <protection locked="0"/>
    </xf>
    <xf numFmtId="196" fontId="87" fillId="0" borderId="1" xfId="1" applyNumberFormat="1" applyFont="1" applyBorder="1" applyAlignment="1">
      <alignment horizontal="right"/>
    </xf>
    <xf numFmtId="49" fontId="87" fillId="0" borderId="0" xfId="2713" applyNumberFormat="1" applyFont="1" applyAlignment="1" applyProtection="1">
      <alignment horizontal="left"/>
      <protection locked="0"/>
    </xf>
    <xf numFmtId="196" fontId="227" fillId="0" borderId="0" xfId="2713" applyNumberFormat="1" applyFont="1" applyAlignment="1" applyProtection="1">
      <alignment horizontal="center"/>
      <protection locked="0"/>
    </xf>
    <xf numFmtId="196" fontId="227" fillId="0" borderId="1" xfId="2713" applyNumberFormat="1" applyFont="1" applyBorder="1" applyAlignment="1" applyProtection="1">
      <alignment horizontal="center"/>
      <protection locked="0"/>
    </xf>
    <xf numFmtId="196" fontId="87" fillId="0" borderId="0" xfId="2713" applyNumberFormat="1" applyFont="1" applyAlignment="1" applyProtection="1">
      <alignment horizontal="center"/>
      <protection locked="0"/>
    </xf>
    <xf numFmtId="196" fontId="87" fillId="0" borderId="1" xfId="2713" applyNumberFormat="1" applyFont="1" applyBorder="1" applyAlignment="1" applyProtection="1">
      <alignment horizontal="center"/>
      <protection locked="0"/>
    </xf>
    <xf numFmtId="196" fontId="87" fillId="0" borderId="0" xfId="2707" applyNumberFormat="1" applyFont="1" applyFill="1" applyAlignment="1" applyProtection="1">
      <protection locked="0"/>
    </xf>
    <xf numFmtId="0" fontId="230" fillId="0" borderId="0" xfId="2713" applyFont="1" applyProtection="1">
      <protection locked="0"/>
    </xf>
    <xf numFmtId="0" fontId="222" fillId="0" borderId="0" xfId="2713" applyFont="1" applyProtection="1">
      <protection locked="0"/>
    </xf>
    <xf numFmtId="0" fontId="40" fillId="0" borderId="0" xfId="2754" applyFont="1" applyProtection="1">
      <protection locked="0"/>
    </xf>
    <xf numFmtId="49" fontId="230" fillId="0" borderId="0" xfId="2713" applyNumberFormat="1" applyFont="1" applyProtection="1">
      <protection locked="0"/>
    </xf>
    <xf numFmtId="0" fontId="230" fillId="0" borderId="0" xfId="2754" applyFont="1" applyProtection="1">
      <protection locked="0"/>
    </xf>
    <xf numFmtId="0" fontId="224" fillId="0" borderId="0" xfId="2754" applyFont="1" applyAlignment="1" applyProtection="1">
      <alignment horizontal="center"/>
      <protection locked="0"/>
    </xf>
    <xf numFmtId="274" fontId="87" fillId="0" borderId="0" xfId="2713" applyNumberFormat="1" applyFont="1" applyAlignment="1" applyProtection="1">
      <alignment horizontal="center"/>
      <protection locked="0"/>
    </xf>
    <xf numFmtId="49" fontId="87" fillId="0" borderId="0" xfId="2713" applyNumberFormat="1" applyFont="1" applyProtection="1">
      <protection locked="0"/>
    </xf>
    <xf numFmtId="0" fontId="87" fillId="0" borderId="0" xfId="2713" applyFont="1" applyAlignment="1" applyProtection="1">
      <alignment horizontal="center" wrapText="1"/>
      <protection locked="0"/>
    </xf>
    <xf numFmtId="49" fontId="87" fillId="0" borderId="0" xfId="2713" applyNumberFormat="1" applyFont="1" applyAlignment="1" applyProtection="1">
      <alignment horizontal="center"/>
      <protection locked="0"/>
    </xf>
    <xf numFmtId="275" fontId="242" fillId="0" borderId="0" xfId="0" applyNumberFormat="1" applyFont="1" applyProtection="1">
      <protection locked="0"/>
    </xf>
    <xf numFmtId="0" fontId="224" fillId="0" borderId="0" xfId="2713" applyFont="1" applyAlignment="1" applyProtection="1">
      <alignment horizontal="center"/>
      <protection locked="0"/>
    </xf>
    <xf numFmtId="0" fontId="87" fillId="0" borderId="0" xfId="2754" applyFont="1" applyAlignment="1" applyProtection="1">
      <alignment horizontal="center"/>
      <protection locked="0"/>
    </xf>
    <xf numFmtId="196" fontId="243" fillId="0" borderId="0" xfId="2713" applyNumberFormat="1" applyFont="1" applyAlignment="1" applyProtection="1">
      <alignment horizontal="center"/>
      <protection locked="0"/>
    </xf>
    <xf numFmtId="196" fontId="87" fillId="0" borderId="0" xfId="2713" applyNumberFormat="1" applyFont="1" applyProtection="1">
      <protection locked="0"/>
    </xf>
    <xf numFmtId="49" fontId="222" fillId="0" borderId="0" xfId="2713" applyNumberFormat="1" applyFont="1" applyAlignment="1" applyProtection="1">
      <alignment horizontal="left"/>
      <protection locked="0"/>
    </xf>
    <xf numFmtId="196" fontId="222" fillId="0" borderId="3" xfId="2705" applyNumberFormat="1" applyFont="1" applyFill="1" applyBorder="1" applyAlignment="1" applyProtection="1"/>
    <xf numFmtId="196" fontId="222" fillId="0" borderId="0" xfId="2705" applyNumberFormat="1" applyFont="1" applyFill="1" applyAlignment="1" applyProtection="1">
      <protection locked="0"/>
    </xf>
    <xf numFmtId="196" fontId="222" fillId="0" borderId="0" xfId="2705" applyNumberFormat="1" applyFont="1" applyFill="1" applyAlignment="1" applyProtection="1">
      <alignment horizontal="right"/>
      <protection locked="0"/>
    </xf>
    <xf numFmtId="193" fontId="87" fillId="0" borderId="0" xfId="2705" applyFont="1" applyFill="1" applyAlignment="1" applyProtection="1">
      <protection locked="0"/>
    </xf>
    <xf numFmtId="196" fontId="87" fillId="0" borderId="0" xfId="2705" applyNumberFormat="1" applyFont="1" applyFill="1" applyAlignment="1" applyProtection="1">
      <protection locked="0"/>
    </xf>
    <xf numFmtId="196" fontId="87" fillId="0" borderId="0" xfId="2705" applyNumberFormat="1" applyFont="1" applyFill="1" applyAlignment="1" applyProtection="1">
      <alignment horizontal="right"/>
      <protection locked="0"/>
    </xf>
    <xf numFmtId="196" fontId="243" fillId="0" borderId="0" xfId="2705" applyNumberFormat="1" applyFont="1" applyFill="1" applyAlignment="1" applyProtection="1">
      <protection locked="0"/>
    </xf>
    <xf numFmtId="196" fontId="222" fillId="0" borderId="0" xfId="2707" applyNumberFormat="1" applyFont="1" applyFill="1" applyAlignment="1" applyProtection="1"/>
    <xf numFmtId="196" fontId="244" fillId="0" borderId="0" xfId="2705" applyNumberFormat="1" applyFont="1" applyFill="1" applyAlignment="1" applyProtection="1">
      <protection locked="0"/>
    </xf>
    <xf numFmtId="0" fontId="225" fillId="0" borderId="0" xfId="2754" applyFont="1" applyAlignment="1" applyProtection="1">
      <alignment horizontal="center"/>
      <protection locked="0"/>
    </xf>
    <xf numFmtId="196" fontId="244" fillId="0" borderId="0" xfId="2705" applyNumberFormat="1" applyFont="1" applyFill="1" applyAlignment="1" applyProtection="1">
      <alignment horizontal="right"/>
      <protection locked="0"/>
    </xf>
    <xf numFmtId="196" fontId="222" fillId="0" borderId="3" xfId="2707" applyNumberFormat="1" applyFont="1" applyFill="1" applyBorder="1" applyAlignment="1" applyProtection="1"/>
    <xf numFmtId="272" fontId="87" fillId="0" borderId="0" xfId="2738" applyNumberFormat="1" applyFont="1" applyFill="1" applyAlignment="1" applyProtection="1">
      <protection locked="0"/>
    </xf>
    <xf numFmtId="196" fontId="222" fillId="0" borderId="0" xfId="2707" applyNumberFormat="1" applyFont="1" applyFill="1" applyAlignment="1" applyProtection="1">
      <protection locked="0"/>
    </xf>
    <xf numFmtId="196" fontId="222" fillId="0" borderId="0" xfId="2707" applyNumberFormat="1" applyFont="1" applyFill="1" applyBorder="1" applyAlignment="1" applyProtection="1">
      <protection locked="0"/>
    </xf>
    <xf numFmtId="0" fontId="224" fillId="0" borderId="0" xfId="2754" applyFont="1" applyProtection="1">
      <protection locked="0"/>
    </xf>
    <xf numFmtId="196" fontId="225" fillId="0" borderId="0" xfId="2707" applyNumberFormat="1" applyFont="1" applyFill="1" applyBorder="1" applyAlignment="1" applyProtection="1">
      <protection locked="0"/>
    </xf>
    <xf numFmtId="196" fontId="225" fillId="0" borderId="0" xfId="2705" applyNumberFormat="1" applyFont="1" applyFill="1" applyAlignment="1" applyProtection="1">
      <protection locked="0"/>
    </xf>
    <xf numFmtId="196" fontId="225" fillId="0" borderId="0" xfId="2707" applyNumberFormat="1" applyFont="1" applyFill="1" applyAlignment="1" applyProtection="1">
      <protection locked="0"/>
    </xf>
    <xf numFmtId="196" fontId="224" fillId="0" borderId="0" xfId="2705" applyNumberFormat="1" applyFont="1" applyFill="1" applyAlignment="1" applyProtection="1">
      <protection locked="0"/>
    </xf>
    <xf numFmtId="196" fontId="222" fillId="0" borderId="1" xfId="2707" applyNumberFormat="1" applyFont="1" applyFill="1" applyBorder="1" applyAlignment="1" applyProtection="1"/>
    <xf numFmtId="196" fontId="222" fillId="0" borderId="2" xfId="2707" applyNumberFormat="1" applyFont="1" applyFill="1" applyBorder="1" applyAlignment="1" applyProtection="1"/>
    <xf numFmtId="196" fontId="87" fillId="0" borderId="0" xfId="2707" applyNumberFormat="1" applyFont="1" applyFill="1" applyBorder="1" applyAlignment="1" applyProtection="1">
      <protection locked="0"/>
    </xf>
    <xf numFmtId="196" fontId="87" fillId="0" borderId="0" xfId="2705" applyNumberFormat="1" applyFont="1" applyFill="1" applyBorder="1" applyAlignment="1" applyProtection="1">
      <alignment horizontal="right"/>
      <protection locked="0"/>
    </xf>
    <xf numFmtId="0" fontId="222" fillId="0" borderId="0" xfId="2754" applyFont="1" applyAlignment="1" applyProtection="1">
      <alignment horizontal="centerContinuous"/>
      <protection locked="0"/>
    </xf>
    <xf numFmtId="196" fontId="87" fillId="0" borderId="0" xfId="2713" applyNumberFormat="1" applyFont="1" applyAlignment="1">
      <alignment horizontal="center"/>
    </xf>
    <xf numFmtId="0" fontId="225" fillId="0" borderId="0" xfId="2713" applyFont="1" applyAlignment="1" applyProtection="1">
      <alignment horizontal="center"/>
      <protection locked="0"/>
    </xf>
    <xf numFmtId="196" fontId="222" fillId="0" borderId="4" xfId="2705" applyNumberFormat="1" applyFont="1" applyFill="1" applyBorder="1" applyAlignment="1" applyProtection="1"/>
    <xf numFmtId="196" fontId="87" fillId="0" borderId="0" xfId="2754" applyNumberFormat="1" applyFont="1" applyProtection="1">
      <protection locked="0"/>
    </xf>
    <xf numFmtId="196" fontId="222" fillId="0" borderId="4" xfId="2707" applyNumberFormat="1" applyFont="1" applyFill="1" applyBorder="1" applyAlignment="1" applyProtection="1"/>
    <xf numFmtId="273" fontId="222" fillId="0" borderId="2" xfId="2705" applyNumberFormat="1" applyFont="1" applyFill="1" applyBorder="1" applyAlignment="1" applyProtection="1">
      <alignment horizontal="right"/>
    </xf>
    <xf numFmtId="273" fontId="87" fillId="0" borderId="0" xfId="2705" applyNumberFormat="1" applyFont="1" applyFill="1" applyAlignment="1" applyProtection="1">
      <alignment horizontal="right"/>
      <protection locked="0"/>
    </xf>
    <xf numFmtId="0" fontId="245" fillId="0" borderId="0" xfId="2754" applyFont="1" applyProtection="1">
      <protection locked="0"/>
    </xf>
    <xf numFmtId="0" fontId="230" fillId="0" borderId="0" xfId="2754" applyFont="1" applyAlignment="1" applyProtection="1">
      <alignment horizontal="left"/>
      <protection locked="0"/>
    </xf>
    <xf numFmtId="0" fontId="40" fillId="0" borderId="0" xfId="2754" applyFont="1" applyAlignment="1" applyProtection="1">
      <alignment horizontal="left"/>
      <protection locked="0"/>
    </xf>
    <xf numFmtId="0" fontId="222" fillId="0" borderId="0" xfId="2754" applyFont="1" applyAlignment="1" applyProtection="1">
      <alignment horizontal="left"/>
      <protection locked="0"/>
    </xf>
    <xf numFmtId="0" fontId="222" fillId="0" borderId="0" xfId="2754" applyFont="1" applyAlignment="1" applyProtection="1">
      <alignment horizontal="right"/>
      <protection locked="0"/>
    </xf>
    <xf numFmtId="0" fontId="222" fillId="0" borderId="0" xfId="2754" applyFont="1" applyAlignment="1" applyProtection="1">
      <alignment horizontal="center"/>
      <protection locked="0"/>
    </xf>
    <xf numFmtId="0" fontId="87" fillId="0" borderId="0" xfId="2715" applyFont="1" applyAlignment="1" applyProtection="1">
      <alignment horizontal="center"/>
      <protection locked="0"/>
    </xf>
    <xf numFmtId="37" fontId="87" fillId="0" borderId="0" xfId="2715" applyNumberFormat="1" applyFont="1" applyAlignment="1" applyProtection="1">
      <alignment horizontal="center"/>
      <protection locked="0"/>
    </xf>
    <xf numFmtId="196" fontId="87" fillId="0" borderId="0" xfId="786" applyNumberFormat="1" applyFont="1" applyFill="1" applyAlignment="1" applyProtection="1">
      <alignment horizontal="center"/>
      <protection locked="0"/>
    </xf>
    <xf numFmtId="0" fontId="87" fillId="0" borderId="0" xfId="2754" applyFont="1" applyAlignment="1" applyProtection="1">
      <alignment horizontal="right"/>
      <protection locked="0"/>
    </xf>
    <xf numFmtId="49" fontId="87" fillId="0" borderId="0" xfId="2715" applyNumberFormat="1" applyFont="1" applyAlignment="1" applyProtection="1">
      <alignment horizontal="center"/>
      <protection locked="0"/>
    </xf>
    <xf numFmtId="0" fontId="224" fillId="0" borderId="0" xfId="2715" applyFont="1" applyAlignment="1" applyProtection="1">
      <alignment horizontal="center"/>
      <protection locked="0"/>
    </xf>
    <xf numFmtId="0" fontId="222" fillId="0" borderId="0" xfId="2715" applyFont="1" applyProtection="1">
      <protection locked="0"/>
    </xf>
    <xf numFmtId="196" fontId="222" fillId="0" borderId="0" xfId="2705" applyNumberFormat="1" applyFont="1" applyFill="1" applyAlignment="1" applyProtection="1">
      <alignment horizontal="center"/>
      <protection locked="0"/>
    </xf>
    <xf numFmtId="196" fontId="87" fillId="0" borderId="0" xfId="2705" applyNumberFormat="1" applyFont="1" applyFill="1" applyAlignment="1" applyProtection="1">
      <alignment horizontal="center"/>
      <protection locked="0"/>
    </xf>
    <xf numFmtId="0" fontId="222" fillId="0" borderId="0" xfId="2714" applyFont="1" applyProtection="1">
      <protection locked="0"/>
    </xf>
    <xf numFmtId="196" fontId="222" fillId="0" borderId="0" xfId="2715" applyNumberFormat="1" applyFont="1" applyAlignment="1" applyProtection="1">
      <alignment horizontal="center"/>
      <protection locked="0"/>
    </xf>
    <xf numFmtId="196" fontId="222" fillId="0" borderId="0" xfId="2715" applyNumberFormat="1" applyFont="1" applyAlignment="1">
      <alignment horizontal="center"/>
    </xf>
    <xf numFmtId="0" fontId="222" fillId="0" borderId="0" xfId="2715" applyFont="1" applyAlignment="1" applyProtection="1">
      <alignment horizontal="center"/>
      <protection locked="0"/>
    </xf>
    <xf numFmtId="0" fontId="225" fillId="0" borderId="0" xfId="2754" applyFont="1" applyAlignment="1" applyProtection="1">
      <alignment horizontal="left"/>
      <protection locked="0"/>
    </xf>
    <xf numFmtId="196" fontId="222" fillId="0" borderId="0" xfId="2754" applyNumberFormat="1" applyFont="1" applyAlignment="1" applyProtection="1">
      <alignment horizontal="center"/>
      <protection locked="0"/>
    </xf>
    <xf numFmtId="0" fontId="225" fillId="0" borderId="0" xfId="2715" applyFont="1" applyAlignment="1" applyProtection="1">
      <alignment horizontal="center"/>
      <protection locked="0"/>
    </xf>
    <xf numFmtId="0" fontId="87" fillId="0" borderId="0" xfId="2754" applyFont="1" applyAlignment="1" applyProtection="1">
      <alignment horizontal="left"/>
      <protection locked="0"/>
    </xf>
    <xf numFmtId="196" fontId="87" fillId="0" borderId="0" xfId="2754" applyNumberFormat="1" applyFont="1" applyAlignment="1" applyProtection="1">
      <alignment horizontal="center"/>
      <protection locked="0"/>
    </xf>
    <xf numFmtId="196" fontId="87" fillId="0" borderId="0" xfId="2715" applyNumberFormat="1" applyFont="1" applyAlignment="1" applyProtection="1">
      <alignment horizontal="center"/>
      <protection locked="0"/>
    </xf>
    <xf numFmtId="196" fontId="87" fillId="0" borderId="1" xfId="2715" applyNumberFormat="1" applyFont="1" applyBorder="1" applyAlignment="1" applyProtection="1">
      <alignment horizontal="center"/>
      <protection locked="0"/>
    </xf>
    <xf numFmtId="196" fontId="87" fillId="0" borderId="1" xfId="2755" applyNumberFormat="1" applyFont="1" applyBorder="1" applyProtection="1">
      <protection locked="0"/>
    </xf>
    <xf numFmtId="196" fontId="87" fillId="0" borderId="0" xfId="2755" applyNumberFormat="1" applyFont="1" applyProtection="1">
      <protection locked="0"/>
    </xf>
    <xf numFmtId="196" fontId="222" fillId="0" borderId="1" xfId="2715" applyNumberFormat="1" applyFont="1" applyBorder="1" applyAlignment="1" applyProtection="1">
      <alignment horizontal="center"/>
      <protection locked="0"/>
    </xf>
    <xf numFmtId="196" fontId="222" fillId="0" borderId="0" xfId="2755" applyNumberFormat="1" applyFont="1" applyProtection="1">
      <protection locked="0"/>
    </xf>
    <xf numFmtId="196" fontId="222" fillId="0" borderId="0" xfId="786" applyNumberFormat="1" applyFont="1" applyFill="1" applyAlignment="1" applyProtection="1">
      <alignment horizontal="right"/>
      <protection locked="0"/>
    </xf>
    <xf numFmtId="196" fontId="222" fillId="0" borderId="0" xfId="2707" applyNumberFormat="1" applyFont="1" applyFill="1" applyAlignment="1" applyProtection="1">
      <alignment horizontal="right"/>
      <protection locked="0"/>
    </xf>
    <xf numFmtId="196" fontId="222" fillId="0" borderId="0" xfId="786" applyNumberFormat="1" applyFont="1" applyFill="1" applyBorder="1" applyAlignment="1" applyProtection="1">
      <alignment horizontal="right"/>
      <protection locked="0"/>
    </xf>
    <xf numFmtId="196" fontId="87" fillId="0" borderId="0" xfId="2715" applyNumberFormat="1" applyFont="1" applyAlignment="1">
      <alignment horizontal="center"/>
    </xf>
    <xf numFmtId="196" fontId="87" fillId="0" borderId="0" xfId="786" applyNumberFormat="1" applyFont="1" applyFill="1" applyAlignment="1" applyProtection="1">
      <alignment horizontal="right"/>
      <protection locked="0"/>
    </xf>
    <xf numFmtId="196" fontId="222" fillId="0" borderId="3" xfId="786" applyNumberFormat="1" applyFont="1" applyFill="1" applyBorder="1" applyAlignment="1" applyProtection="1">
      <alignment horizontal="right"/>
    </xf>
    <xf numFmtId="196" fontId="222" fillId="0" borderId="0" xfId="2707" applyNumberFormat="1" applyFont="1" applyFill="1" applyBorder="1" applyAlignment="1" applyProtection="1">
      <alignment horizontal="right"/>
      <protection locked="0"/>
    </xf>
    <xf numFmtId="193" fontId="222" fillId="0" borderId="0" xfId="2705" applyFont="1" applyFill="1" applyBorder="1" applyAlignment="1" applyProtection="1">
      <alignment horizontal="right"/>
      <protection locked="0"/>
    </xf>
    <xf numFmtId="196" fontId="87" fillId="0" borderId="0" xfId="786" applyNumberFormat="1" applyFont="1" applyFill="1" applyBorder="1" applyAlignment="1" applyProtection="1">
      <alignment horizontal="right"/>
      <protection locked="0"/>
    </xf>
    <xf numFmtId="0" fontId="222" fillId="0" borderId="0" xfId="2715" applyFont="1" applyAlignment="1" applyProtection="1">
      <alignment horizontal="left"/>
      <protection locked="0"/>
    </xf>
    <xf numFmtId="0" fontId="87" fillId="0" borderId="0" xfId="2715" applyFont="1" applyAlignment="1" applyProtection="1">
      <alignment horizontal="left"/>
      <protection locked="0"/>
    </xf>
    <xf numFmtId="196" fontId="87" fillId="0" borderId="0" xfId="2754" applyNumberFormat="1" applyFont="1"/>
    <xf numFmtId="196" fontId="87" fillId="0" borderId="1" xfId="2715" applyNumberFormat="1" applyFont="1" applyBorder="1" applyAlignment="1">
      <alignment horizontal="center"/>
    </xf>
    <xf numFmtId="196" fontId="222" fillId="0" borderId="2" xfId="2754" applyNumberFormat="1" applyFont="1" applyBorder="1"/>
    <xf numFmtId="196" fontId="222" fillId="0" borderId="0" xfId="2754" applyNumberFormat="1" applyFont="1" applyProtection="1">
      <protection locked="0"/>
    </xf>
    <xf numFmtId="193" fontId="87" fillId="0" borderId="0" xfId="2754" applyNumberFormat="1" applyFont="1" applyProtection="1">
      <protection locked="0"/>
    </xf>
    <xf numFmtId="0" fontId="246" fillId="0" borderId="0" xfId="0" applyFont="1" applyProtection="1">
      <protection locked="0"/>
    </xf>
    <xf numFmtId="49" fontId="222" fillId="0" borderId="0" xfId="2715" applyNumberFormat="1" applyFont="1" applyProtection="1">
      <protection locked="0"/>
    </xf>
    <xf numFmtId="0" fontId="87" fillId="0" borderId="0" xfId="2754" applyFont="1"/>
    <xf numFmtId="0" fontId="222" fillId="0" borderId="0" xfId="2754" applyFont="1" applyAlignment="1">
      <alignment horizontal="center"/>
    </xf>
    <xf numFmtId="37" fontId="87" fillId="0" borderId="0" xfId="2715" applyNumberFormat="1" applyFont="1" applyAlignment="1">
      <alignment horizontal="center"/>
    </xf>
    <xf numFmtId="0" fontId="87" fillId="0" borderId="0" xfId="2754" applyFont="1" applyAlignment="1">
      <alignment horizontal="center"/>
    </xf>
    <xf numFmtId="49" fontId="87" fillId="0" borderId="0" xfId="2715" applyNumberFormat="1" applyFont="1" applyAlignment="1">
      <alignment horizontal="center"/>
    </xf>
    <xf numFmtId="0" fontId="224" fillId="0" borderId="0" xfId="2754" applyFont="1" applyAlignment="1">
      <alignment horizontal="center"/>
    </xf>
    <xf numFmtId="0" fontId="222" fillId="0" borderId="0" xfId="2754" applyFont="1"/>
    <xf numFmtId="191" fontId="222" fillId="0" borderId="0" xfId="2705" applyNumberFormat="1" applyFont="1" applyFill="1" applyAlignment="1" applyProtection="1">
      <alignment horizontal="right"/>
      <protection locked="0"/>
    </xf>
    <xf numFmtId="193" fontId="87" fillId="0" borderId="0" xfId="2705" applyFont="1" applyFill="1" applyAlignment="1" applyProtection="1">
      <alignment horizontal="right"/>
      <protection locked="0"/>
    </xf>
    <xf numFmtId="196" fontId="222" fillId="0" borderId="0" xfId="2705" applyNumberFormat="1" applyFont="1" applyFill="1" applyAlignment="1" applyProtection="1">
      <alignment horizontal="right"/>
    </xf>
    <xf numFmtId="191" fontId="222" fillId="0" borderId="0" xfId="2705" applyNumberFormat="1" applyFont="1" applyFill="1" applyBorder="1" applyAlignment="1" applyProtection="1">
      <alignment horizontal="right"/>
      <protection locked="0"/>
    </xf>
    <xf numFmtId="191" fontId="222" fillId="0" borderId="0" xfId="2754" applyNumberFormat="1" applyFont="1"/>
    <xf numFmtId="191" fontId="87" fillId="0" borderId="0" xfId="2754" applyNumberFormat="1" applyFont="1" applyProtection="1">
      <protection locked="0"/>
    </xf>
    <xf numFmtId="191" fontId="87" fillId="0" borderId="0" xfId="2705" applyNumberFormat="1" applyFont="1" applyFill="1" applyAlignment="1" applyProtection="1">
      <alignment horizontal="right"/>
      <protection locked="0"/>
    </xf>
    <xf numFmtId="191" fontId="87" fillId="0" borderId="0" xfId="2705" applyNumberFormat="1" applyFont="1" applyFill="1" applyBorder="1" applyAlignment="1" applyProtection="1">
      <alignment horizontal="right"/>
      <protection locked="0"/>
    </xf>
    <xf numFmtId="196" fontId="222" fillId="0" borderId="3" xfId="2705" applyNumberFormat="1" applyFont="1" applyFill="1" applyBorder="1" applyAlignment="1" applyProtection="1">
      <alignment horizontal="right"/>
      <protection locked="0"/>
    </xf>
    <xf numFmtId="196" fontId="222" fillId="0" borderId="0" xfId="2705" applyNumberFormat="1" applyFont="1" applyFill="1" applyBorder="1" applyAlignment="1" applyProtection="1">
      <alignment horizontal="right"/>
      <protection locked="0"/>
    </xf>
    <xf numFmtId="191" fontId="222" fillId="0" borderId="0" xfId="2754" applyNumberFormat="1" applyFont="1" applyProtection="1">
      <protection locked="0"/>
    </xf>
    <xf numFmtId="191" fontId="224" fillId="0" borderId="0" xfId="2715" applyNumberFormat="1" applyFont="1" applyAlignment="1" applyProtection="1">
      <alignment horizontal="center"/>
      <protection locked="0"/>
    </xf>
    <xf numFmtId="191" fontId="87" fillId="0" borderId="0" xfId="2705" applyNumberFormat="1" applyFont="1" applyFill="1" applyAlignment="1" applyProtection="1">
      <protection locked="0"/>
    </xf>
    <xf numFmtId="193" fontId="222" fillId="0" borderId="0" xfId="2705" applyFont="1" applyFill="1" applyAlignment="1" applyProtection="1">
      <alignment horizontal="right"/>
      <protection locked="0"/>
    </xf>
    <xf numFmtId="191" fontId="222" fillId="0" borderId="0" xfId="786" applyNumberFormat="1" applyFont="1" applyFill="1" applyAlignment="1" applyProtection="1">
      <alignment horizontal="right"/>
      <protection locked="0"/>
    </xf>
    <xf numFmtId="191" fontId="87" fillId="0" borderId="0" xfId="786" applyNumberFormat="1" applyFont="1" applyFill="1" applyAlignment="1" applyProtection="1">
      <alignment horizontal="right"/>
      <protection locked="0"/>
    </xf>
    <xf numFmtId="196" fontId="87" fillId="0" borderId="0" xfId="786" applyNumberFormat="1" applyFont="1" applyFill="1" applyAlignment="1" applyProtection="1">
      <alignment horizontal="right"/>
    </xf>
    <xf numFmtId="196" fontId="87" fillId="0" borderId="0" xfId="2705" applyNumberFormat="1" applyFont="1" applyFill="1" applyBorder="1" applyAlignment="1" applyProtection="1">
      <alignment horizontal="right"/>
    </xf>
    <xf numFmtId="191" fontId="222" fillId="0" borderId="0" xfId="2715" applyNumberFormat="1" applyFont="1" applyAlignment="1" applyProtection="1">
      <alignment horizontal="center"/>
      <protection locked="0"/>
    </xf>
    <xf numFmtId="196" fontId="87" fillId="0" borderId="0" xfId="2705" applyNumberFormat="1" applyFont="1" applyFill="1" applyAlignment="1" applyProtection="1">
      <alignment horizontal="right"/>
    </xf>
    <xf numFmtId="196" fontId="87" fillId="0" borderId="1" xfId="2705" applyNumberFormat="1" applyFont="1" applyFill="1" applyBorder="1" applyAlignment="1" applyProtection="1">
      <alignment horizontal="right"/>
    </xf>
    <xf numFmtId="191" fontId="222" fillId="0" borderId="0" xfId="786" applyNumberFormat="1" applyFont="1" applyFill="1" applyBorder="1" applyAlignment="1" applyProtection="1">
      <alignment horizontal="right"/>
      <protection locked="0"/>
    </xf>
    <xf numFmtId="196" fontId="222" fillId="0" borderId="3" xfId="2705" applyNumberFormat="1" applyFont="1" applyFill="1" applyBorder="1" applyAlignment="1" applyProtection="1">
      <alignment horizontal="right"/>
    </xf>
    <xf numFmtId="191" fontId="222" fillId="0" borderId="2" xfId="2754" applyNumberFormat="1" applyFont="1" applyBorder="1"/>
    <xf numFmtId="196" fontId="87" fillId="0" borderId="2" xfId="2715" applyNumberFormat="1" applyFont="1" applyBorder="1" applyAlignment="1" applyProtection="1">
      <alignment horizontal="center"/>
      <protection locked="0"/>
    </xf>
    <xf numFmtId="191" fontId="87" fillId="0" borderId="0" xfId="2755" applyNumberFormat="1" applyFont="1" applyProtection="1">
      <protection locked="0"/>
    </xf>
    <xf numFmtId="196" fontId="246" fillId="0" borderId="0" xfId="0" applyNumberFormat="1" applyFont="1" applyProtection="1">
      <protection locked="0"/>
    </xf>
    <xf numFmtId="193" fontId="246" fillId="0" borderId="0" xfId="0" applyNumberFormat="1" applyFont="1" applyProtection="1">
      <protection locked="0"/>
    </xf>
    <xf numFmtId="193" fontId="246" fillId="0" borderId="0" xfId="2705" applyFont="1" applyFill="1" applyAlignment="1" applyProtection="1">
      <protection locked="0"/>
    </xf>
    <xf numFmtId="0" fontId="247" fillId="0" borderId="0" xfId="0" applyFont="1" applyProtection="1">
      <protection locked="0"/>
    </xf>
    <xf numFmtId="196" fontId="87" fillId="0" borderId="0" xfId="1" applyNumberFormat="1" applyFont="1" applyBorder="1" applyAlignment="1">
      <alignment horizontal="right"/>
    </xf>
    <xf numFmtId="0" fontId="87" fillId="0" borderId="0" xfId="0" applyFont="1"/>
    <xf numFmtId="191" fontId="87" fillId="0" borderId="0" xfId="2705" applyNumberFormat="1" applyFont="1" applyFill="1" applyBorder="1" applyAlignment="1" applyProtection="1">
      <protection locked="0"/>
    </xf>
    <xf numFmtId="193" fontId="87" fillId="0" borderId="0" xfId="2705" applyFont="1" applyFill="1" applyBorder="1" applyAlignment="1" applyProtection="1">
      <alignment horizontal="right"/>
      <protection locked="0"/>
    </xf>
    <xf numFmtId="191" fontId="87" fillId="0" borderId="0" xfId="786" applyNumberFormat="1" applyFont="1" applyFill="1" applyBorder="1" applyAlignment="1" applyProtection="1">
      <alignment horizontal="right"/>
      <protection locked="0"/>
    </xf>
    <xf numFmtId="193" fontId="246" fillId="0" borderId="0" xfId="2705" applyFont="1" applyFill="1" applyBorder="1" applyAlignment="1" applyProtection="1">
      <protection locked="0"/>
    </xf>
    <xf numFmtId="196" fontId="87" fillId="0" borderId="0" xfId="0" applyNumberFormat="1" applyFont="1" applyAlignment="1" applyProtection="1">
      <alignment horizontal="center"/>
      <protection locked="0"/>
    </xf>
    <xf numFmtId="196" fontId="87" fillId="0" borderId="0" xfId="1" applyNumberFormat="1" applyFont="1" applyProtection="1">
      <protection locked="0"/>
    </xf>
    <xf numFmtId="193" fontId="87" fillId="0" borderId="0" xfId="1" applyFont="1" applyAlignment="1">
      <alignment horizontal="right"/>
    </xf>
    <xf numFmtId="196" fontId="87" fillId="0" borderId="0" xfId="1" applyNumberFormat="1" applyFont="1" applyAlignment="1">
      <alignment horizontal="right"/>
    </xf>
    <xf numFmtId="196" fontId="222" fillId="0" borderId="3" xfId="1" quotePrefix="1" applyNumberFormat="1" applyFont="1" applyFill="1" applyBorder="1" applyAlignment="1" applyProtection="1">
      <alignment horizontal="center"/>
    </xf>
    <xf numFmtId="196" fontId="222" fillId="0" borderId="0" xfId="1" applyNumberFormat="1" applyFont="1" applyFill="1" applyBorder="1" applyAlignment="1" applyProtection="1">
      <alignment horizontal="center"/>
      <protection locked="0"/>
    </xf>
    <xf numFmtId="196" fontId="222" fillId="0" borderId="0" xfId="1" quotePrefix="1" applyNumberFormat="1" applyFont="1" applyFill="1" applyBorder="1" applyAlignment="1" applyProtection="1">
      <alignment horizontal="center"/>
      <protection locked="0"/>
    </xf>
    <xf numFmtId="49" fontId="87" fillId="0" borderId="0" xfId="0" applyNumberFormat="1" applyFont="1" applyAlignment="1" applyProtection="1">
      <alignment wrapText="1"/>
      <protection locked="0"/>
    </xf>
    <xf numFmtId="193" fontId="222" fillId="0" borderId="2" xfId="1" applyFont="1" applyBorder="1" applyAlignment="1">
      <alignment horizontal="right"/>
    </xf>
    <xf numFmtId="196" fontId="87" fillId="0" borderId="0" xfId="2705" applyNumberFormat="1" applyFont="1" applyFill="1" applyBorder="1" applyAlignment="1" applyProtection="1">
      <alignment horizontal="center"/>
      <protection locked="0"/>
    </xf>
    <xf numFmtId="193" fontId="87" fillId="0" borderId="0" xfId="2705" applyFont="1" applyFill="1" applyBorder="1" applyAlignment="1" applyProtection="1">
      <protection locked="0"/>
    </xf>
    <xf numFmtId="196" fontId="224" fillId="0" borderId="0" xfId="0" applyNumberFormat="1" applyFont="1" applyAlignment="1" applyProtection="1">
      <alignment horizontal="center"/>
      <protection locked="0"/>
    </xf>
    <xf numFmtId="0" fontId="222" fillId="0" borderId="0" xfId="0" applyFont="1" applyAlignment="1" applyProtection="1">
      <alignment horizontal="center"/>
      <protection locked="0"/>
    </xf>
    <xf numFmtId="0" fontId="222" fillId="0" borderId="0" xfId="2751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49" fontId="222" fillId="0" borderId="0" xfId="2713" applyNumberFormat="1" applyFont="1" applyAlignment="1" applyProtection="1">
      <alignment horizontal="center" wrapText="1"/>
      <protection locked="0"/>
    </xf>
    <xf numFmtId="49" fontId="87" fillId="0" borderId="0" xfId="2713" applyNumberFormat="1" applyFont="1" applyAlignment="1" applyProtection="1">
      <alignment horizontal="center" wrapText="1"/>
      <protection locked="0"/>
    </xf>
    <xf numFmtId="0" fontId="222" fillId="0" borderId="0" xfId="2754" applyFont="1" applyAlignment="1" applyProtection="1">
      <alignment horizontal="left"/>
      <protection locked="0"/>
    </xf>
    <xf numFmtId="0" fontId="222" fillId="0" borderId="0" xfId="2754" applyFont="1" applyAlignment="1" applyProtection="1">
      <alignment horizontal="center"/>
      <protection locked="0"/>
    </xf>
    <xf numFmtId="0" fontId="87" fillId="0" borderId="1" xfId="2754" applyFont="1" applyBorder="1" applyAlignment="1" applyProtection="1">
      <alignment horizontal="center"/>
      <protection locked="0"/>
    </xf>
    <xf numFmtId="0" fontId="224" fillId="0" borderId="0" xfId="2715" applyFont="1" applyAlignment="1" applyProtection="1">
      <alignment horizontal="center"/>
      <protection locked="0"/>
    </xf>
    <xf numFmtId="0" fontId="222" fillId="0" borderId="0" xfId="0" applyFont="1" applyAlignment="1" applyProtection="1">
      <alignment horizontal="right"/>
      <protection locked="0"/>
    </xf>
    <xf numFmtId="0" fontId="87" fillId="0" borderId="1" xfId="0" applyFont="1" applyBorder="1" applyAlignment="1" applyProtection="1">
      <alignment horizontal="center"/>
      <protection locked="0"/>
    </xf>
    <xf numFmtId="0" fontId="224" fillId="0" borderId="0" xfId="0" applyFont="1" applyAlignment="1" applyProtection="1">
      <alignment horizontal="center"/>
      <protection locked="0"/>
    </xf>
    <xf numFmtId="0" fontId="222" fillId="0" borderId="0" xfId="2754" applyFont="1" applyAlignment="1">
      <alignment horizontal="center"/>
    </xf>
    <xf numFmtId="0" fontId="87" fillId="0" borderId="1" xfId="2754" applyFont="1" applyBorder="1" applyAlignment="1">
      <alignment horizontal="center"/>
    </xf>
    <xf numFmtId="0" fontId="224" fillId="0" borderId="0" xfId="2715" applyFont="1" applyAlignment="1">
      <alignment horizontal="center"/>
    </xf>
    <xf numFmtId="0" fontId="212" fillId="55" borderId="15" xfId="2739" applyFont="1" applyFill="1" applyBorder="1" applyAlignment="1">
      <alignment horizontal="center" vertical="center"/>
    </xf>
    <xf numFmtId="0" fontId="8" fillId="0" borderId="0" xfId="6" applyFont="1" applyAlignment="1">
      <alignment horizontal="left"/>
    </xf>
    <xf numFmtId="0" fontId="26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20" fillId="0" borderId="0" xfId="6" applyFont="1" applyAlignment="1">
      <alignment horizontal="center"/>
    </xf>
  </cellXfs>
  <cellStyles count="2756">
    <cellStyle name="_x000a_mouse.drv=lm" xfId="28" xr:uid="{00000000-0005-0000-0000-000000000000}"/>
    <cellStyle name="??" xfId="29" xr:uid="{00000000-0005-0000-0000-000001000000}"/>
    <cellStyle name="?? - Style1" xfId="30" xr:uid="{00000000-0005-0000-0000-000002000000}"/>
    <cellStyle name="?? [0.00]_PRODUCT DETAIL Q1" xfId="31" xr:uid="{00000000-0005-0000-0000-000003000000}"/>
    <cellStyle name="?? [0]" xfId="32" xr:uid="{00000000-0005-0000-0000-000004000000}"/>
    <cellStyle name="?? [0] - Style2" xfId="33" xr:uid="{00000000-0005-0000-0000-000005000000}"/>
    <cellStyle name="?? [0]_PERSONAL" xfId="34" xr:uid="{00000000-0005-0000-0000-000006000000}"/>
    <cellStyle name="???? [0.00]_PRODUCT DETAIL Q1" xfId="35" xr:uid="{00000000-0005-0000-0000-000007000000}"/>
    <cellStyle name="?????? - Style3" xfId="36" xr:uid="{00000000-0005-0000-0000-000008000000}"/>
    <cellStyle name="?????? - Style4" xfId="37" xr:uid="{00000000-0005-0000-0000-000009000000}"/>
    <cellStyle name="??????????????????? [0]_PERSONAL" xfId="38" xr:uid="{00000000-0005-0000-0000-00000A000000}"/>
    <cellStyle name="???????????????????_PERSONAL" xfId="39" xr:uid="{00000000-0005-0000-0000-00000B000000}"/>
    <cellStyle name="????_P - Style5" xfId="40" xr:uid="{00000000-0005-0000-0000-00000C000000}"/>
    <cellStyle name="???_HOBONG" xfId="41" xr:uid="{00000000-0005-0000-0000-00000D000000}"/>
    <cellStyle name="??_(????)??????" xfId="42" xr:uid="{00000000-0005-0000-0000-00000E000000}"/>
    <cellStyle name="_A-R Duty draw back" xfId="43" xr:uid="{00000000-0005-0000-0000-00000F000000}"/>
    <cellStyle name="_Aug JE" xfId="44" xr:uid="{00000000-0005-0000-0000-000010000000}"/>
    <cellStyle name="_Bank reconciliation -- Monthly" xfId="45" xr:uid="{00000000-0005-0000-0000-000011000000}"/>
    <cellStyle name="_CIP_Balance" xfId="46" xr:uid="{00000000-0005-0000-0000-000012000000}"/>
    <cellStyle name="_CY2009 Surin Close Form 032509 by K.Steven" xfId="47" xr:uid="{00000000-0005-0000-0000-000013000000}"/>
    <cellStyle name="_FA_register" xfId="48" xr:uid="{00000000-0005-0000-0000-000014000000}"/>
    <cellStyle name="_Final Trim part Control 2008 1" xfId="49" xr:uid="{00000000-0005-0000-0000-000015000000}"/>
    <cellStyle name="_Fixed Assets Surin Plant CY08 4May09" xfId="50" xr:uid="{00000000-0005-0000-0000-000016000000}"/>
    <cellStyle name="_General accrual" xfId="51" xr:uid="{00000000-0005-0000-0000-000017000000}"/>
    <cellStyle name="_HBI Vietnam_Hung Yen_AR Interco reconciliation_P5" xfId="52" xr:uid="{00000000-0005-0000-0000-000018000000}"/>
    <cellStyle name="_HBI Vietnam_Hung Yen_AR Interco reconciliation_P6" xfId="53" xr:uid="{00000000-0005-0000-0000-000019000000}"/>
    <cellStyle name="_Jan-July recon" xfId="54" xr:uid="{00000000-0005-0000-0000-00001A000000}"/>
    <cellStyle name="_Lead HBI YE2007 after adjust 23 Apr 08" xfId="55" xr:uid="{00000000-0005-0000-0000-00001B000000}"/>
    <cellStyle name="_Lead HbI_2008 (Surin)19.01.09" xfId="56" xr:uid="{00000000-0005-0000-0000-00001C000000}"/>
    <cellStyle name="_Lead_HBI Chonburi 1208" xfId="57" xr:uid="{00000000-0005-0000-0000-00001D000000}"/>
    <cellStyle name="_Remaining Surin Fixed Assets to be closed P03" xfId="58" xr:uid="{00000000-0005-0000-0000-00001E000000}"/>
    <cellStyle name="_Trim part Control 2008" xfId="59" xr:uid="{00000000-0005-0000-0000-00001F000000}"/>
    <cellStyle name="_Trim part Control 2008 up to Aug" xfId="60" xr:uid="{00000000-0005-0000-0000-000020000000}"/>
    <cellStyle name="_VN MFG EXP CY08 P8 - version1" xfId="61" xr:uid="{00000000-0005-0000-0000-000021000000}"/>
    <cellStyle name="W_CAP_P011" xfId="62" xr:uid="{00000000-0005-0000-0000-000022000000}"/>
    <cellStyle name="0,0_x000a__x000a_NA_x000a__x000a_" xfId="2460" xr:uid="{00000000-0005-0000-0000-000023000000}"/>
    <cellStyle name="0,0_x000d__x000a_NA_x000d__x000a_" xfId="63" xr:uid="{00000000-0005-0000-0000-000024000000}"/>
    <cellStyle name="0,0_x000d__x000a_NA_x000d__x000a_ 2" xfId="64" xr:uid="{00000000-0005-0000-0000-000025000000}"/>
    <cellStyle name="0,0_x000d__x000a_NA_x000d__x000a_ 3" xfId="65" xr:uid="{00000000-0005-0000-0000-000026000000}"/>
    <cellStyle name="0,0_x000d__x000a_NA_x000d__x000a_ 4" xfId="66" xr:uid="{00000000-0005-0000-0000-000027000000}"/>
    <cellStyle name="0,0_x000d__x000a_NA_x000d__x000a_ 5" xfId="67" xr:uid="{00000000-0005-0000-0000-000028000000}"/>
    <cellStyle name="0,0_x000d__x000a_NA_x000d__x000a__FRI_Y'53_PER AUDIT TOP" xfId="2461" xr:uid="{00000000-0005-0000-0000-000029000000}"/>
    <cellStyle name="20% - Accent1 10" xfId="68" xr:uid="{00000000-0005-0000-0000-00002A000000}"/>
    <cellStyle name="20% - Accent1 11" xfId="69" xr:uid="{00000000-0005-0000-0000-00002B000000}"/>
    <cellStyle name="20% - Accent1 12" xfId="70" xr:uid="{00000000-0005-0000-0000-00002C000000}"/>
    <cellStyle name="20% - Accent1 13" xfId="2363" xr:uid="{00000000-0005-0000-0000-00002D000000}"/>
    <cellStyle name="20% - Accent1 2" xfId="71" xr:uid="{00000000-0005-0000-0000-00002E000000}"/>
    <cellStyle name="20% - Accent1 2 2" xfId="72" xr:uid="{00000000-0005-0000-0000-00002F000000}"/>
    <cellStyle name="20% - Accent1 2 3" xfId="73" xr:uid="{00000000-0005-0000-0000-000030000000}"/>
    <cellStyle name="20% - Accent1 2_X2" xfId="74" xr:uid="{00000000-0005-0000-0000-000031000000}"/>
    <cellStyle name="20% - Accent1 3" xfId="75" xr:uid="{00000000-0005-0000-0000-000032000000}"/>
    <cellStyle name="20% - Accent1 3 2" xfId="76" xr:uid="{00000000-0005-0000-0000-000033000000}"/>
    <cellStyle name="20% - Accent1 3 3" xfId="77" xr:uid="{00000000-0005-0000-0000-000034000000}"/>
    <cellStyle name="20% - Accent1 3_X2" xfId="78" xr:uid="{00000000-0005-0000-0000-000035000000}"/>
    <cellStyle name="20% - Accent1 4" xfId="79" xr:uid="{00000000-0005-0000-0000-000036000000}"/>
    <cellStyle name="20% - Accent1 4 2" xfId="80" xr:uid="{00000000-0005-0000-0000-000037000000}"/>
    <cellStyle name="20% - Accent1 5" xfId="81" xr:uid="{00000000-0005-0000-0000-000038000000}"/>
    <cellStyle name="20% - Accent1 5 2" xfId="82" xr:uid="{00000000-0005-0000-0000-000039000000}"/>
    <cellStyle name="20% - Accent1 6" xfId="83" xr:uid="{00000000-0005-0000-0000-00003A000000}"/>
    <cellStyle name="20% - Accent1 7" xfId="84" xr:uid="{00000000-0005-0000-0000-00003B000000}"/>
    <cellStyle name="20% - Accent1 8" xfId="85" xr:uid="{00000000-0005-0000-0000-00003C000000}"/>
    <cellStyle name="20% - Accent1 9" xfId="86" xr:uid="{00000000-0005-0000-0000-00003D000000}"/>
    <cellStyle name="20% - Accent2 10" xfId="87" xr:uid="{00000000-0005-0000-0000-00003E000000}"/>
    <cellStyle name="20% - Accent2 11" xfId="88" xr:uid="{00000000-0005-0000-0000-00003F000000}"/>
    <cellStyle name="20% - Accent2 12" xfId="89" xr:uid="{00000000-0005-0000-0000-000040000000}"/>
    <cellStyle name="20% - Accent2 13" xfId="2364" xr:uid="{00000000-0005-0000-0000-000041000000}"/>
    <cellStyle name="20% - Accent2 2" xfId="90" xr:uid="{00000000-0005-0000-0000-000042000000}"/>
    <cellStyle name="20% - Accent2 2 2" xfId="91" xr:uid="{00000000-0005-0000-0000-000043000000}"/>
    <cellStyle name="20% - Accent2 2 3" xfId="92" xr:uid="{00000000-0005-0000-0000-000044000000}"/>
    <cellStyle name="20% - Accent2 2_X2" xfId="93" xr:uid="{00000000-0005-0000-0000-000045000000}"/>
    <cellStyle name="20% - Accent2 3" xfId="94" xr:uid="{00000000-0005-0000-0000-000046000000}"/>
    <cellStyle name="20% - Accent2 3 2" xfId="95" xr:uid="{00000000-0005-0000-0000-000047000000}"/>
    <cellStyle name="20% - Accent2 3 3" xfId="96" xr:uid="{00000000-0005-0000-0000-000048000000}"/>
    <cellStyle name="20% - Accent2 3_X2" xfId="97" xr:uid="{00000000-0005-0000-0000-000049000000}"/>
    <cellStyle name="20% - Accent2 4" xfId="98" xr:uid="{00000000-0005-0000-0000-00004A000000}"/>
    <cellStyle name="20% - Accent2 4 2" xfId="99" xr:uid="{00000000-0005-0000-0000-00004B000000}"/>
    <cellStyle name="20% - Accent2 5" xfId="100" xr:uid="{00000000-0005-0000-0000-00004C000000}"/>
    <cellStyle name="20% - Accent2 5 2" xfId="101" xr:uid="{00000000-0005-0000-0000-00004D000000}"/>
    <cellStyle name="20% - Accent2 6" xfId="102" xr:uid="{00000000-0005-0000-0000-00004E000000}"/>
    <cellStyle name="20% - Accent2 7" xfId="103" xr:uid="{00000000-0005-0000-0000-00004F000000}"/>
    <cellStyle name="20% - Accent2 8" xfId="104" xr:uid="{00000000-0005-0000-0000-000050000000}"/>
    <cellStyle name="20% - Accent2 9" xfId="105" xr:uid="{00000000-0005-0000-0000-000051000000}"/>
    <cellStyle name="20% - Accent3 10" xfId="106" xr:uid="{00000000-0005-0000-0000-000052000000}"/>
    <cellStyle name="20% - Accent3 11" xfId="107" xr:uid="{00000000-0005-0000-0000-000053000000}"/>
    <cellStyle name="20% - Accent3 12" xfId="108" xr:uid="{00000000-0005-0000-0000-000054000000}"/>
    <cellStyle name="20% - Accent3 13" xfId="2365" xr:uid="{00000000-0005-0000-0000-000055000000}"/>
    <cellStyle name="20% - Accent3 2" xfId="109" xr:uid="{00000000-0005-0000-0000-000056000000}"/>
    <cellStyle name="20% - Accent3 2 2" xfId="110" xr:uid="{00000000-0005-0000-0000-000057000000}"/>
    <cellStyle name="20% - Accent3 2 3" xfId="111" xr:uid="{00000000-0005-0000-0000-000058000000}"/>
    <cellStyle name="20% - Accent3 2_X2" xfId="112" xr:uid="{00000000-0005-0000-0000-000059000000}"/>
    <cellStyle name="20% - Accent3 3" xfId="113" xr:uid="{00000000-0005-0000-0000-00005A000000}"/>
    <cellStyle name="20% - Accent3 3 2" xfId="114" xr:uid="{00000000-0005-0000-0000-00005B000000}"/>
    <cellStyle name="20% - Accent3 3 3" xfId="115" xr:uid="{00000000-0005-0000-0000-00005C000000}"/>
    <cellStyle name="20% - Accent3 3_X2" xfId="116" xr:uid="{00000000-0005-0000-0000-00005D000000}"/>
    <cellStyle name="20% - Accent3 4" xfId="117" xr:uid="{00000000-0005-0000-0000-00005E000000}"/>
    <cellStyle name="20% - Accent3 4 2" xfId="118" xr:uid="{00000000-0005-0000-0000-00005F000000}"/>
    <cellStyle name="20% - Accent3 5" xfId="119" xr:uid="{00000000-0005-0000-0000-000060000000}"/>
    <cellStyle name="20% - Accent3 5 2" xfId="120" xr:uid="{00000000-0005-0000-0000-000061000000}"/>
    <cellStyle name="20% - Accent3 6" xfId="121" xr:uid="{00000000-0005-0000-0000-000062000000}"/>
    <cellStyle name="20% - Accent3 7" xfId="122" xr:uid="{00000000-0005-0000-0000-000063000000}"/>
    <cellStyle name="20% - Accent3 8" xfId="123" xr:uid="{00000000-0005-0000-0000-000064000000}"/>
    <cellStyle name="20% - Accent3 9" xfId="124" xr:uid="{00000000-0005-0000-0000-000065000000}"/>
    <cellStyle name="20% - Accent4 10" xfId="125" xr:uid="{00000000-0005-0000-0000-000066000000}"/>
    <cellStyle name="20% - Accent4 11" xfId="126" xr:uid="{00000000-0005-0000-0000-000067000000}"/>
    <cellStyle name="20% - Accent4 12" xfId="127" xr:uid="{00000000-0005-0000-0000-000068000000}"/>
    <cellStyle name="20% - Accent4 13" xfId="2366" xr:uid="{00000000-0005-0000-0000-000069000000}"/>
    <cellStyle name="20% - Accent4 2" xfId="128" xr:uid="{00000000-0005-0000-0000-00006A000000}"/>
    <cellStyle name="20% - Accent4 2 2" xfId="129" xr:uid="{00000000-0005-0000-0000-00006B000000}"/>
    <cellStyle name="20% - Accent4 2 3" xfId="130" xr:uid="{00000000-0005-0000-0000-00006C000000}"/>
    <cellStyle name="20% - Accent4 2_X2" xfId="131" xr:uid="{00000000-0005-0000-0000-00006D000000}"/>
    <cellStyle name="20% - Accent4 3" xfId="132" xr:uid="{00000000-0005-0000-0000-00006E000000}"/>
    <cellStyle name="20% - Accent4 3 2" xfId="133" xr:uid="{00000000-0005-0000-0000-00006F000000}"/>
    <cellStyle name="20% - Accent4 3 3" xfId="134" xr:uid="{00000000-0005-0000-0000-000070000000}"/>
    <cellStyle name="20% - Accent4 3_X2" xfId="135" xr:uid="{00000000-0005-0000-0000-000071000000}"/>
    <cellStyle name="20% - Accent4 4" xfId="136" xr:uid="{00000000-0005-0000-0000-000072000000}"/>
    <cellStyle name="20% - Accent4 4 2" xfId="137" xr:uid="{00000000-0005-0000-0000-000073000000}"/>
    <cellStyle name="20% - Accent4 5" xfId="138" xr:uid="{00000000-0005-0000-0000-000074000000}"/>
    <cellStyle name="20% - Accent4 5 2" xfId="139" xr:uid="{00000000-0005-0000-0000-000075000000}"/>
    <cellStyle name="20% - Accent4 6" xfId="140" xr:uid="{00000000-0005-0000-0000-000076000000}"/>
    <cellStyle name="20% - Accent4 7" xfId="141" xr:uid="{00000000-0005-0000-0000-000077000000}"/>
    <cellStyle name="20% - Accent4 8" xfId="142" xr:uid="{00000000-0005-0000-0000-000078000000}"/>
    <cellStyle name="20% - Accent4 9" xfId="143" xr:uid="{00000000-0005-0000-0000-000079000000}"/>
    <cellStyle name="20% - Accent5 10" xfId="144" xr:uid="{00000000-0005-0000-0000-00007A000000}"/>
    <cellStyle name="20% - Accent5 11" xfId="145" xr:uid="{00000000-0005-0000-0000-00007B000000}"/>
    <cellStyle name="20% - Accent5 12" xfId="146" xr:uid="{00000000-0005-0000-0000-00007C000000}"/>
    <cellStyle name="20% - Accent5 13" xfId="2367" xr:uid="{00000000-0005-0000-0000-00007D000000}"/>
    <cellStyle name="20% - Accent5 2" xfId="147" xr:uid="{00000000-0005-0000-0000-00007E000000}"/>
    <cellStyle name="20% - Accent5 2 2" xfId="148" xr:uid="{00000000-0005-0000-0000-00007F000000}"/>
    <cellStyle name="20% - Accent5 2 3" xfId="149" xr:uid="{00000000-0005-0000-0000-000080000000}"/>
    <cellStyle name="20% - Accent5 2_X2" xfId="150" xr:uid="{00000000-0005-0000-0000-000081000000}"/>
    <cellStyle name="20% - Accent5 3" xfId="151" xr:uid="{00000000-0005-0000-0000-000082000000}"/>
    <cellStyle name="20% - Accent5 3 2" xfId="152" xr:uid="{00000000-0005-0000-0000-000083000000}"/>
    <cellStyle name="20% - Accent5 3 3" xfId="153" xr:uid="{00000000-0005-0000-0000-000084000000}"/>
    <cellStyle name="20% - Accent5 3_X2" xfId="154" xr:uid="{00000000-0005-0000-0000-000085000000}"/>
    <cellStyle name="20% - Accent5 4" xfId="155" xr:uid="{00000000-0005-0000-0000-000086000000}"/>
    <cellStyle name="20% - Accent5 4 2" xfId="156" xr:uid="{00000000-0005-0000-0000-000087000000}"/>
    <cellStyle name="20% - Accent5 5" xfId="157" xr:uid="{00000000-0005-0000-0000-000088000000}"/>
    <cellStyle name="20% - Accent5 6" xfId="158" xr:uid="{00000000-0005-0000-0000-000089000000}"/>
    <cellStyle name="20% - Accent5 7" xfId="159" xr:uid="{00000000-0005-0000-0000-00008A000000}"/>
    <cellStyle name="20% - Accent5 8" xfId="160" xr:uid="{00000000-0005-0000-0000-00008B000000}"/>
    <cellStyle name="20% - Accent5 9" xfId="161" xr:uid="{00000000-0005-0000-0000-00008C000000}"/>
    <cellStyle name="20% - Accent6 10" xfId="162" xr:uid="{00000000-0005-0000-0000-00008D000000}"/>
    <cellStyle name="20% - Accent6 11" xfId="163" xr:uid="{00000000-0005-0000-0000-00008E000000}"/>
    <cellStyle name="20% - Accent6 12" xfId="164" xr:uid="{00000000-0005-0000-0000-00008F000000}"/>
    <cellStyle name="20% - Accent6 13" xfId="2368" xr:uid="{00000000-0005-0000-0000-000090000000}"/>
    <cellStyle name="20% - Accent6 2" xfId="165" xr:uid="{00000000-0005-0000-0000-000091000000}"/>
    <cellStyle name="20% - Accent6 2 2" xfId="166" xr:uid="{00000000-0005-0000-0000-000092000000}"/>
    <cellStyle name="20% - Accent6 2 3" xfId="167" xr:uid="{00000000-0005-0000-0000-000093000000}"/>
    <cellStyle name="20% - Accent6 2_X2" xfId="168" xr:uid="{00000000-0005-0000-0000-000094000000}"/>
    <cellStyle name="20% - Accent6 3" xfId="169" xr:uid="{00000000-0005-0000-0000-000095000000}"/>
    <cellStyle name="20% - Accent6 3 2" xfId="170" xr:uid="{00000000-0005-0000-0000-000096000000}"/>
    <cellStyle name="20% - Accent6 3 3" xfId="171" xr:uid="{00000000-0005-0000-0000-000097000000}"/>
    <cellStyle name="20% - Accent6 3_X2" xfId="172" xr:uid="{00000000-0005-0000-0000-000098000000}"/>
    <cellStyle name="20% - Accent6 4" xfId="173" xr:uid="{00000000-0005-0000-0000-000099000000}"/>
    <cellStyle name="20% - Accent6 4 2" xfId="174" xr:uid="{00000000-0005-0000-0000-00009A000000}"/>
    <cellStyle name="20% - Accent6 5" xfId="175" xr:uid="{00000000-0005-0000-0000-00009B000000}"/>
    <cellStyle name="20% - Accent6 5 2" xfId="176" xr:uid="{00000000-0005-0000-0000-00009C000000}"/>
    <cellStyle name="20% - Accent6 6" xfId="177" xr:uid="{00000000-0005-0000-0000-00009D000000}"/>
    <cellStyle name="20% - Accent6 7" xfId="178" xr:uid="{00000000-0005-0000-0000-00009E000000}"/>
    <cellStyle name="20% - Accent6 8" xfId="179" xr:uid="{00000000-0005-0000-0000-00009F000000}"/>
    <cellStyle name="20% - Accent6 9" xfId="180" xr:uid="{00000000-0005-0000-0000-0000A0000000}"/>
    <cellStyle name="20% - ส่วนที่ถูกเน้น1 2" xfId="181" xr:uid="{00000000-0005-0000-0000-0000A1000000}"/>
    <cellStyle name="20% - ส่วนที่ถูกเน้น1 2 2" xfId="182" xr:uid="{00000000-0005-0000-0000-0000A2000000}"/>
    <cellStyle name="20% - ส่วนที่ถูกเน้น1 3" xfId="183" xr:uid="{00000000-0005-0000-0000-0000A3000000}"/>
    <cellStyle name="20% - ส่วนที่ถูกเน้น1 3 2" xfId="184" xr:uid="{00000000-0005-0000-0000-0000A4000000}"/>
    <cellStyle name="20% - ส่วนที่ถูกเน้น1 4" xfId="185" xr:uid="{00000000-0005-0000-0000-0000A5000000}"/>
    <cellStyle name="20% - ส่วนที่ถูกเน้น1 4 2" xfId="186" xr:uid="{00000000-0005-0000-0000-0000A6000000}"/>
    <cellStyle name="20% - ส่วนที่ถูกเน้น1 5" xfId="187" xr:uid="{00000000-0005-0000-0000-0000A7000000}"/>
    <cellStyle name="20% - ส่วนที่ถูกเน้น1 6" xfId="188" xr:uid="{00000000-0005-0000-0000-0000A8000000}"/>
    <cellStyle name="20% - ส่วนที่ถูกเน้น2 2" xfId="189" xr:uid="{00000000-0005-0000-0000-0000A9000000}"/>
    <cellStyle name="20% - ส่วนที่ถูกเน้น2 2 2" xfId="190" xr:uid="{00000000-0005-0000-0000-0000AA000000}"/>
    <cellStyle name="20% - ส่วนที่ถูกเน้น2 3" xfId="191" xr:uid="{00000000-0005-0000-0000-0000AB000000}"/>
    <cellStyle name="20% - ส่วนที่ถูกเน้น2 3 2" xfId="192" xr:uid="{00000000-0005-0000-0000-0000AC000000}"/>
    <cellStyle name="20% - ส่วนที่ถูกเน้น2 4" xfId="193" xr:uid="{00000000-0005-0000-0000-0000AD000000}"/>
    <cellStyle name="20% - ส่วนที่ถูกเน้น2 4 2" xfId="194" xr:uid="{00000000-0005-0000-0000-0000AE000000}"/>
    <cellStyle name="20% - ส่วนที่ถูกเน้น2 5" xfId="195" xr:uid="{00000000-0005-0000-0000-0000AF000000}"/>
    <cellStyle name="20% - ส่วนที่ถูกเน้น2 6" xfId="196" xr:uid="{00000000-0005-0000-0000-0000B0000000}"/>
    <cellStyle name="20% - ส่วนที่ถูกเน้น3 2" xfId="197" xr:uid="{00000000-0005-0000-0000-0000B1000000}"/>
    <cellStyle name="20% - ส่วนที่ถูกเน้น3 2 2" xfId="198" xr:uid="{00000000-0005-0000-0000-0000B2000000}"/>
    <cellStyle name="20% - ส่วนที่ถูกเน้น3 3" xfId="199" xr:uid="{00000000-0005-0000-0000-0000B3000000}"/>
    <cellStyle name="20% - ส่วนที่ถูกเน้น3 3 2" xfId="200" xr:uid="{00000000-0005-0000-0000-0000B4000000}"/>
    <cellStyle name="20% - ส่วนที่ถูกเน้น3 4" xfId="201" xr:uid="{00000000-0005-0000-0000-0000B5000000}"/>
    <cellStyle name="20% - ส่วนที่ถูกเน้น3 4 2" xfId="202" xr:uid="{00000000-0005-0000-0000-0000B6000000}"/>
    <cellStyle name="20% - ส่วนที่ถูกเน้น3 5" xfId="203" xr:uid="{00000000-0005-0000-0000-0000B7000000}"/>
    <cellStyle name="20% - ส่วนที่ถูกเน้น3 6" xfId="204" xr:uid="{00000000-0005-0000-0000-0000B8000000}"/>
    <cellStyle name="20% - ส่วนที่ถูกเน้น4 2" xfId="205" xr:uid="{00000000-0005-0000-0000-0000B9000000}"/>
    <cellStyle name="20% - ส่วนที่ถูกเน้น4 2 2" xfId="206" xr:uid="{00000000-0005-0000-0000-0000BA000000}"/>
    <cellStyle name="20% - ส่วนที่ถูกเน้น4 3" xfId="207" xr:uid="{00000000-0005-0000-0000-0000BB000000}"/>
    <cellStyle name="20% - ส่วนที่ถูกเน้น4 3 2" xfId="208" xr:uid="{00000000-0005-0000-0000-0000BC000000}"/>
    <cellStyle name="20% - ส่วนที่ถูกเน้น4 4" xfId="209" xr:uid="{00000000-0005-0000-0000-0000BD000000}"/>
    <cellStyle name="20% - ส่วนที่ถูกเน้น4 4 2" xfId="210" xr:uid="{00000000-0005-0000-0000-0000BE000000}"/>
    <cellStyle name="20% - ส่วนที่ถูกเน้น4 5" xfId="211" xr:uid="{00000000-0005-0000-0000-0000BF000000}"/>
    <cellStyle name="20% - ส่วนที่ถูกเน้น4 6" xfId="212" xr:uid="{00000000-0005-0000-0000-0000C0000000}"/>
    <cellStyle name="20% - ส่วนที่ถูกเน้น5 2" xfId="213" xr:uid="{00000000-0005-0000-0000-0000C1000000}"/>
    <cellStyle name="20% - ส่วนที่ถูกเน้น5 2 2" xfId="214" xr:uid="{00000000-0005-0000-0000-0000C2000000}"/>
    <cellStyle name="20% - ส่วนที่ถูกเน้น5 3" xfId="215" xr:uid="{00000000-0005-0000-0000-0000C3000000}"/>
    <cellStyle name="20% - ส่วนที่ถูกเน้น5 3 2" xfId="216" xr:uid="{00000000-0005-0000-0000-0000C4000000}"/>
    <cellStyle name="20% - ส่วนที่ถูกเน้น5 4" xfId="217" xr:uid="{00000000-0005-0000-0000-0000C5000000}"/>
    <cellStyle name="20% - ส่วนที่ถูกเน้น5 4 2" xfId="218" xr:uid="{00000000-0005-0000-0000-0000C6000000}"/>
    <cellStyle name="20% - ส่วนที่ถูกเน้น5 5" xfId="219" xr:uid="{00000000-0005-0000-0000-0000C7000000}"/>
    <cellStyle name="20% - ส่วนที่ถูกเน้น5 6" xfId="220" xr:uid="{00000000-0005-0000-0000-0000C8000000}"/>
    <cellStyle name="20% - ส่วนที่ถูกเน้น6 2" xfId="221" xr:uid="{00000000-0005-0000-0000-0000C9000000}"/>
    <cellStyle name="20% - ส่วนที่ถูกเน้น6 2 2" xfId="222" xr:uid="{00000000-0005-0000-0000-0000CA000000}"/>
    <cellStyle name="20% - ส่วนที่ถูกเน้น6 3" xfId="223" xr:uid="{00000000-0005-0000-0000-0000CB000000}"/>
    <cellStyle name="20% - ส่วนที่ถูกเน้น6 3 2" xfId="224" xr:uid="{00000000-0005-0000-0000-0000CC000000}"/>
    <cellStyle name="20% - ส่วนที่ถูกเน้น6 4" xfId="225" xr:uid="{00000000-0005-0000-0000-0000CD000000}"/>
    <cellStyle name="20% - ส่วนที่ถูกเน้น6 4 2" xfId="226" xr:uid="{00000000-0005-0000-0000-0000CE000000}"/>
    <cellStyle name="20% - ส่วนที่ถูกเน้น6 5" xfId="227" xr:uid="{00000000-0005-0000-0000-0000CF000000}"/>
    <cellStyle name="20% - ส่วนที่ถูกเน้น6 6" xfId="228" xr:uid="{00000000-0005-0000-0000-0000D0000000}"/>
    <cellStyle name="40% - Accent1 10" xfId="229" xr:uid="{00000000-0005-0000-0000-0000D1000000}"/>
    <cellStyle name="40% - Accent1 11" xfId="230" xr:uid="{00000000-0005-0000-0000-0000D2000000}"/>
    <cellStyle name="40% - Accent1 12" xfId="231" xr:uid="{00000000-0005-0000-0000-0000D3000000}"/>
    <cellStyle name="40% - Accent1 13" xfId="2369" xr:uid="{00000000-0005-0000-0000-0000D4000000}"/>
    <cellStyle name="40% - Accent1 2" xfId="232" xr:uid="{00000000-0005-0000-0000-0000D5000000}"/>
    <cellStyle name="40% - Accent1 2 2" xfId="233" xr:uid="{00000000-0005-0000-0000-0000D6000000}"/>
    <cellStyle name="40% - Accent1 2 3" xfId="234" xr:uid="{00000000-0005-0000-0000-0000D7000000}"/>
    <cellStyle name="40% - Accent1 2_X2" xfId="235" xr:uid="{00000000-0005-0000-0000-0000D8000000}"/>
    <cellStyle name="40% - Accent1 3" xfId="236" xr:uid="{00000000-0005-0000-0000-0000D9000000}"/>
    <cellStyle name="40% - Accent1 3 2" xfId="237" xr:uid="{00000000-0005-0000-0000-0000DA000000}"/>
    <cellStyle name="40% - Accent1 3 3" xfId="238" xr:uid="{00000000-0005-0000-0000-0000DB000000}"/>
    <cellStyle name="40% - Accent1 3_X2" xfId="239" xr:uid="{00000000-0005-0000-0000-0000DC000000}"/>
    <cellStyle name="40% - Accent1 4" xfId="240" xr:uid="{00000000-0005-0000-0000-0000DD000000}"/>
    <cellStyle name="40% - Accent1 4 2" xfId="241" xr:uid="{00000000-0005-0000-0000-0000DE000000}"/>
    <cellStyle name="40% - Accent1 5" xfId="242" xr:uid="{00000000-0005-0000-0000-0000DF000000}"/>
    <cellStyle name="40% - Accent1 5 2" xfId="243" xr:uid="{00000000-0005-0000-0000-0000E0000000}"/>
    <cellStyle name="40% - Accent1 6" xfId="244" xr:uid="{00000000-0005-0000-0000-0000E1000000}"/>
    <cellStyle name="40% - Accent1 7" xfId="245" xr:uid="{00000000-0005-0000-0000-0000E2000000}"/>
    <cellStyle name="40% - Accent1 8" xfId="246" xr:uid="{00000000-0005-0000-0000-0000E3000000}"/>
    <cellStyle name="40% - Accent1 9" xfId="247" xr:uid="{00000000-0005-0000-0000-0000E4000000}"/>
    <cellStyle name="40% - Accent2 10" xfId="248" xr:uid="{00000000-0005-0000-0000-0000E5000000}"/>
    <cellStyle name="40% - Accent2 11" xfId="249" xr:uid="{00000000-0005-0000-0000-0000E6000000}"/>
    <cellStyle name="40% - Accent2 12" xfId="250" xr:uid="{00000000-0005-0000-0000-0000E7000000}"/>
    <cellStyle name="40% - Accent2 13" xfId="2370" xr:uid="{00000000-0005-0000-0000-0000E8000000}"/>
    <cellStyle name="40% - Accent2 2" xfId="251" xr:uid="{00000000-0005-0000-0000-0000E9000000}"/>
    <cellStyle name="40% - Accent2 2 2" xfId="252" xr:uid="{00000000-0005-0000-0000-0000EA000000}"/>
    <cellStyle name="40% - Accent2 2 3" xfId="253" xr:uid="{00000000-0005-0000-0000-0000EB000000}"/>
    <cellStyle name="40% - Accent2 2_X2" xfId="254" xr:uid="{00000000-0005-0000-0000-0000EC000000}"/>
    <cellStyle name="40% - Accent2 3" xfId="255" xr:uid="{00000000-0005-0000-0000-0000ED000000}"/>
    <cellStyle name="40% - Accent2 3 2" xfId="256" xr:uid="{00000000-0005-0000-0000-0000EE000000}"/>
    <cellStyle name="40% - Accent2 3 3" xfId="257" xr:uid="{00000000-0005-0000-0000-0000EF000000}"/>
    <cellStyle name="40% - Accent2 3_X2" xfId="258" xr:uid="{00000000-0005-0000-0000-0000F0000000}"/>
    <cellStyle name="40% - Accent2 4" xfId="259" xr:uid="{00000000-0005-0000-0000-0000F1000000}"/>
    <cellStyle name="40% - Accent2 4 2" xfId="260" xr:uid="{00000000-0005-0000-0000-0000F2000000}"/>
    <cellStyle name="40% - Accent2 5" xfId="261" xr:uid="{00000000-0005-0000-0000-0000F3000000}"/>
    <cellStyle name="40% - Accent2 6" xfId="262" xr:uid="{00000000-0005-0000-0000-0000F4000000}"/>
    <cellStyle name="40% - Accent2 7" xfId="263" xr:uid="{00000000-0005-0000-0000-0000F5000000}"/>
    <cellStyle name="40% - Accent2 8" xfId="264" xr:uid="{00000000-0005-0000-0000-0000F6000000}"/>
    <cellStyle name="40% - Accent2 9" xfId="265" xr:uid="{00000000-0005-0000-0000-0000F7000000}"/>
    <cellStyle name="40% - Accent3 10" xfId="266" xr:uid="{00000000-0005-0000-0000-0000F8000000}"/>
    <cellStyle name="40% - Accent3 11" xfId="267" xr:uid="{00000000-0005-0000-0000-0000F9000000}"/>
    <cellStyle name="40% - Accent3 12" xfId="268" xr:uid="{00000000-0005-0000-0000-0000FA000000}"/>
    <cellStyle name="40% - Accent3 13" xfId="2371" xr:uid="{00000000-0005-0000-0000-0000FB000000}"/>
    <cellStyle name="40% - Accent3 2" xfId="269" xr:uid="{00000000-0005-0000-0000-0000FC000000}"/>
    <cellStyle name="40% - Accent3 2 2" xfId="270" xr:uid="{00000000-0005-0000-0000-0000FD000000}"/>
    <cellStyle name="40% - Accent3 2 3" xfId="271" xr:uid="{00000000-0005-0000-0000-0000FE000000}"/>
    <cellStyle name="40% - Accent3 2_X2" xfId="272" xr:uid="{00000000-0005-0000-0000-0000FF000000}"/>
    <cellStyle name="40% - Accent3 3" xfId="273" xr:uid="{00000000-0005-0000-0000-000000010000}"/>
    <cellStyle name="40% - Accent3 3 2" xfId="274" xr:uid="{00000000-0005-0000-0000-000001010000}"/>
    <cellStyle name="40% - Accent3 3 3" xfId="275" xr:uid="{00000000-0005-0000-0000-000002010000}"/>
    <cellStyle name="40% - Accent3 3_X2" xfId="276" xr:uid="{00000000-0005-0000-0000-000003010000}"/>
    <cellStyle name="40% - Accent3 4" xfId="277" xr:uid="{00000000-0005-0000-0000-000004010000}"/>
    <cellStyle name="40% - Accent3 4 2" xfId="278" xr:uid="{00000000-0005-0000-0000-000005010000}"/>
    <cellStyle name="40% - Accent3 5" xfId="279" xr:uid="{00000000-0005-0000-0000-000006010000}"/>
    <cellStyle name="40% - Accent3 5 2" xfId="280" xr:uid="{00000000-0005-0000-0000-000007010000}"/>
    <cellStyle name="40% - Accent3 6" xfId="281" xr:uid="{00000000-0005-0000-0000-000008010000}"/>
    <cellStyle name="40% - Accent3 7" xfId="282" xr:uid="{00000000-0005-0000-0000-000009010000}"/>
    <cellStyle name="40% - Accent3 8" xfId="283" xr:uid="{00000000-0005-0000-0000-00000A010000}"/>
    <cellStyle name="40% - Accent3 9" xfId="284" xr:uid="{00000000-0005-0000-0000-00000B010000}"/>
    <cellStyle name="40% - Accent4 10" xfId="285" xr:uid="{00000000-0005-0000-0000-00000C010000}"/>
    <cellStyle name="40% - Accent4 11" xfId="286" xr:uid="{00000000-0005-0000-0000-00000D010000}"/>
    <cellStyle name="40% - Accent4 12" xfId="287" xr:uid="{00000000-0005-0000-0000-00000E010000}"/>
    <cellStyle name="40% - Accent4 13" xfId="2372" xr:uid="{00000000-0005-0000-0000-00000F010000}"/>
    <cellStyle name="40% - Accent4 2" xfId="288" xr:uid="{00000000-0005-0000-0000-000010010000}"/>
    <cellStyle name="40% - Accent4 2 2" xfId="289" xr:uid="{00000000-0005-0000-0000-000011010000}"/>
    <cellStyle name="40% - Accent4 2 3" xfId="290" xr:uid="{00000000-0005-0000-0000-000012010000}"/>
    <cellStyle name="40% - Accent4 2_X2" xfId="291" xr:uid="{00000000-0005-0000-0000-000013010000}"/>
    <cellStyle name="40% - Accent4 3" xfId="292" xr:uid="{00000000-0005-0000-0000-000014010000}"/>
    <cellStyle name="40% - Accent4 3 2" xfId="293" xr:uid="{00000000-0005-0000-0000-000015010000}"/>
    <cellStyle name="40% - Accent4 3 3" xfId="294" xr:uid="{00000000-0005-0000-0000-000016010000}"/>
    <cellStyle name="40% - Accent4 3_X2" xfId="295" xr:uid="{00000000-0005-0000-0000-000017010000}"/>
    <cellStyle name="40% - Accent4 4" xfId="296" xr:uid="{00000000-0005-0000-0000-000018010000}"/>
    <cellStyle name="40% - Accent4 4 2" xfId="297" xr:uid="{00000000-0005-0000-0000-000019010000}"/>
    <cellStyle name="40% - Accent4 5" xfId="298" xr:uid="{00000000-0005-0000-0000-00001A010000}"/>
    <cellStyle name="40% - Accent4 5 2" xfId="299" xr:uid="{00000000-0005-0000-0000-00001B010000}"/>
    <cellStyle name="40% - Accent4 6" xfId="300" xr:uid="{00000000-0005-0000-0000-00001C010000}"/>
    <cellStyle name="40% - Accent4 7" xfId="301" xr:uid="{00000000-0005-0000-0000-00001D010000}"/>
    <cellStyle name="40% - Accent4 8" xfId="302" xr:uid="{00000000-0005-0000-0000-00001E010000}"/>
    <cellStyle name="40% - Accent4 9" xfId="303" xr:uid="{00000000-0005-0000-0000-00001F010000}"/>
    <cellStyle name="40% - Accent5 10" xfId="304" xr:uid="{00000000-0005-0000-0000-000020010000}"/>
    <cellStyle name="40% - Accent5 11" xfId="305" xr:uid="{00000000-0005-0000-0000-000021010000}"/>
    <cellStyle name="40% - Accent5 12" xfId="306" xr:uid="{00000000-0005-0000-0000-000022010000}"/>
    <cellStyle name="40% - Accent5 13" xfId="2373" xr:uid="{00000000-0005-0000-0000-000023010000}"/>
    <cellStyle name="40% - Accent5 2" xfId="307" xr:uid="{00000000-0005-0000-0000-000024010000}"/>
    <cellStyle name="40% - Accent5 2 2" xfId="308" xr:uid="{00000000-0005-0000-0000-000025010000}"/>
    <cellStyle name="40% - Accent5 2 3" xfId="309" xr:uid="{00000000-0005-0000-0000-000026010000}"/>
    <cellStyle name="40% - Accent5 2_X2" xfId="310" xr:uid="{00000000-0005-0000-0000-000027010000}"/>
    <cellStyle name="40% - Accent5 3" xfId="311" xr:uid="{00000000-0005-0000-0000-000028010000}"/>
    <cellStyle name="40% - Accent5 3 2" xfId="312" xr:uid="{00000000-0005-0000-0000-000029010000}"/>
    <cellStyle name="40% - Accent5 3 3" xfId="313" xr:uid="{00000000-0005-0000-0000-00002A010000}"/>
    <cellStyle name="40% - Accent5 3_X2" xfId="314" xr:uid="{00000000-0005-0000-0000-00002B010000}"/>
    <cellStyle name="40% - Accent5 4" xfId="315" xr:uid="{00000000-0005-0000-0000-00002C010000}"/>
    <cellStyle name="40% - Accent5 4 2" xfId="316" xr:uid="{00000000-0005-0000-0000-00002D010000}"/>
    <cellStyle name="40% - Accent5 5" xfId="317" xr:uid="{00000000-0005-0000-0000-00002E010000}"/>
    <cellStyle name="40% - Accent5 5 2" xfId="318" xr:uid="{00000000-0005-0000-0000-00002F010000}"/>
    <cellStyle name="40% - Accent5 6" xfId="319" xr:uid="{00000000-0005-0000-0000-000030010000}"/>
    <cellStyle name="40% - Accent5 7" xfId="320" xr:uid="{00000000-0005-0000-0000-000031010000}"/>
    <cellStyle name="40% - Accent5 8" xfId="321" xr:uid="{00000000-0005-0000-0000-000032010000}"/>
    <cellStyle name="40% - Accent5 9" xfId="322" xr:uid="{00000000-0005-0000-0000-000033010000}"/>
    <cellStyle name="40% - Accent6 10" xfId="323" xr:uid="{00000000-0005-0000-0000-000034010000}"/>
    <cellStyle name="40% - Accent6 11" xfId="324" xr:uid="{00000000-0005-0000-0000-000035010000}"/>
    <cellStyle name="40% - Accent6 12" xfId="325" xr:uid="{00000000-0005-0000-0000-000036010000}"/>
    <cellStyle name="40% - Accent6 13" xfId="2374" xr:uid="{00000000-0005-0000-0000-000037010000}"/>
    <cellStyle name="40% - Accent6 2" xfId="326" xr:uid="{00000000-0005-0000-0000-000038010000}"/>
    <cellStyle name="40% - Accent6 2 2" xfId="327" xr:uid="{00000000-0005-0000-0000-000039010000}"/>
    <cellStyle name="40% - Accent6 2 3" xfId="328" xr:uid="{00000000-0005-0000-0000-00003A010000}"/>
    <cellStyle name="40% - Accent6 2_X2" xfId="329" xr:uid="{00000000-0005-0000-0000-00003B010000}"/>
    <cellStyle name="40% - Accent6 3" xfId="330" xr:uid="{00000000-0005-0000-0000-00003C010000}"/>
    <cellStyle name="40% - Accent6 3 2" xfId="331" xr:uid="{00000000-0005-0000-0000-00003D010000}"/>
    <cellStyle name="40% - Accent6 3 3" xfId="332" xr:uid="{00000000-0005-0000-0000-00003E010000}"/>
    <cellStyle name="40% - Accent6 3_X2" xfId="333" xr:uid="{00000000-0005-0000-0000-00003F010000}"/>
    <cellStyle name="40% - Accent6 4" xfId="334" xr:uid="{00000000-0005-0000-0000-000040010000}"/>
    <cellStyle name="40% - Accent6 4 2" xfId="335" xr:uid="{00000000-0005-0000-0000-000041010000}"/>
    <cellStyle name="40% - Accent6 5" xfId="336" xr:uid="{00000000-0005-0000-0000-000042010000}"/>
    <cellStyle name="40% - Accent6 5 2" xfId="337" xr:uid="{00000000-0005-0000-0000-000043010000}"/>
    <cellStyle name="40% - Accent6 6" xfId="338" xr:uid="{00000000-0005-0000-0000-000044010000}"/>
    <cellStyle name="40% - Accent6 7" xfId="339" xr:uid="{00000000-0005-0000-0000-000045010000}"/>
    <cellStyle name="40% - Accent6 8" xfId="340" xr:uid="{00000000-0005-0000-0000-000046010000}"/>
    <cellStyle name="40% - Accent6 9" xfId="341" xr:uid="{00000000-0005-0000-0000-000047010000}"/>
    <cellStyle name="40% - ส่วนที่ถูกเน้น1 2" xfId="342" xr:uid="{00000000-0005-0000-0000-000048010000}"/>
    <cellStyle name="40% - ส่วนที่ถูกเน้น1 2 2" xfId="343" xr:uid="{00000000-0005-0000-0000-000049010000}"/>
    <cellStyle name="40% - ส่วนที่ถูกเน้น1 3" xfId="344" xr:uid="{00000000-0005-0000-0000-00004A010000}"/>
    <cellStyle name="40% - ส่วนที่ถูกเน้น1 3 2" xfId="345" xr:uid="{00000000-0005-0000-0000-00004B010000}"/>
    <cellStyle name="40% - ส่วนที่ถูกเน้น1 4" xfId="346" xr:uid="{00000000-0005-0000-0000-00004C010000}"/>
    <cellStyle name="40% - ส่วนที่ถูกเน้น1 4 2" xfId="347" xr:uid="{00000000-0005-0000-0000-00004D010000}"/>
    <cellStyle name="40% - ส่วนที่ถูกเน้น1 5" xfId="348" xr:uid="{00000000-0005-0000-0000-00004E010000}"/>
    <cellStyle name="40% - ส่วนที่ถูกเน้น1 6" xfId="349" xr:uid="{00000000-0005-0000-0000-00004F010000}"/>
    <cellStyle name="40% - ส่วนที่ถูกเน้น2 2" xfId="350" xr:uid="{00000000-0005-0000-0000-000050010000}"/>
    <cellStyle name="40% - ส่วนที่ถูกเน้น2 2 2" xfId="351" xr:uid="{00000000-0005-0000-0000-000051010000}"/>
    <cellStyle name="40% - ส่วนที่ถูกเน้น2 3" xfId="352" xr:uid="{00000000-0005-0000-0000-000052010000}"/>
    <cellStyle name="40% - ส่วนที่ถูกเน้น2 3 2" xfId="353" xr:uid="{00000000-0005-0000-0000-000053010000}"/>
    <cellStyle name="40% - ส่วนที่ถูกเน้น2 4" xfId="354" xr:uid="{00000000-0005-0000-0000-000054010000}"/>
    <cellStyle name="40% - ส่วนที่ถูกเน้น2 4 2" xfId="355" xr:uid="{00000000-0005-0000-0000-000055010000}"/>
    <cellStyle name="40% - ส่วนที่ถูกเน้น2 5" xfId="356" xr:uid="{00000000-0005-0000-0000-000056010000}"/>
    <cellStyle name="40% - ส่วนที่ถูกเน้น2 6" xfId="357" xr:uid="{00000000-0005-0000-0000-000057010000}"/>
    <cellStyle name="40% - ส่วนที่ถูกเน้น3 2" xfId="358" xr:uid="{00000000-0005-0000-0000-000058010000}"/>
    <cellStyle name="40% - ส่วนที่ถูกเน้น3 2 2" xfId="359" xr:uid="{00000000-0005-0000-0000-000059010000}"/>
    <cellStyle name="40% - ส่วนที่ถูกเน้น3 3" xfId="360" xr:uid="{00000000-0005-0000-0000-00005A010000}"/>
    <cellStyle name="40% - ส่วนที่ถูกเน้น3 3 2" xfId="361" xr:uid="{00000000-0005-0000-0000-00005B010000}"/>
    <cellStyle name="40% - ส่วนที่ถูกเน้น3 4" xfId="362" xr:uid="{00000000-0005-0000-0000-00005C010000}"/>
    <cellStyle name="40% - ส่วนที่ถูกเน้น3 4 2" xfId="363" xr:uid="{00000000-0005-0000-0000-00005D010000}"/>
    <cellStyle name="40% - ส่วนที่ถูกเน้น3 5" xfId="364" xr:uid="{00000000-0005-0000-0000-00005E010000}"/>
    <cellStyle name="40% - ส่วนที่ถูกเน้น3 6" xfId="365" xr:uid="{00000000-0005-0000-0000-00005F010000}"/>
    <cellStyle name="40% - ส่วนที่ถูกเน้น4 2" xfId="366" xr:uid="{00000000-0005-0000-0000-000060010000}"/>
    <cellStyle name="40% - ส่วนที่ถูกเน้น4 2 2" xfId="367" xr:uid="{00000000-0005-0000-0000-000061010000}"/>
    <cellStyle name="40% - ส่วนที่ถูกเน้น4 3" xfId="368" xr:uid="{00000000-0005-0000-0000-000062010000}"/>
    <cellStyle name="40% - ส่วนที่ถูกเน้น4 3 2" xfId="369" xr:uid="{00000000-0005-0000-0000-000063010000}"/>
    <cellStyle name="40% - ส่วนที่ถูกเน้น4 4" xfId="370" xr:uid="{00000000-0005-0000-0000-000064010000}"/>
    <cellStyle name="40% - ส่วนที่ถูกเน้น4 4 2" xfId="371" xr:uid="{00000000-0005-0000-0000-000065010000}"/>
    <cellStyle name="40% - ส่วนที่ถูกเน้น4 5" xfId="372" xr:uid="{00000000-0005-0000-0000-000066010000}"/>
    <cellStyle name="40% - ส่วนที่ถูกเน้น4 6" xfId="373" xr:uid="{00000000-0005-0000-0000-000067010000}"/>
    <cellStyle name="40% - ส่วนที่ถูกเน้น5 2" xfId="374" xr:uid="{00000000-0005-0000-0000-000068010000}"/>
    <cellStyle name="40% - ส่วนที่ถูกเน้น5 2 2" xfId="375" xr:uid="{00000000-0005-0000-0000-000069010000}"/>
    <cellStyle name="40% - ส่วนที่ถูกเน้น5 3" xfId="376" xr:uid="{00000000-0005-0000-0000-00006A010000}"/>
    <cellStyle name="40% - ส่วนที่ถูกเน้น5 3 2" xfId="377" xr:uid="{00000000-0005-0000-0000-00006B010000}"/>
    <cellStyle name="40% - ส่วนที่ถูกเน้น5 4" xfId="378" xr:uid="{00000000-0005-0000-0000-00006C010000}"/>
    <cellStyle name="40% - ส่วนที่ถูกเน้น5 4 2" xfId="379" xr:uid="{00000000-0005-0000-0000-00006D010000}"/>
    <cellStyle name="40% - ส่วนที่ถูกเน้น5 5" xfId="380" xr:uid="{00000000-0005-0000-0000-00006E010000}"/>
    <cellStyle name="40% - ส่วนที่ถูกเน้น5 6" xfId="381" xr:uid="{00000000-0005-0000-0000-00006F010000}"/>
    <cellStyle name="40% - ส่วนที่ถูกเน้น6 2" xfId="382" xr:uid="{00000000-0005-0000-0000-000070010000}"/>
    <cellStyle name="40% - ส่วนที่ถูกเน้น6 2 2" xfId="383" xr:uid="{00000000-0005-0000-0000-000071010000}"/>
    <cellStyle name="40% - ส่วนที่ถูกเน้น6 3" xfId="384" xr:uid="{00000000-0005-0000-0000-000072010000}"/>
    <cellStyle name="40% - ส่วนที่ถูกเน้น6 3 2" xfId="385" xr:uid="{00000000-0005-0000-0000-000073010000}"/>
    <cellStyle name="40% - ส่วนที่ถูกเน้น6 4" xfId="386" xr:uid="{00000000-0005-0000-0000-000074010000}"/>
    <cellStyle name="40% - ส่วนที่ถูกเน้น6 4 2" xfId="387" xr:uid="{00000000-0005-0000-0000-000075010000}"/>
    <cellStyle name="40% - ส่วนที่ถูกเน้น6 5" xfId="388" xr:uid="{00000000-0005-0000-0000-000076010000}"/>
    <cellStyle name="40% - ส่วนที่ถูกเน้น6 6" xfId="389" xr:uid="{00000000-0005-0000-0000-000077010000}"/>
    <cellStyle name="60% - Accent1 10" xfId="390" xr:uid="{00000000-0005-0000-0000-000078010000}"/>
    <cellStyle name="60% - Accent1 11" xfId="391" xr:uid="{00000000-0005-0000-0000-000079010000}"/>
    <cellStyle name="60% - Accent1 12" xfId="392" xr:uid="{00000000-0005-0000-0000-00007A010000}"/>
    <cellStyle name="60% - Accent1 13" xfId="2375" xr:uid="{00000000-0005-0000-0000-00007B010000}"/>
    <cellStyle name="60% - Accent1 2" xfId="393" xr:uid="{00000000-0005-0000-0000-00007C010000}"/>
    <cellStyle name="60% - Accent1 2 2" xfId="394" xr:uid="{00000000-0005-0000-0000-00007D010000}"/>
    <cellStyle name="60% - Accent1 2 3" xfId="395" xr:uid="{00000000-0005-0000-0000-00007E010000}"/>
    <cellStyle name="60% - Accent1 3" xfId="396" xr:uid="{00000000-0005-0000-0000-00007F010000}"/>
    <cellStyle name="60% - Accent1 3 2" xfId="397" xr:uid="{00000000-0005-0000-0000-000080010000}"/>
    <cellStyle name="60% - Accent1 3 3" xfId="398" xr:uid="{00000000-0005-0000-0000-000081010000}"/>
    <cellStyle name="60% - Accent1 4" xfId="399" xr:uid="{00000000-0005-0000-0000-000082010000}"/>
    <cellStyle name="60% - Accent1 4 2" xfId="400" xr:uid="{00000000-0005-0000-0000-000083010000}"/>
    <cellStyle name="60% - Accent1 5" xfId="401" xr:uid="{00000000-0005-0000-0000-000084010000}"/>
    <cellStyle name="60% - Accent1 5 2" xfId="402" xr:uid="{00000000-0005-0000-0000-000085010000}"/>
    <cellStyle name="60% - Accent1 6" xfId="403" xr:uid="{00000000-0005-0000-0000-000086010000}"/>
    <cellStyle name="60% - Accent1 7" xfId="404" xr:uid="{00000000-0005-0000-0000-000087010000}"/>
    <cellStyle name="60% - Accent1 8" xfId="405" xr:uid="{00000000-0005-0000-0000-000088010000}"/>
    <cellStyle name="60% - Accent1 9" xfId="406" xr:uid="{00000000-0005-0000-0000-000089010000}"/>
    <cellStyle name="60% - Accent2 10" xfId="407" xr:uid="{00000000-0005-0000-0000-00008A010000}"/>
    <cellStyle name="60% - Accent2 11" xfId="408" xr:uid="{00000000-0005-0000-0000-00008B010000}"/>
    <cellStyle name="60% - Accent2 12" xfId="409" xr:uid="{00000000-0005-0000-0000-00008C010000}"/>
    <cellStyle name="60% - Accent2 13" xfId="2376" xr:uid="{00000000-0005-0000-0000-00008D010000}"/>
    <cellStyle name="60% - Accent2 2" xfId="410" xr:uid="{00000000-0005-0000-0000-00008E010000}"/>
    <cellStyle name="60% - Accent2 2 2" xfId="411" xr:uid="{00000000-0005-0000-0000-00008F010000}"/>
    <cellStyle name="60% - Accent2 2 3" xfId="412" xr:uid="{00000000-0005-0000-0000-000090010000}"/>
    <cellStyle name="60% - Accent2 3" xfId="413" xr:uid="{00000000-0005-0000-0000-000091010000}"/>
    <cellStyle name="60% - Accent2 3 2" xfId="414" xr:uid="{00000000-0005-0000-0000-000092010000}"/>
    <cellStyle name="60% - Accent2 3 3" xfId="415" xr:uid="{00000000-0005-0000-0000-000093010000}"/>
    <cellStyle name="60% - Accent2 4" xfId="416" xr:uid="{00000000-0005-0000-0000-000094010000}"/>
    <cellStyle name="60% - Accent2 4 2" xfId="417" xr:uid="{00000000-0005-0000-0000-000095010000}"/>
    <cellStyle name="60% - Accent2 5" xfId="418" xr:uid="{00000000-0005-0000-0000-000096010000}"/>
    <cellStyle name="60% - Accent2 5 2" xfId="419" xr:uid="{00000000-0005-0000-0000-000097010000}"/>
    <cellStyle name="60% - Accent2 6" xfId="420" xr:uid="{00000000-0005-0000-0000-000098010000}"/>
    <cellStyle name="60% - Accent2 7" xfId="421" xr:uid="{00000000-0005-0000-0000-000099010000}"/>
    <cellStyle name="60% - Accent2 8" xfId="422" xr:uid="{00000000-0005-0000-0000-00009A010000}"/>
    <cellStyle name="60% - Accent2 9" xfId="423" xr:uid="{00000000-0005-0000-0000-00009B010000}"/>
    <cellStyle name="60% - Accent3 10" xfId="424" xr:uid="{00000000-0005-0000-0000-00009C010000}"/>
    <cellStyle name="60% - Accent3 11" xfId="425" xr:uid="{00000000-0005-0000-0000-00009D010000}"/>
    <cellStyle name="60% - Accent3 12" xfId="426" xr:uid="{00000000-0005-0000-0000-00009E010000}"/>
    <cellStyle name="60% - Accent3 13" xfId="2377" xr:uid="{00000000-0005-0000-0000-00009F010000}"/>
    <cellStyle name="60% - Accent3 2" xfId="427" xr:uid="{00000000-0005-0000-0000-0000A0010000}"/>
    <cellStyle name="60% - Accent3 2 2" xfId="428" xr:uid="{00000000-0005-0000-0000-0000A1010000}"/>
    <cellStyle name="60% - Accent3 2 3" xfId="429" xr:uid="{00000000-0005-0000-0000-0000A2010000}"/>
    <cellStyle name="60% - Accent3 3" xfId="430" xr:uid="{00000000-0005-0000-0000-0000A3010000}"/>
    <cellStyle name="60% - Accent3 3 2" xfId="431" xr:uid="{00000000-0005-0000-0000-0000A4010000}"/>
    <cellStyle name="60% - Accent3 3 3" xfId="432" xr:uid="{00000000-0005-0000-0000-0000A5010000}"/>
    <cellStyle name="60% - Accent3 4" xfId="433" xr:uid="{00000000-0005-0000-0000-0000A6010000}"/>
    <cellStyle name="60% - Accent3 4 2" xfId="434" xr:uid="{00000000-0005-0000-0000-0000A7010000}"/>
    <cellStyle name="60% - Accent3 5" xfId="435" xr:uid="{00000000-0005-0000-0000-0000A8010000}"/>
    <cellStyle name="60% - Accent3 5 2" xfId="436" xr:uid="{00000000-0005-0000-0000-0000A9010000}"/>
    <cellStyle name="60% - Accent3 6" xfId="437" xr:uid="{00000000-0005-0000-0000-0000AA010000}"/>
    <cellStyle name="60% - Accent3 7" xfId="438" xr:uid="{00000000-0005-0000-0000-0000AB010000}"/>
    <cellStyle name="60% - Accent3 8" xfId="439" xr:uid="{00000000-0005-0000-0000-0000AC010000}"/>
    <cellStyle name="60% - Accent3 9" xfId="440" xr:uid="{00000000-0005-0000-0000-0000AD010000}"/>
    <cellStyle name="60% - Accent4 10" xfId="441" xr:uid="{00000000-0005-0000-0000-0000AE010000}"/>
    <cellStyle name="60% - Accent4 11" xfId="442" xr:uid="{00000000-0005-0000-0000-0000AF010000}"/>
    <cellStyle name="60% - Accent4 12" xfId="443" xr:uid="{00000000-0005-0000-0000-0000B0010000}"/>
    <cellStyle name="60% - Accent4 13" xfId="2378" xr:uid="{00000000-0005-0000-0000-0000B1010000}"/>
    <cellStyle name="60% - Accent4 2" xfId="444" xr:uid="{00000000-0005-0000-0000-0000B2010000}"/>
    <cellStyle name="60% - Accent4 2 2" xfId="445" xr:uid="{00000000-0005-0000-0000-0000B3010000}"/>
    <cellStyle name="60% - Accent4 2 3" xfId="446" xr:uid="{00000000-0005-0000-0000-0000B4010000}"/>
    <cellStyle name="60% - Accent4 3" xfId="447" xr:uid="{00000000-0005-0000-0000-0000B5010000}"/>
    <cellStyle name="60% - Accent4 3 2" xfId="448" xr:uid="{00000000-0005-0000-0000-0000B6010000}"/>
    <cellStyle name="60% - Accent4 3 3" xfId="449" xr:uid="{00000000-0005-0000-0000-0000B7010000}"/>
    <cellStyle name="60% - Accent4 4" xfId="450" xr:uid="{00000000-0005-0000-0000-0000B8010000}"/>
    <cellStyle name="60% - Accent4 4 2" xfId="451" xr:uid="{00000000-0005-0000-0000-0000B9010000}"/>
    <cellStyle name="60% - Accent4 5" xfId="452" xr:uid="{00000000-0005-0000-0000-0000BA010000}"/>
    <cellStyle name="60% - Accent4 5 2" xfId="453" xr:uid="{00000000-0005-0000-0000-0000BB010000}"/>
    <cellStyle name="60% - Accent4 6" xfId="454" xr:uid="{00000000-0005-0000-0000-0000BC010000}"/>
    <cellStyle name="60% - Accent4 7" xfId="455" xr:uid="{00000000-0005-0000-0000-0000BD010000}"/>
    <cellStyle name="60% - Accent4 8" xfId="456" xr:uid="{00000000-0005-0000-0000-0000BE010000}"/>
    <cellStyle name="60% - Accent4 9" xfId="457" xr:uid="{00000000-0005-0000-0000-0000BF010000}"/>
    <cellStyle name="60% - Accent5 10" xfId="458" xr:uid="{00000000-0005-0000-0000-0000C0010000}"/>
    <cellStyle name="60% - Accent5 11" xfId="459" xr:uid="{00000000-0005-0000-0000-0000C1010000}"/>
    <cellStyle name="60% - Accent5 12" xfId="460" xr:uid="{00000000-0005-0000-0000-0000C2010000}"/>
    <cellStyle name="60% - Accent5 13" xfId="2379" xr:uid="{00000000-0005-0000-0000-0000C3010000}"/>
    <cellStyle name="60% - Accent5 2" xfId="461" xr:uid="{00000000-0005-0000-0000-0000C4010000}"/>
    <cellStyle name="60% - Accent5 2 2" xfId="462" xr:uid="{00000000-0005-0000-0000-0000C5010000}"/>
    <cellStyle name="60% - Accent5 2 3" xfId="463" xr:uid="{00000000-0005-0000-0000-0000C6010000}"/>
    <cellStyle name="60% - Accent5 3" xfId="464" xr:uid="{00000000-0005-0000-0000-0000C7010000}"/>
    <cellStyle name="60% - Accent5 3 2" xfId="465" xr:uid="{00000000-0005-0000-0000-0000C8010000}"/>
    <cellStyle name="60% - Accent5 3 3" xfId="466" xr:uid="{00000000-0005-0000-0000-0000C9010000}"/>
    <cellStyle name="60% - Accent5 4" xfId="467" xr:uid="{00000000-0005-0000-0000-0000CA010000}"/>
    <cellStyle name="60% - Accent5 4 2" xfId="468" xr:uid="{00000000-0005-0000-0000-0000CB010000}"/>
    <cellStyle name="60% - Accent5 5" xfId="469" xr:uid="{00000000-0005-0000-0000-0000CC010000}"/>
    <cellStyle name="60% - Accent5 5 2" xfId="470" xr:uid="{00000000-0005-0000-0000-0000CD010000}"/>
    <cellStyle name="60% - Accent5 6" xfId="471" xr:uid="{00000000-0005-0000-0000-0000CE010000}"/>
    <cellStyle name="60% - Accent5 7" xfId="472" xr:uid="{00000000-0005-0000-0000-0000CF010000}"/>
    <cellStyle name="60% - Accent5 8" xfId="473" xr:uid="{00000000-0005-0000-0000-0000D0010000}"/>
    <cellStyle name="60% - Accent5 9" xfId="474" xr:uid="{00000000-0005-0000-0000-0000D1010000}"/>
    <cellStyle name="60% - Accent6 10" xfId="475" xr:uid="{00000000-0005-0000-0000-0000D2010000}"/>
    <cellStyle name="60% - Accent6 11" xfId="476" xr:uid="{00000000-0005-0000-0000-0000D3010000}"/>
    <cellStyle name="60% - Accent6 12" xfId="477" xr:uid="{00000000-0005-0000-0000-0000D4010000}"/>
    <cellStyle name="60% - Accent6 13" xfId="2380" xr:uid="{00000000-0005-0000-0000-0000D5010000}"/>
    <cellStyle name="60% - Accent6 2" xfId="478" xr:uid="{00000000-0005-0000-0000-0000D6010000}"/>
    <cellStyle name="60% - Accent6 2 2" xfId="479" xr:uid="{00000000-0005-0000-0000-0000D7010000}"/>
    <cellStyle name="60% - Accent6 2 3" xfId="480" xr:uid="{00000000-0005-0000-0000-0000D8010000}"/>
    <cellStyle name="60% - Accent6 3" xfId="481" xr:uid="{00000000-0005-0000-0000-0000D9010000}"/>
    <cellStyle name="60% - Accent6 3 2" xfId="482" xr:uid="{00000000-0005-0000-0000-0000DA010000}"/>
    <cellStyle name="60% - Accent6 3 3" xfId="483" xr:uid="{00000000-0005-0000-0000-0000DB010000}"/>
    <cellStyle name="60% - Accent6 4" xfId="484" xr:uid="{00000000-0005-0000-0000-0000DC010000}"/>
    <cellStyle name="60% - Accent6 4 2" xfId="485" xr:uid="{00000000-0005-0000-0000-0000DD010000}"/>
    <cellStyle name="60% - Accent6 5" xfId="486" xr:uid="{00000000-0005-0000-0000-0000DE010000}"/>
    <cellStyle name="60% - Accent6 5 2" xfId="487" xr:uid="{00000000-0005-0000-0000-0000DF010000}"/>
    <cellStyle name="60% - Accent6 6" xfId="488" xr:uid="{00000000-0005-0000-0000-0000E0010000}"/>
    <cellStyle name="60% - Accent6 7" xfId="489" xr:uid="{00000000-0005-0000-0000-0000E1010000}"/>
    <cellStyle name="60% - Accent6 8" xfId="490" xr:uid="{00000000-0005-0000-0000-0000E2010000}"/>
    <cellStyle name="60% - Accent6 9" xfId="491" xr:uid="{00000000-0005-0000-0000-0000E3010000}"/>
    <cellStyle name="60% - ส่วนที่ถูกเน้น1 2" xfId="492" xr:uid="{00000000-0005-0000-0000-0000E4010000}"/>
    <cellStyle name="60% - ส่วนที่ถูกเน้น1 3" xfId="493" xr:uid="{00000000-0005-0000-0000-0000E5010000}"/>
    <cellStyle name="60% - ส่วนที่ถูกเน้น1 4" xfId="494" xr:uid="{00000000-0005-0000-0000-0000E6010000}"/>
    <cellStyle name="60% - ส่วนที่ถูกเน้น1 5" xfId="495" xr:uid="{00000000-0005-0000-0000-0000E7010000}"/>
    <cellStyle name="60% - ส่วนที่ถูกเน้น1 6" xfId="496" xr:uid="{00000000-0005-0000-0000-0000E8010000}"/>
    <cellStyle name="60% - ส่วนที่ถูกเน้น2 2" xfId="497" xr:uid="{00000000-0005-0000-0000-0000E9010000}"/>
    <cellStyle name="60% - ส่วนที่ถูกเน้น2 3" xfId="498" xr:uid="{00000000-0005-0000-0000-0000EA010000}"/>
    <cellStyle name="60% - ส่วนที่ถูกเน้น2 4" xfId="499" xr:uid="{00000000-0005-0000-0000-0000EB010000}"/>
    <cellStyle name="60% - ส่วนที่ถูกเน้น2 5" xfId="500" xr:uid="{00000000-0005-0000-0000-0000EC010000}"/>
    <cellStyle name="60% - ส่วนที่ถูกเน้น2 6" xfId="501" xr:uid="{00000000-0005-0000-0000-0000ED010000}"/>
    <cellStyle name="60% - ส่วนที่ถูกเน้น3 2" xfId="502" xr:uid="{00000000-0005-0000-0000-0000EE010000}"/>
    <cellStyle name="60% - ส่วนที่ถูกเน้น3 3" xfId="503" xr:uid="{00000000-0005-0000-0000-0000EF010000}"/>
    <cellStyle name="60% - ส่วนที่ถูกเน้น3 4" xfId="504" xr:uid="{00000000-0005-0000-0000-0000F0010000}"/>
    <cellStyle name="60% - ส่วนที่ถูกเน้น3 5" xfId="505" xr:uid="{00000000-0005-0000-0000-0000F1010000}"/>
    <cellStyle name="60% - ส่วนที่ถูกเน้น3 6" xfId="506" xr:uid="{00000000-0005-0000-0000-0000F2010000}"/>
    <cellStyle name="60% - ส่วนที่ถูกเน้น4 2" xfId="507" xr:uid="{00000000-0005-0000-0000-0000F3010000}"/>
    <cellStyle name="60% - ส่วนที่ถูกเน้น4 3" xfId="508" xr:uid="{00000000-0005-0000-0000-0000F4010000}"/>
    <cellStyle name="60% - ส่วนที่ถูกเน้น4 4" xfId="509" xr:uid="{00000000-0005-0000-0000-0000F5010000}"/>
    <cellStyle name="60% - ส่วนที่ถูกเน้น4 5" xfId="510" xr:uid="{00000000-0005-0000-0000-0000F6010000}"/>
    <cellStyle name="60% - ส่วนที่ถูกเน้น4 6" xfId="511" xr:uid="{00000000-0005-0000-0000-0000F7010000}"/>
    <cellStyle name="60% - ส่วนที่ถูกเน้น5 2" xfId="512" xr:uid="{00000000-0005-0000-0000-0000F8010000}"/>
    <cellStyle name="60% - ส่วนที่ถูกเน้น5 3" xfId="513" xr:uid="{00000000-0005-0000-0000-0000F9010000}"/>
    <cellStyle name="60% - ส่วนที่ถูกเน้น5 4" xfId="514" xr:uid="{00000000-0005-0000-0000-0000FA010000}"/>
    <cellStyle name="60% - ส่วนที่ถูกเน้น5 5" xfId="515" xr:uid="{00000000-0005-0000-0000-0000FB010000}"/>
    <cellStyle name="60% - ส่วนที่ถูกเน้น5 6" xfId="516" xr:uid="{00000000-0005-0000-0000-0000FC010000}"/>
    <cellStyle name="60% - ส่วนที่ถูกเน้น6 2" xfId="517" xr:uid="{00000000-0005-0000-0000-0000FD010000}"/>
    <cellStyle name="60% - ส่วนที่ถูกเน้น6 3" xfId="518" xr:uid="{00000000-0005-0000-0000-0000FE010000}"/>
    <cellStyle name="60% - ส่วนที่ถูกเน้น6 4" xfId="519" xr:uid="{00000000-0005-0000-0000-0000FF010000}"/>
    <cellStyle name="60% - ส่วนที่ถูกเน้น6 5" xfId="520" xr:uid="{00000000-0005-0000-0000-000000020000}"/>
    <cellStyle name="60% - ส่วนที่ถูกเน้น6 6" xfId="521" xr:uid="{00000000-0005-0000-0000-000001020000}"/>
    <cellStyle name="75" xfId="522" xr:uid="{00000000-0005-0000-0000-000002020000}"/>
    <cellStyle name="75 2" xfId="2719" xr:uid="{F877A4E1-7F6C-4CA9-BA89-564AB42F7FC3}"/>
    <cellStyle name="Accent1 10" xfId="523" xr:uid="{00000000-0005-0000-0000-000003020000}"/>
    <cellStyle name="Accent1 11" xfId="524" xr:uid="{00000000-0005-0000-0000-000004020000}"/>
    <cellStyle name="Accent1 12" xfId="525" xr:uid="{00000000-0005-0000-0000-000005020000}"/>
    <cellStyle name="Accent1 13" xfId="2381" xr:uid="{00000000-0005-0000-0000-000006020000}"/>
    <cellStyle name="Accent1 2" xfId="526" xr:uid="{00000000-0005-0000-0000-000007020000}"/>
    <cellStyle name="Accent1 2 2" xfId="527" xr:uid="{00000000-0005-0000-0000-000008020000}"/>
    <cellStyle name="Accent1 2 3" xfId="528" xr:uid="{00000000-0005-0000-0000-000009020000}"/>
    <cellStyle name="Accent1 3" xfId="529" xr:uid="{00000000-0005-0000-0000-00000A020000}"/>
    <cellStyle name="Accent1 3 2" xfId="530" xr:uid="{00000000-0005-0000-0000-00000B020000}"/>
    <cellStyle name="Accent1 3 3" xfId="531" xr:uid="{00000000-0005-0000-0000-00000C020000}"/>
    <cellStyle name="Accent1 4" xfId="532" xr:uid="{00000000-0005-0000-0000-00000D020000}"/>
    <cellStyle name="Accent1 4 2" xfId="533" xr:uid="{00000000-0005-0000-0000-00000E020000}"/>
    <cellStyle name="Accent1 5" xfId="534" xr:uid="{00000000-0005-0000-0000-00000F020000}"/>
    <cellStyle name="Accent1 5 2" xfId="535" xr:uid="{00000000-0005-0000-0000-000010020000}"/>
    <cellStyle name="Accent1 6" xfId="536" xr:uid="{00000000-0005-0000-0000-000011020000}"/>
    <cellStyle name="Accent1 7" xfId="537" xr:uid="{00000000-0005-0000-0000-000012020000}"/>
    <cellStyle name="Accent1 8" xfId="538" xr:uid="{00000000-0005-0000-0000-000013020000}"/>
    <cellStyle name="Accent1 9" xfId="539" xr:uid="{00000000-0005-0000-0000-000014020000}"/>
    <cellStyle name="Accent2 10" xfId="540" xr:uid="{00000000-0005-0000-0000-000015020000}"/>
    <cellStyle name="Accent2 11" xfId="541" xr:uid="{00000000-0005-0000-0000-000016020000}"/>
    <cellStyle name="Accent2 12" xfId="542" xr:uid="{00000000-0005-0000-0000-000017020000}"/>
    <cellStyle name="Accent2 13" xfId="2382" xr:uid="{00000000-0005-0000-0000-000018020000}"/>
    <cellStyle name="Accent2 2" xfId="543" xr:uid="{00000000-0005-0000-0000-000019020000}"/>
    <cellStyle name="Accent2 2 2" xfId="544" xr:uid="{00000000-0005-0000-0000-00001A020000}"/>
    <cellStyle name="Accent2 2 3" xfId="545" xr:uid="{00000000-0005-0000-0000-00001B020000}"/>
    <cellStyle name="Accent2 3" xfId="546" xr:uid="{00000000-0005-0000-0000-00001C020000}"/>
    <cellStyle name="Accent2 3 2" xfId="547" xr:uid="{00000000-0005-0000-0000-00001D020000}"/>
    <cellStyle name="Accent2 3 3" xfId="548" xr:uid="{00000000-0005-0000-0000-00001E020000}"/>
    <cellStyle name="Accent2 4" xfId="549" xr:uid="{00000000-0005-0000-0000-00001F020000}"/>
    <cellStyle name="Accent2 4 2" xfId="550" xr:uid="{00000000-0005-0000-0000-000020020000}"/>
    <cellStyle name="Accent2 5" xfId="551" xr:uid="{00000000-0005-0000-0000-000021020000}"/>
    <cellStyle name="Accent2 5 2" xfId="552" xr:uid="{00000000-0005-0000-0000-000022020000}"/>
    <cellStyle name="Accent2 6" xfId="553" xr:uid="{00000000-0005-0000-0000-000023020000}"/>
    <cellStyle name="Accent2 7" xfId="554" xr:uid="{00000000-0005-0000-0000-000024020000}"/>
    <cellStyle name="Accent2 8" xfId="555" xr:uid="{00000000-0005-0000-0000-000025020000}"/>
    <cellStyle name="Accent2 9" xfId="556" xr:uid="{00000000-0005-0000-0000-000026020000}"/>
    <cellStyle name="Accent3 10" xfId="557" xr:uid="{00000000-0005-0000-0000-000027020000}"/>
    <cellStyle name="Accent3 11" xfId="558" xr:uid="{00000000-0005-0000-0000-000028020000}"/>
    <cellStyle name="Accent3 12" xfId="559" xr:uid="{00000000-0005-0000-0000-000029020000}"/>
    <cellStyle name="Accent3 13" xfId="2383" xr:uid="{00000000-0005-0000-0000-00002A020000}"/>
    <cellStyle name="Accent3 2" xfId="560" xr:uid="{00000000-0005-0000-0000-00002B020000}"/>
    <cellStyle name="Accent3 2 2" xfId="561" xr:uid="{00000000-0005-0000-0000-00002C020000}"/>
    <cellStyle name="Accent3 2 3" xfId="562" xr:uid="{00000000-0005-0000-0000-00002D020000}"/>
    <cellStyle name="Accent3 3" xfId="563" xr:uid="{00000000-0005-0000-0000-00002E020000}"/>
    <cellStyle name="Accent3 3 2" xfId="564" xr:uid="{00000000-0005-0000-0000-00002F020000}"/>
    <cellStyle name="Accent3 3 3" xfId="565" xr:uid="{00000000-0005-0000-0000-000030020000}"/>
    <cellStyle name="Accent3 4" xfId="566" xr:uid="{00000000-0005-0000-0000-000031020000}"/>
    <cellStyle name="Accent3 4 2" xfId="567" xr:uid="{00000000-0005-0000-0000-000032020000}"/>
    <cellStyle name="Accent3 5" xfId="568" xr:uid="{00000000-0005-0000-0000-000033020000}"/>
    <cellStyle name="Accent3 5 2" xfId="569" xr:uid="{00000000-0005-0000-0000-000034020000}"/>
    <cellStyle name="Accent3 6" xfId="570" xr:uid="{00000000-0005-0000-0000-000035020000}"/>
    <cellStyle name="Accent3 7" xfId="571" xr:uid="{00000000-0005-0000-0000-000036020000}"/>
    <cellStyle name="Accent3 8" xfId="572" xr:uid="{00000000-0005-0000-0000-000037020000}"/>
    <cellStyle name="Accent3 9" xfId="573" xr:uid="{00000000-0005-0000-0000-000038020000}"/>
    <cellStyle name="Accent4 10" xfId="574" xr:uid="{00000000-0005-0000-0000-000039020000}"/>
    <cellStyle name="Accent4 11" xfId="575" xr:uid="{00000000-0005-0000-0000-00003A020000}"/>
    <cellStyle name="Accent4 12" xfId="576" xr:uid="{00000000-0005-0000-0000-00003B020000}"/>
    <cellStyle name="Accent4 13" xfId="2384" xr:uid="{00000000-0005-0000-0000-00003C020000}"/>
    <cellStyle name="Accent4 2" xfId="577" xr:uid="{00000000-0005-0000-0000-00003D020000}"/>
    <cellStyle name="Accent4 2 2" xfId="578" xr:uid="{00000000-0005-0000-0000-00003E020000}"/>
    <cellStyle name="Accent4 2 3" xfId="579" xr:uid="{00000000-0005-0000-0000-00003F020000}"/>
    <cellStyle name="Accent4 3" xfId="580" xr:uid="{00000000-0005-0000-0000-000040020000}"/>
    <cellStyle name="Accent4 3 2" xfId="581" xr:uid="{00000000-0005-0000-0000-000041020000}"/>
    <cellStyle name="Accent4 3 3" xfId="582" xr:uid="{00000000-0005-0000-0000-000042020000}"/>
    <cellStyle name="Accent4 4" xfId="583" xr:uid="{00000000-0005-0000-0000-000043020000}"/>
    <cellStyle name="Accent4 4 2" xfId="584" xr:uid="{00000000-0005-0000-0000-000044020000}"/>
    <cellStyle name="Accent4 5" xfId="585" xr:uid="{00000000-0005-0000-0000-000045020000}"/>
    <cellStyle name="Accent4 5 2" xfId="586" xr:uid="{00000000-0005-0000-0000-000046020000}"/>
    <cellStyle name="Accent4 6" xfId="587" xr:uid="{00000000-0005-0000-0000-000047020000}"/>
    <cellStyle name="Accent4 7" xfId="588" xr:uid="{00000000-0005-0000-0000-000048020000}"/>
    <cellStyle name="Accent4 8" xfId="589" xr:uid="{00000000-0005-0000-0000-000049020000}"/>
    <cellStyle name="Accent4 9" xfId="590" xr:uid="{00000000-0005-0000-0000-00004A020000}"/>
    <cellStyle name="Accent5 10" xfId="591" xr:uid="{00000000-0005-0000-0000-00004B020000}"/>
    <cellStyle name="Accent5 11" xfId="592" xr:uid="{00000000-0005-0000-0000-00004C020000}"/>
    <cellStyle name="Accent5 12" xfId="593" xr:uid="{00000000-0005-0000-0000-00004D020000}"/>
    <cellStyle name="Accent5 13" xfId="2385" xr:uid="{00000000-0005-0000-0000-00004E020000}"/>
    <cellStyle name="Accent5 2" xfId="594" xr:uid="{00000000-0005-0000-0000-00004F020000}"/>
    <cellStyle name="Accent5 2 2" xfId="595" xr:uid="{00000000-0005-0000-0000-000050020000}"/>
    <cellStyle name="Accent5 2 3" xfId="596" xr:uid="{00000000-0005-0000-0000-000051020000}"/>
    <cellStyle name="Accent5 3" xfId="597" xr:uid="{00000000-0005-0000-0000-000052020000}"/>
    <cellStyle name="Accent5 3 2" xfId="598" xr:uid="{00000000-0005-0000-0000-000053020000}"/>
    <cellStyle name="Accent5 3 3" xfId="599" xr:uid="{00000000-0005-0000-0000-000054020000}"/>
    <cellStyle name="Accent5 4" xfId="600" xr:uid="{00000000-0005-0000-0000-000055020000}"/>
    <cellStyle name="Accent5 4 2" xfId="601" xr:uid="{00000000-0005-0000-0000-000056020000}"/>
    <cellStyle name="Accent5 5" xfId="602" xr:uid="{00000000-0005-0000-0000-000057020000}"/>
    <cellStyle name="Accent5 6" xfId="603" xr:uid="{00000000-0005-0000-0000-000058020000}"/>
    <cellStyle name="Accent5 7" xfId="604" xr:uid="{00000000-0005-0000-0000-000059020000}"/>
    <cellStyle name="Accent5 8" xfId="605" xr:uid="{00000000-0005-0000-0000-00005A020000}"/>
    <cellStyle name="Accent5 9" xfId="606" xr:uid="{00000000-0005-0000-0000-00005B020000}"/>
    <cellStyle name="Accent6 10" xfId="607" xr:uid="{00000000-0005-0000-0000-00005C020000}"/>
    <cellStyle name="Accent6 11" xfId="608" xr:uid="{00000000-0005-0000-0000-00005D020000}"/>
    <cellStyle name="Accent6 12" xfId="609" xr:uid="{00000000-0005-0000-0000-00005E020000}"/>
    <cellStyle name="Accent6 13" xfId="2386" xr:uid="{00000000-0005-0000-0000-00005F020000}"/>
    <cellStyle name="Accent6 2" xfId="610" xr:uid="{00000000-0005-0000-0000-000060020000}"/>
    <cellStyle name="Accent6 2 2" xfId="611" xr:uid="{00000000-0005-0000-0000-000061020000}"/>
    <cellStyle name="Accent6 2 3" xfId="612" xr:uid="{00000000-0005-0000-0000-000062020000}"/>
    <cellStyle name="Accent6 3" xfId="613" xr:uid="{00000000-0005-0000-0000-000063020000}"/>
    <cellStyle name="Accent6 3 2" xfId="614" xr:uid="{00000000-0005-0000-0000-000064020000}"/>
    <cellStyle name="Accent6 3 3" xfId="615" xr:uid="{00000000-0005-0000-0000-000065020000}"/>
    <cellStyle name="Accent6 4" xfId="616" xr:uid="{00000000-0005-0000-0000-000066020000}"/>
    <cellStyle name="Accent6 4 2" xfId="617" xr:uid="{00000000-0005-0000-0000-000067020000}"/>
    <cellStyle name="Accent6 5" xfId="618" xr:uid="{00000000-0005-0000-0000-000068020000}"/>
    <cellStyle name="Accent6 5 2" xfId="619" xr:uid="{00000000-0005-0000-0000-000069020000}"/>
    <cellStyle name="Accent6 6" xfId="620" xr:uid="{00000000-0005-0000-0000-00006A020000}"/>
    <cellStyle name="Accent6 7" xfId="621" xr:uid="{00000000-0005-0000-0000-00006B020000}"/>
    <cellStyle name="Accent6 8" xfId="622" xr:uid="{00000000-0005-0000-0000-00006C020000}"/>
    <cellStyle name="Accent6 9" xfId="623" xr:uid="{00000000-0005-0000-0000-00006D020000}"/>
    <cellStyle name="ÅëÈ­ [0]_¿ì¹°Åë" xfId="624" xr:uid="{00000000-0005-0000-0000-00006E020000}"/>
    <cellStyle name="AeE­ [0]_INQUIRY ¿µ¾÷AßAø " xfId="625" xr:uid="{00000000-0005-0000-0000-00006F020000}"/>
    <cellStyle name="ÅëÈ­_¿ì¹°Åë" xfId="626" xr:uid="{00000000-0005-0000-0000-000070020000}"/>
    <cellStyle name="AeE­_INQUIRY ¿µ¾÷AßAø " xfId="627" xr:uid="{00000000-0005-0000-0000-000071020000}"/>
    <cellStyle name="ÄÞ¸¶ [0]_¿ì¹°Åë" xfId="628" xr:uid="{00000000-0005-0000-0000-000072020000}"/>
    <cellStyle name="AÞ¸¶ [0]_INQUIRY ¿?¾÷AßAø " xfId="629" xr:uid="{00000000-0005-0000-0000-000073020000}"/>
    <cellStyle name="ÄÞ¸¶_¿ì¹°Åë" xfId="630" xr:uid="{00000000-0005-0000-0000-000074020000}"/>
    <cellStyle name="AÞ¸¶_INQUIRY ¿?¾÷AßAø " xfId="631" xr:uid="{00000000-0005-0000-0000-000075020000}"/>
    <cellStyle name="Bad 10" xfId="632" xr:uid="{00000000-0005-0000-0000-000076020000}"/>
    <cellStyle name="Bad 11" xfId="633" xr:uid="{00000000-0005-0000-0000-000077020000}"/>
    <cellStyle name="Bad 12" xfId="634" xr:uid="{00000000-0005-0000-0000-000078020000}"/>
    <cellStyle name="Bad 13" xfId="2387" xr:uid="{00000000-0005-0000-0000-000079020000}"/>
    <cellStyle name="Bad 2" xfId="635" xr:uid="{00000000-0005-0000-0000-00007A020000}"/>
    <cellStyle name="Bad 2 2" xfId="636" xr:uid="{00000000-0005-0000-0000-00007B020000}"/>
    <cellStyle name="Bad 2 3" xfId="637" xr:uid="{00000000-0005-0000-0000-00007C020000}"/>
    <cellStyle name="Bad 3" xfId="638" xr:uid="{00000000-0005-0000-0000-00007D020000}"/>
    <cellStyle name="Bad 3 2" xfId="639" xr:uid="{00000000-0005-0000-0000-00007E020000}"/>
    <cellStyle name="Bad 3 3" xfId="640" xr:uid="{00000000-0005-0000-0000-00007F020000}"/>
    <cellStyle name="Bad 4" xfId="641" xr:uid="{00000000-0005-0000-0000-000080020000}"/>
    <cellStyle name="Bad 4 2" xfId="642" xr:uid="{00000000-0005-0000-0000-000081020000}"/>
    <cellStyle name="Bad 5" xfId="643" xr:uid="{00000000-0005-0000-0000-000082020000}"/>
    <cellStyle name="Bad 5 2" xfId="644" xr:uid="{00000000-0005-0000-0000-000083020000}"/>
    <cellStyle name="Bad 6" xfId="645" xr:uid="{00000000-0005-0000-0000-000084020000}"/>
    <cellStyle name="Bad 7" xfId="646" xr:uid="{00000000-0005-0000-0000-000085020000}"/>
    <cellStyle name="Bad 8" xfId="647" xr:uid="{00000000-0005-0000-0000-000086020000}"/>
    <cellStyle name="Bad 9" xfId="648" xr:uid="{00000000-0005-0000-0000-000087020000}"/>
    <cellStyle name="Best" xfId="649" xr:uid="{00000000-0005-0000-0000-000088020000}"/>
    <cellStyle name="Body" xfId="650" xr:uid="{00000000-0005-0000-0000-000089020000}"/>
    <cellStyle name="Border" xfId="651" xr:uid="{00000000-0005-0000-0000-00008A020000}"/>
    <cellStyle name="C?AØ_¿?¾÷CoE² " xfId="652" xr:uid="{00000000-0005-0000-0000-00008B020000}"/>
    <cellStyle name="Ç¥ÁØ_´çÃÊ±¸ÀÔ»ý»ê" xfId="653" xr:uid="{00000000-0005-0000-0000-00008C020000}"/>
    <cellStyle name="C￥AØ_¿μ¾÷CoE² " xfId="654" xr:uid="{00000000-0005-0000-0000-00008D020000}"/>
    <cellStyle name="Calc Currency (0)" xfId="655" xr:uid="{00000000-0005-0000-0000-00008E020000}"/>
    <cellStyle name="Calc Currency (0) 2" xfId="656" xr:uid="{00000000-0005-0000-0000-00008F020000}"/>
    <cellStyle name="Calc Currency (2)" xfId="657" xr:uid="{00000000-0005-0000-0000-000090020000}"/>
    <cellStyle name="Calc Percent (0)" xfId="658" xr:uid="{00000000-0005-0000-0000-000091020000}"/>
    <cellStyle name="Calc Percent (1)" xfId="659" xr:uid="{00000000-0005-0000-0000-000092020000}"/>
    <cellStyle name="Calc Percent (2)" xfId="660" xr:uid="{00000000-0005-0000-0000-000093020000}"/>
    <cellStyle name="Calc Units (0)" xfId="661" xr:uid="{00000000-0005-0000-0000-000094020000}"/>
    <cellStyle name="Calc Units (1)" xfId="662" xr:uid="{00000000-0005-0000-0000-000095020000}"/>
    <cellStyle name="Calc Units (2)" xfId="663" xr:uid="{00000000-0005-0000-0000-000096020000}"/>
    <cellStyle name="Calculation 10" xfId="664" xr:uid="{00000000-0005-0000-0000-000097020000}"/>
    <cellStyle name="Calculation 11" xfId="665" xr:uid="{00000000-0005-0000-0000-000098020000}"/>
    <cellStyle name="Calculation 12" xfId="666" xr:uid="{00000000-0005-0000-0000-000099020000}"/>
    <cellStyle name="Calculation 13" xfId="2388" xr:uid="{00000000-0005-0000-0000-00009A020000}"/>
    <cellStyle name="Calculation 2" xfId="667" xr:uid="{00000000-0005-0000-0000-00009B020000}"/>
    <cellStyle name="Calculation 2 2" xfId="668" xr:uid="{00000000-0005-0000-0000-00009C020000}"/>
    <cellStyle name="Calculation 2 3" xfId="669" xr:uid="{00000000-0005-0000-0000-00009D020000}"/>
    <cellStyle name="Calculation 3" xfId="670" xr:uid="{00000000-0005-0000-0000-00009E020000}"/>
    <cellStyle name="Calculation 3 2" xfId="671" xr:uid="{00000000-0005-0000-0000-00009F020000}"/>
    <cellStyle name="Calculation 3 3" xfId="672" xr:uid="{00000000-0005-0000-0000-0000A0020000}"/>
    <cellStyle name="Calculation 4" xfId="673" xr:uid="{00000000-0005-0000-0000-0000A1020000}"/>
    <cellStyle name="Calculation 4 2" xfId="674" xr:uid="{00000000-0005-0000-0000-0000A2020000}"/>
    <cellStyle name="Calculation 5" xfId="675" xr:uid="{00000000-0005-0000-0000-0000A3020000}"/>
    <cellStyle name="Calculation 5 2" xfId="676" xr:uid="{00000000-0005-0000-0000-0000A4020000}"/>
    <cellStyle name="Calculation 6" xfId="677" xr:uid="{00000000-0005-0000-0000-0000A5020000}"/>
    <cellStyle name="Calculation 7" xfId="678" xr:uid="{00000000-0005-0000-0000-0000A6020000}"/>
    <cellStyle name="Calculation 8" xfId="679" xr:uid="{00000000-0005-0000-0000-0000A7020000}"/>
    <cellStyle name="Calculation 9" xfId="680" xr:uid="{00000000-0005-0000-0000-0000A8020000}"/>
    <cellStyle name="category" xfId="681" xr:uid="{00000000-0005-0000-0000-0000A9020000}"/>
    <cellStyle name="Change A&amp;ll" xfId="682" xr:uid="{00000000-0005-0000-0000-0000AA020000}"/>
    <cellStyle name="Charles" xfId="683" xr:uid="{00000000-0005-0000-0000-0000AB020000}"/>
    <cellStyle name="Check Cell 10" xfId="684" xr:uid="{00000000-0005-0000-0000-0000AC020000}"/>
    <cellStyle name="Check Cell 11" xfId="685" xr:uid="{00000000-0005-0000-0000-0000AD020000}"/>
    <cellStyle name="Check Cell 12" xfId="686" xr:uid="{00000000-0005-0000-0000-0000AE020000}"/>
    <cellStyle name="Check Cell 13" xfId="2389" xr:uid="{00000000-0005-0000-0000-0000AF020000}"/>
    <cellStyle name="Check Cell 2" xfId="687" xr:uid="{00000000-0005-0000-0000-0000B0020000}"/>
    <cellStyle name="Check Cell 2 2" xfId="688" xr:uid="{00000000-0005-0000-0000-0000B1020000}"/>
    <cellStyle name="Check Cell 2 3" xfId="689" xr:uid="{00000000-0005-0000-0000-0000B2020000}"/>
    <cellStyle name="Check Cell 2 4" xfId="690" xr:uid="{00000000-0005-0000-0000-0000B3020000}"/>
    <cellStyle name="Check Cell 3" xfId="691" xr:uid="{00000000-0005-0000-0000-0000B4020000}"/>
    <cellStyle name="Check Cell 3 2" xfId="692" xr:uid="{00000000-0005-0000-0000-0000B5020000}"/>
    <cellStyle name="Check Cell 3 3" xfId="693" xr:uid="{00000000-0005-0000-0000-0000B6020000}"/>
    <cellStyle name="Check Cell 3 4" xfId="694" xr:uid="{00000000-0005-0000-0000-0000B7020000}"/>
    <cellStyle name="Check Cell 4" xfId="695" xr:uid="{00000000-0005-0000-0000-0000B8020000}"/>
    <cellStyle name="Check Cell 4 2" xfId="696" xr:uid="{00000000-0005-0000-0000-0000B9020000}"/>
    <cellStyle name="Check Cell 4 3" xfId="697" xr:uid="{00000000-0005-0000-0000-0000BA020000}"/>
    <cellStyle name="Check Cell 4 4" xfId="698" xr:uid="{00000000-0005-0000-0000-0000BB020000}"/>
    <cellStyle name="Check Cell 5" xfId="699" xr:uid="{00000000-0005-0000-0000-0000BC020000}"/>
    <cellStyle name="Check Cell 5 2" xfId="700" xr:uid="{00000000-0005-0000-0000-0000BD020000}"/>
    <cellStyle name="Check Cell 6" xfId="701" xr:uid="{00000000-0005-0000-0000-0000BE020000}"/>
    <cellStyle name="Check Cell 6 2" xfId="702" xr:uid="{00000000-0005-0000-0000-0000BF020000}"/>
    <cellStyle name="Check Cell 7" xfId="703" xr:uid="{00000000-0005-0000-0000-0000C0020000}"/>
    <cellStyle name="Check Cell 8" xfId="704" xr:uid="{00000000-0005-0000-0000-0000C1020000}"/>
    <cellStyle name="Check Cell 9" xfId="705" xr:uid="{00000000-0005-0000-0000-0000C2020000}"/>
    <cellStyle name="Comma" xfId="1" builtinId="3"/>
    <cellStyle name="Comma  - Style1" xfId="706" xr:uid="{00000000-0005-0000-0000-0000C4020000}"/>
    <cellStyle name="Comma  - Style1 2" xfId="707" xr:uid="{00000000-0005-0000-0000-0000C5020000}"/>
    <cellStyle name="Comma  - Style2" xfId="708" xr:uid="{00000000-0005-0000-0000-0000C6020000}"/>
    <cellStyle name="Comma  - Style2 2" xfId="709" xr:uid="{00000000-0005-0000-0000-0000C7020000}"/>
    <cellStyle name="Comma  - Style3" xfId="710" xr:uid="{00000000-0005-0000-0000-0000C8020000}"/>
    <cellStyle name="Comma  - Style3 2" xfId="711" xr:uid="{00000000-0005-0000-0000-0000C9020000}"/>
    <cellStyle name="Comma  - Style4" xfId="712" xr:uid="{00000000-0005-0000-0000-0000CA020000}"/>
    <cellStyle name="Comma  - Style4 2" xfId="713" xr:uid="{00000000-0005-0000-0000-0000CB020000}"/>
    <cellStyle name="Comma  - Style5" xfId="714" xr:uid="{00000000-0005-0000-0000-0000CC020000}"/>
    <cellStyle name="Comma  - Style5 2" xfId="715" xr:uid="{00000000-0005-0000-0000-0000CD020000}"/>
    <cellStyle name="Comma  - Style6" xfId="716" xr:uid="{00000000-0005-0000-0000-0000CE020000}"/>
    <cellStyle name="Comma  - Style6 2" xfId="717" xr:uid="{00000000-0005-0000-0000-0000CF020000}"/>
    <cellStyle name="Comma  - Style7" xfId="718" xr:uid="{00000000-0005-0000-0000-0000D0020000}"/>
    <cellStyle name="Comma  - Style7 2" xfId="719" xr:uid="{00000000-0005-0000-0000-0000D1020000}"/>
    <cellStyle name="Comma  - Style8" xfId="720" xr:uid="{00000000-0005-0000-0000-0000D2020000}"/>
    <cellStyle name="Comma  - Style8 2" xfId="721" xr:uid="{00000000-0005-0000-0000-0000D3020000}"/>
    <cellStyle name="Comma [00]" xfId="722" xr:uid="{00000000-0005-0000-0000-0000D4020000}"/>
    <cellStyle name="Comma 10" xfId="16" xr:uid="{00000000-0005-0000-0000-0000D5020000}"/>
    <cellStyle name="Comma 10 10" xfId="2744" xr:uid="{3B76D087-888A-4179-A3B6-A2B4AD7D384E}"/>
    <cellStyle name="Comma 10 17" xfId="2747" xr:uid="{3A9140F6-0080-4FA9-BDF0-B14CE086C320}"/>
    <cellStyle name="Comma 10 2" xfId="723" xr:uid="{00000000-0005-0000-0000-0000D6020000}"/>
    <cellStyle name="Comma 10 2 2" xfId="724" xr:uid="{00000000-0005-0000-0000-0000D7020000}"/>
    <cellStyle name="Comma 10 2 2 2" xfId="2745" xr:uid="{385D0701-0D0C-4E59-B8C6-1397DED0292A}"/>
    <cellStyle name="Comma 10 3" xfId="725" xr:uid="{00000000-0005-0000-0000-0000D8020000}"/>
    <cellStyle name="Comma 10 3 2" xfId="2748" xr:uid="{F50E2B31-89E8-4A66-8695-B9E48C942425}"/>
    <cellStyle name="Comma 10 4" xfId="726" xr:uid="{00000000-0005-0000-0000-0000D9020000}"/>
    <cellStyle name="Comma 10 5" xfId="727" xr:uid="{00000000-0005-0000-0000-0000DA020000}"/>
    <cellStyle name="Comma 10 6" xfId="728" xr:uid="{00000000-0005-0000-0000-0000DB020000}"/>
    <cellStyle name="Comma 11" xfId="729" xr:uid="{00000000-0005-0000-0000-0000DC020000}"/>
    <cellStyle name="Comma 11 2" xfId="730" xr:uid="{00000000-0005-0000-0000-0000DD020000}"/>
    <cellStyle name="Comma 11 2 14 2" xfId="2746" xr:uid="{E455013F-9711-4599-A406-0445833D4A86}"/>
    <cellStyle name="Comma 11 3" xfId="731" xr:uid="{00000000-0005-0000-0000-0000DE020000}"/>
    <cellStyle name="Comma 11 4" xfId="732" xr:uid="{00000000-0005-0000-0000-0000DF020000}"/>
    <cellStyle name="Comma 12" xfId="733" xr:uid="{00000000-0005-0000-0000-0000E0020000}"/>
    <cellStyle name="Comma 12 2" xfId="734" xr:uid="{00000000-0005-0000-0000-0000E1020000}"/>
    <cellStyle name="Comma 12 3" xfId="735" xr:uid="{00000000-0005-0000-0000-0000E2020000}"/>
    <cellStyle name="Comma 12 3 2" xfId="736" xr:uid="{00000000-0005-0000-0000-0000E3020000}"/>
    <cellStyle name="Comma 13" xfId="737" xr:uid="{00000000-0005-0000-0000-0000E4020000}"/>
    <cellStyle name="Comma 13 2" xfId="738" xr:uid="{00000000-0005-0000-0000-0000E5020000}"/>
    <cellStyle name="Comma 13 3" xfId="739" xr:uid="{00000000-0005-0000-0000-0000E6020000}"/>
    <cellStyle name="Comma 13 4" xfId="740" xr:uid="{00000000-0005-0000-0000-0000E7020000}"/>
    <cellStyle name="Comma 14" xfId="741" xr:uid="{00000000-0005-0000-0000-0000E8020000}"/>
    <cellStyle name="Comma 14 2" xfId="742" xr:uid="{00000000-0005-0000-0000-0000E9020000}"/>
    <cellStyle name="Comma 14 3" xfId="743" xr:uid="{00000000-0005-0000-0000-0000EA020000}"/>
    <cellStyle name="Comma 15" xfId="744" xr:uid="{00000000-0005-0000-0000-0000EB020000}"/>
    <cellStyle name="Comma 15 2" xfId="745" xr:uid="{00000000-0005-0000-0000-0000EC020000}"/>
    <cellStyle name="Comma 16" xfId="746" xr:uid="{00000000-0005-0000-0000-0000ED020000}"/>
    <cellStyle name="Comma 16 2" xfId="747" xr:uid="{00000000-0005-0000-0000-0000EE020000}"/>
    <cellStyle name="Comma 16 2 2" xfId="748" xr:uid="{00000000-0005-0000-0000-0000EF020000}"/>
    <cellStyle name="Comma 16 3" xfId="749" xr:uid="{00000000-0005-0000-0000-0000F0020000}"/>
    <cellStyle name="Comma 16 4" xfId="750" xr:uid="{00000000-0005-0000-0000-0000F1020000}"/>
    <cellStyle name="Comma 16 5" xfId="751" xr:uid="{00000000-0005-0000-0000-0000F2020000}"/>
    <cellStyle name="Comma 16 6" xfId="752" xr:uid="{00000000-0005-0000-0000-0000F3020000}"/>
    <cellStyle name="Comma 16 6 2" xfId="753" xr:uid="{00000000-0005-0000-0000-0000F4020000}"/>
    <cellStyle name="Comma 16 6 3" xfId="2390" xr:uid="{00000000-0005-0000-0000-0000F5020000}"/>
    <cellStyle name="Comma 16 6 4" xfId="2462" xr:uid="{00000000-0005-0000-0000-0000F6020000}"/>
    <cellStyle name="Comma 16 6 5" xfId="2463" xr:uid="{00000000-0005-0000-0000-0000F7020000}"/>
    <cellStyle name="Comma 16 6 6" xfId="2464" xr:uid="{00000000-0005-0000-0000-0000F8020000}"/>
    <cellStyle name="Comma 16 7" xfId="754" xr:uid="{00000000-0005-0000-0000-0000F9020000}"/>
    <cellStyle name="Comma 16 7 2" xfId="755" xr:uid="{00000000-0005-0000-0000-0000FA020000}"/>
    <cellStyle name="Comma 16 7 3" xfId="2391" xr:uid="{00000000-0005-0000-0000-0000FB020000}"/>
    <cellStyle name="Comma 16 7 4" xfId="2465" xr:uid="{00000000-0005-0000-0000-0000FC020000}"/>
    <cellStyle name="Comma 16 7 5" xfId="2466" xr:uid="{00000000-0005-0000-0000-0000FD020000}"/>
    <cellStyle name="Comma 16 7 6" xfId="2467" xr:uid="{00000000-0005-0000-0000-0000FE020000}"/>
    <cellStyle name="Comma 16 8" xfId="756" xr:uid="{00000000-0005-0000-0000-0000FF020000}"/>
    <cellStyle name="Comma 16 8 2" xfId="757" xr:uid="{00000000-0005-0000-0000-000000030000}"/>
    <cellStyle name="Comma 16 8 3" xfId="2392" xr:uid="{00000000-0005-0000-0000-000001030000}"/>
    <cellStyle name="Comma 16 8 4" xfId="2468" xr:uid="{00000000-0005-0000-0000-000002030000}"/>
    <cellStyle name="Comma 16 8 5" xfId="2469" xr:uid="{00000000-0005-0000-0000-000003030000}"/>
    <cellStyle name="Comma 16 8 6" xfId="2470" xr:uid="{00000000-0005-0000-0000-000004030000}"/>
    <cellStyle name="Comma 16 9" xfId="758" xr:uid="{00000000-0005-0000-0000-000005030000}"/>
    <cellStyle name="Comma 164" xfId="2750" xr:uid="{7D09E857-7328-42DA-AA7F-F578C85BC731}"/>
    <cellStyle name="Comma 17" xfId="759" xr:uid="{00000000-0005-0000-0000-000006030000}"/>
    <cellStyle name="Comma 17 2" xfId="760" xr:uid="{00000000-0005-0000-0000-000007030000}"/>
    <cellStyle name="Comma 17 2 2" xfId="761" xr:uid="{00000000-0005-0000-0000-000008030000}"/>
    <cellStyle name="Comma 17 2 3" xfId="2393" xr:uid="{00000000-0005-0000-0000-000009030000}"/>
    <cellStyle name="Comma 17 3" xfId="762" xr:uid="{00000000-0005-0000-0000-00000A030000}"/>
    <cellStyle name="Comma 17 3 2" xfId="763" xr:uid="{00000000-0005-0000-0000-00000B030000}"/>
    <cellStyle name="Comma 17 3 3" xfId="2394" xr:uid="{00000000-0005-0000-0000-00000C030000}"/>
    <cellStyle name="Comma 17 3 4" xfId="2471" xr:uid="{00000000-0005-0000-0000-00000D030000}"/>
    <cellStyle name="Comma 17 3 5" xfId="2472" xr:uid="{00000000-0005-0000-0000-00000E030000}"/>
    <cellStyle name="Comma 17 3 6" xfId="2473" xr:uid="{00000000-0005-0000-0000-00000F030000}"/>
    <cellStyle name="Comma 17 4" xfId="764" xr:uid="{00000000-0005-0000-0000-000010030000}"/>
    <cellStyle name="Comma 17 4 2" xfId="765" xr:uid="{00000000-0005-0000-0000-000011030000}"/>
    <cellStyle name="Comma 17 4 3" xfId="2395" xr:uid="{00000000-0005-0000-0000-000012030000}"/>
    <cellStyle name="Comma 17 4 4" xfId="2474" xr:uid="{00000000-0005-0000-0000-000013030000}"/>
    <cellStyle name="Comma 17 4 5" xfId="2475" xr:uid="{00000000-0005-0000-0000-000014030000}"/>
    <cellStyle name="Comma 17 4 6" xfId="2476" xr:uid="{00000000-0005-0000-0000-000015030000}"/>
    <cellStyle name="Comma 18" xfId="766" xr:uid="{00000000-0005-0000-0000-000016030000}"/>
    <cellStyle name="Comma 18 2" xfId="767" xr:uid="{00000000-0005-0000-0000-000017030000}"/>
    <cellStyle name="Comma 18 2 2" xfId="768" xr:uid="{00000000-0005-0000-0000-000018030000}"/>
    <cellStyle name="Comma 18 2 2 2" xfId="2477" xr:uid="{00000000-0005-0000-0000-000019030000}"/>
    <cellStyle name="Comma 18 2 2 3" xfId="2478" xr:uid="{00000000-0005-0000-0000-00001A030000}"/>
    <cellStyle name="Comma 18 2 2 4" xfId="2479" xr:uid="{00000000-0005-0000-0000-00001B030000}"/>
    <cellStyle name="Comma 18 2 2 5" xfId="2480" xr:uid="{00000000-0005-0000-0000-00001C030000}"/>
    <cellStyle name="Comma 18 2 2 6" xfId="2481" xr:uid="{00000000-0005-0000-0000-00001D030000}"/>
    <cellStyle name="Comma 18 2 3" xfId="2396" xr:uid="{00000000-0005-0000-0000-00001E030000}"/>
    <cellStyle name="Comma 18 3" xfId="769" xr:uid="{00000000-0005-0000-0000-00001F030000}"/>
    <cellStyle name="Comma 18 3 2" xfId="770" xr:uid="{00000000-0005-0000-0000-000020030000}"/>
    <cellStyle name="Comma 18 3 3" xfId="2397" xr:uid="{00000000-0005-0000-0000-000021030000}"/>
    <cellStyle name="Comma 18 3 4" xfId="2482" xr:uid="{00000000-0005-0000-0000-000022030000}"/>
    <cellStyle name="Comma 18 3 5" xfId="2483" xr:uid="{00000000-0005-0000-0000-000023030000}"/>
    <cellStyle name="Comma 18 3 6" xfId="2484" xr:uid="{00000000-0005-0000-0000-000024030000}"/>
    <cellStyle name="Comma 18 4" xfId="771" xr:uid="{00000000-0005-0000-0000-000025030000}"/>
    <cellStyle name="Comma 18 4 2" xfId="772" xr:uid="{00000000-0005-0000-0000-000026030000}"/>
    <cellStyle name="Comma 18 4 3" xfId="2398" xr:uid="{00000000-0005-0000-0000-000027030000}"/>
    <cellStyle name="Comma 18 4 4" xfId="2485" xr:uid="{00000000-0005-0000-0000-000028030000}"/>
    <cellStyle name="Comma 18 4 5" xfId="2486" xr:uid="{00000000-0005-0000-0000-000029030000}"/>
    <cellStyle name="Comma 18 4 6" xfId="2487" xr:uid="{00000000-0005-0000-0000-00002A030000}"/>
    <cellStyle name="Comma 19" xfId="773" xr:uid="{00000000-0005-0000-0000-00002B030000}"/>
    <cellStyle name="Comma 19 10" xfId="774" xr:uid="{00000000-0005-0000-0000-00002C030000}"/>
    <cellStyle name="Comma 19 2" xfId="775" xr:uid="{00000000-0005-0000-0000-00002D030000}"/>
    <cellStyle name="Comma 19 2 2" xfId="776" xr:uid="{00000000-0005-0000-0000-00002E030000}"/>
    <cellStyle name="Comma 19 2 3" xfId="2399" xr:uid="{00000000-0005-0000-0000-00002F030000}"/>
    <cellStyle name="Comma 19 3" xfId="777" xr:uid="{00000000-0005-0000-0000-000030030000}"/>
    <cellStyle name="Comma 19 3 2" xfId="778" xr:uid="{00000000-0005-0000-0000-000031030000}"/>
    <cellStyle name="Comma 19 3 3" xfId="2400" xr:uid="{00000000-0005-0000-0000-000032030000}"/>
    <cellStyle name="Comma 19 3 4" xfId="2488" xr:uid="{00000000-0005-0000-0000-000033030000}"/>
    <cellStyle name="Comma 19 3 5" xfId="2489" xr:uid="{00000000-0005-0000-0000-000034030000}"/>
    <cellStyle name="Comma 19 3 6" xfId="2490" xr:uid="{00000000-0005-0000-0000-000035030000}"/>
    <cellStyle name="Comma 19 4" xfId="779" xr:uid="{00000000-0005-0000-0000-000036030000}"/>
    <cellStyle name="Comma 19 4 2" xfId="780" xr:uid="{00000000-0005-0000-0000-000037030000}"/>
    <cellStyle name="Comma 19 4 3" xfId="2401" xr:uid="{00000000-0005-0000-0000-000038030000}"/>
    <cellStyle name="Comma 19 4 4" xfId="2491" xr:uid="{00000000-0005-0000-0000-000039030000}"/>
    <cellStyle name="Comma 19 4 5" xfId="2492" xr:uid="{00000000-0005-0000-0000-00003A030000}"/>
    <cellStyle name="Comma 19 4 6" xfId="2493" xr:uid="{00000000-0005-0000-0000-00003B030000}"/>
    <cellStyle name="Comma 19 5" xfId="781" xr:uid="{00000000-0005-0000-0000-00003C030000}"/>
    <cellStyle name="Comma 19 6" xfId="782" xr:uid="{00000000-0005-0000-0000-00003D030000}"/>
    <cellStyle name="Comma 19 7" xfId="783" xr:uid="{00000000-0005-0000-0000-00003E030000}"/>
    <cellStyle name="Comma 19 8" xfId="784" xr:uid="{00000000-0005-0000-0000-00003F030000}"/>
    <cellStyle name="Comma 19 9" xfId="785" xr:uid="{00000000-0005-0000-0000-000040030000}"/>
    <cellStyle name="Comma 2" xfId="2" xr:uid="{00000000-0005-0000-0000-000041030000}"/>
    <cellStyle name="Comma 2 10" xfId="786" xr:uid="{00000000-0005-0000-0000-000042030000}"/>
    <cellStyle name="Comma 2 10 2" xfId="787" xr:uid="{00000000-0005-0000-0000-000043030000}"/>
    <cellStyle name="Comma 2 10 2 2" xfId="2494" xr:uid="{00000000-0005-0000-0000-000044030000}"/>
    <cellStyle name="Comma 2 10 3" xfId="788" xr:uid="{00000000-0005-0000-0000-000045030000}"/>
    <cellStyle name="Comma 2 11" xfId="789" xr:uid="{00000000-0005-0000-0000-000046030000}"/>
    <cellStyle name="Comma 2 12" xfId="790" xr:uid="{00000000-0005-0000-0000-000047030000}"/>
    <cellStyle name="Comma 2 13" xfId="791" xr:uid="{00000000-0005-0000-0000-000048030000}"/>
    <cellStyle name="Comma 2 14" xfId="792" xr:uid="{00000000-0005-0000-0000-000049030000}"/>
    <cellStyle name="Comma 2 15" xfId="793" xr:uid="{00000000-0005-0000-0000-00004A030000}"/>
    <cellStyle name="Comma 2 15 2" xfId="794" xr:uid="{00000000-0005-0000-0000-00004B030000}"/>
    <cellStyle name="Comma 2 16" xfId="795" xr:uid="{00000000-0005-0000-0000-00004C030000}"/>
    <cellStyle name="Comma 2 16 2" xfId="796" xr:uid="{00000000-0005-0000-0000-00004D030000}"/>
    <cellStyle name="Comma 2 17" xfId="797" xr:uid="{00000000-0005-0000-0000-00004E030000}"/>
    <cellStyle name="Comma 2 17 2" xfId="798" xr:uid="{00000000-0005-0000-0000-00004F030000}"/>
    <cellStyle name="Comma 2 18" xfId="799" xr:uid="{00000000-0005-0000-0000-000050030000}"/>
    <cellStyle name="Comma 2 18 2" xfId="800" xr:uid="{00000000-0005-0000-0000-000051030000}"/>
    <cellStyle name="Comma 2 19" xfId="801" xr:uid="{00000000-0005-0000-0000-000052030000}"/>
    <cellStyle name="Comma 2 19 2" xfId="802" xr:uid="{00000000-0005-0000-0000-000053030000}"/>
    <cellStyle name="Comma 2 2" xfId="3" xr:uid="{00000000-0005-0000-0000-000054030000}"/>
    <cellStyle name="Comma 2 2 2" xfId="803" xr:uid="{00000000-0005-0000-0000-000055030000}"/>
    <cellStyle name="Comma 2 2 2 2" xfId="804" xr:uid="{00000000-0005-0000-0000-000056030000}"/>
    <cellStyle name="Comma 2 2 2 3" xfId="805" xr:uid="{00000000-0005-0000-0000-000057030000}"/>
    <cellStyle name="Comma 2 2 3" xfId="806" xr:uid="{00000000-0005-0000-0000-000058030000}"/>
    <cellStyle name="Comma 2 2 3 2" xfId="807" xr:uid="{00000000-0005-0000-0000-000059030000}"/>
    <cellStyle name="Comma 2 2 3 3" xfId="808" xr:uid="{00000000-0005-0000-0000-00005A030000}"/>
    <cellStyle name="Comma 2 2 4" xfId="809" xr:uid="{00000000-0005-0000-0000-00005B030000}"/>
    <cellStyle name="Comma 2 2 5" xfId="2495" xr:uid="{00000000-0005-0000-0000-00005C030000}"/>
    <cellStyle name="Comma 2 2 6" xfId="2496" xr:uid="{00000000-0005-0000-0000-00005D030000}"/>
    <cellStyle name="Comma 2 2 7" xfId="2497" xr:uid="{00000000-0005-0000-0000-00005E030000}"/>
    <cellStyle name="Comma 2 2 8" xfId="2697" xr:uid="{00000000-0005-0000-0000-00005F030000}"/>
    <cellStyle name="Comma 2 2_INEC_Q4'53_WP -FON" xfId="810" xr:uid="{00000000-0005-0000-0000-000060030000}"/>
    <cellStyle name="Comma 2 20" xfId="811" xr:uid="{00000000-0005-0000-0000-000061030000}"/>
    <cellStyle name="Comma 2 20 2" xfId="812" xr:uid="{00000000-0005-0000-0000-000062030000}"/>
    <cellStyle name="Comma 2 21" xfId="813" xr:uid="{00000000-0005-0000-0000-000063030000}"/>
    <cellStyle name="Comma 2 22" xfId="814" xr:uid="{00000000-0005-0000-0000-000064030000}"/>
    <cellStyle name="Comma 2 23" xfId="815" xr:uid="{00000000-0005-0000-0000-000065030000}"/>
    <cellStyle name="Comma 2 24" xfId="816" xr:uid="{00000000-0005-0000-0000-000066030000}"/>
    <cellStyle name="Comma 2 24 2" xfId="817" xr:uid="{00000000-0005-0000-0000-000067030000}"/>
    <cellStyle name="Comma 2 24 2 2" xfId="818" xr:uid="{00000000-0005-0000-0000-000068030000}"/>
    <cellStyle name="Comma 2 25" xfId="819" xr:uid="{00000000-0005-0000-0000-000069030000}"/>
    <cellStyle name="Comma 2 25 2" xfId="820" xr:uid="{00000000-0005-0000-0000-00006A030000}"/>
    <cellStyle name="Comma 2 26" xfId="821" xr:uid="{00000000-0005-0000-0000-00006B030000}"/>
    <cellStyle name="Comma 2 27" xfId="822" xr:uid="{00000000-0005-0000-0000-00006C030000}"/>
    <cellStyle name="Comma 2 28" xfId="823" xr:uid="{00000000-0005-0000-0000-00006D030000}"/>
    <cellStyle name="Comma 2 29" xfId="824" xr:uid="{00000000-0005-0000-0000-00006E030000}"/>
    <cellStyle name="Comma 2 3" xfId="825" xr:uid="{00000000-0005-0000-0000-00006F030000}"/>
    <cellStyle name="Comma 2 3 10" xfId="826" xr:uid="{00000000-0005-0000-0000-000070030000}"/>
    <cellStyle name="Comma 2 3 11" xfId="2743" xr:uid="{DA74A626-A199-45E8-917B-1B619F278F01}"/>
    <cellStyle name="Comma 2 3 2" xfId="827" xr:uid="{00000000-0005-0000-0000-000071030000}"/>
    <cellStyle name="Comma 2 3 3" xfId="828" xr:uid="{00000000-0005-0000-0000-000072030000}"/>
    <cellStyle name="Comma 2 3 4" xfId="829" xr:uid="{00000000-0005-0000-0000-000073030000}"/>
    <cellStyle name="Comma 2 3 5" xfId="830" xr:uid="{00000000-0005-0000-0000-000074030000}"/>
    <cellStyle name="Comma 2 3 6" xfId="831" xr:uid="{00000000-0005-0000-0000-000075030000}"/>
    <cellStyle name="Comma 2 3 7" xfId="832" xr:uid="{00000000-0005-0000-0000-000076030000}"/>
    <cellStyle name="Comma 2 3 8" xfId="833" xr:uid="{00000000-0005-0000-0000-000077030000}"/>
    <cellStyle name="Comma 2 3 9" xfId="834" xr:uid="{00000000-0005-0000-0000-000078030000}"/>
    <cellStyle name="Comma 2 30" xfId="835" xr:uid="{00000000-0005-0000-0000-000079030000}"/>
    <cellStyle name="Comma 2 31" xfId="836" xr:uid="{00000000-0005-0000-0000-00007A030000}"/>
    <cellStyle name="Comma 2 32" xfId="2402" xr:uid="{00000000-0005-0000-0000-00007B030000}"/>
    <cellStyle name="Comma 2 4" xfId="837" xr:uid="{00000000-0005-0000-0000-00007C030000}"/>
    <cellStyle name="Comma 2 4 2" xfId="2498" xr:uid="{00000000-0005-0000-0000-00007D030000}"/>
    <cellStyle name="Comma 2 5" xfId="838" xr:uid="{00000000-0005-0000-0000-00007E030000}"/>
    <cellStyle name="Comma 2 6" xfId="839" xr:uid="{00000000-0005-0000-0000-00007F030000}"/>
    <cellStyle name="Comma 2 6 2" xfId="2499" xr:uid="{00000000-0005-0000-0000-000080030000}"/>
    <cellStyle name="Comma 2 7" xfId="840" xr:uid="{00000000-0005-0000-0000-000081030000}"/>
    <cellStyle name="Comma 2 8" xfId="841" xr:uid="{00000000-0005-0000-0000-000082030000}"/>
    <cellStyle name="Comma 2 9" xfId="842" xr:uid="{00000000-0005-0000-0000-000083030000}"/>
    <cellStyle name="Comma 2_INEC_Q4'53_TOP-PER AUDIT" xfId="843" xr:uid="{00000000-0005-0000-0000-000084030000}"/>
    <cellStyle name="Comma 20" xfId="844" xr:uid="{00000000-0005-0000-0000-000085030000}"/>
    <cellStyle name="Comma 20 2" xfId="845" xr:uid="{00000000-0005-0000-0000-000086030000}"/>
    <cellStyle name="Comma 20 3" xfId="846" xr:uid="{00000000-0005-0000-0000-000087030000}"/>
    <cellStyle name="Comma 20 4" xfId="2403" xr:uid="{00000000-0005-0000-0000-000088030000}"/>
    <cellStyle name="Comma 21" xfId="847" xr:uid="{00000000-0005-0000-0000-000089030000}"/>
    <cellStyle name="Comma 21 2" xfId="848" xr:uid="{00000000-0005-0000-0000-00008A030000}"/>
    <cellStyle name="Comma 22" xfId="849" xr:uid="{00000000-0005-0000-0000-00008B030000}"/>
    <cellStyle name="Comma 22 2" xfId="850" xr:uid="{00000000-0005-0000-0000-00008C030000}"/>
    <cellStyle name="Comma 22 3" xfId="851" xr:uid="{00000000-0005-0000-0000-00008D030000}"/>
    <cellStyle name="Comma 22 4" xfId="852" xr:uid="{00000000-0005-0000-0000-00008E030000}"/>
    <cellStyle name="Comma 22 5" xfId="853" xr:uid="{00000000-0005-0000-0000-00008F030000}"/>
    <cellStyle name="Comma 22 6" xfId="854" xr:uid="{00000000-0005-0000-0000-000090030000}"/>
    <cellStyle name="Comma 22 7" xfId="855" xr:uid="{00000000-0005-0000-0000-000091030000}"/>
    <cellStyle name="Comma 23" xfId="856" xr:uid="{00000000-0005-0000-0000-000092030000}"/>
    <cellStyle name="Comma 24" xfId="857" xr:uid="{00000000-0005-0000-0000-000093030000}"/>
    <cellStyle name="Comma 24 2" xfId="858" xr:uid="{00000000-0005-0000-0000-000094030000}"/>
    <cellStyle name="Comma 24 3" xfId="859" xr:uid="{00000000-0005-0000-0000-000095030000}"/>
    <cellStyle name="Comma 25" xfId="860" xr:uid="{00000000-0005-0000-0000-000096030000}"/>
    <cellStyle name="Comma 25 3" xfId="2705" xr:uid="{51966C5C-C1CB-4AAA-B06B-16390D7CB3A3}"/>
    <cellStyle name="Comma 26" xfId="861" xr:uid="{00000000-0005-0000-0000-000097030000}"/>
    <cellStyle name="Comma 26 2" xfId="862" xr:uid="{00000000-0005-0000-0000-000098030000}"/>
    <cellStyle name="Comma 26 3" xfId="2456" xr:uid="{00000000-0005-0000-0000-000099030000}"/>
    <cellStyle name="Comma 27" xfId="863" xr:uid="{00000000-0005-0000-0000-00009A030000}"/>
    <cellStyle name="Comma 28" xfId="864" xr:uid="{00000000-0005-0000-0000-00009B030000}"/>
    <cellStyle name="Comma 28 2" xfId="865" xr:uid="{00000000-0005-0000-0000-00009C030000}"/>
    <cellStyle name="Comma 29" xfId="866" xr:uid="{00000000-0005-0000-0000-00009D030000}"/>
    <cellStyle name="Comma 29 2" xfId="867" xr:uid="{00000000-0005-0000-0000-00009E030000}"/>
    <cellStyle name="Comma 3" xfId="4" xr:uid="{00000000-0005-0000-0000-00009F030000}"/>
    <cellStyle name="Comma 3 10" xfId="869" xr:uid="{00000000-0005-0000-0000-0000A0030000}"/>
    <cellStyle name="Comma 3 10 2" xfId="870" xr:uid="{00000000-0005-0000-0000-0000A1030000}"/>
    <cellStyle name="Comma 3 10 3" xfId="871" xr:uid="{00000000-0005-0000-0000-0000A2030000}"/>
    <cellStyle name="Comma 3 10 4" xfId="872" xr:uid="{00000000-0005-0000-0000-0000A3030000}"/>
    <cellStyle name="Comma 3 11" xfId="873" xr:uid="{00000000-0005-0000-0000-0000A4030000}"/>
    <cellStyle name="Comma 3 12" xfId="874" xr:uid="{00000000-0005-0000-0000-0000A5030000}"/>
    <cellStyle name="Comma 3 13" xfId="875" xr:uid="{00000000-0005-0000-0000-0000A6030000}"/>
    <cellStyle name="Comma 3 14" xfId="876" xr:uid="{00000000-0005-0000-0000-0000A7030000}"/>
    <cellStyle name="Comma 3 15" xfId="877" xr:uid="{00000000-0005-0000-0000-0000A8030000}"/>
    <cellStyle name="Comma 3 16" xfId="878" xr:uid="{00000000-0005-0000-0000-0000A9030000}"/>
    <cellStyle name="Comma 3 17" xfId="868" xr:uid="{00000000-0005-0000-0000-0000AA030000}"/>
    <cellStyle name="Comma 3 2" xfId="879" xr:uid="{00000000-0005-0000-0000-0000AB030000}"/>
    <cellStyle name="Comma 3 2 2" xfId="880" xr:uid="{00000000-0005-0000-0000-0000AC030000}"/>
    <cellStyle name="Comma 3 2 3" xfId="881" xr:uid="{00000000-0005-0000-0000-0000AD030000}"/>
    <cellStyle name="Comma 3 2 4" xfId="2500" xr:uid="{00000000-0005-0000-0000-0000AE030000}"/>
    <cellStyle name="Comma 3 2 5" xfId="2501" xr:uid="{00000000-0005-0000-0000-0000AF030000}"/>
    <cellStyle name="Comma 3 2 5 2" xfId="2502" xr:uid="{00000000-0005-0000-0000-0000B0030000}"/>
    <cellStyle name="Comma 3 2 5 3" xfId="2503" xr:uid="{00000000-0005-0000-0000-0000B1030000}"/>
    <cellStyle name="Comma 3 3" xfId="882" xr:uid="{00000000-0005-0000-0000-0000B2030000}"/>
    <cellStyle name="Comma 3 3 2" xfId="883" xr:uid="{00000000-0005-0000-0000-0000B3030000}"/>
    <cellStyle name="Comma 3 4" xfId="884" xr:uid="{00000000-0005-0000-0000-0000B4030000}"/>
    <cellStyle name="Comma 3 5" xfId="885" xr:uid="{00000000-0005-0000-0000-0000B5030000}"/>
    <cellStyle name="Comma 3 6" xfId="886" xr:uid="{00000000-0005-0000-0000-0000B6030000}"/>
    <cellStyle name="Comma 3 7" xfId="887" xr:uid="{00000000-0005-0000-0000-0000B7030000}"/>
    <cellStyle name="Comma 3 8" xfId="888" xr:uid="{00000000-0005-0000-0000-0000B8030000}"/>
    <cellStyle name="Comma 3 9" xfId="889" xr:uid="{00000000-0005-0000-0000-0000B9030000}"/>
    <cellStyle name="Comma 3_GFPTNR_Q2'53_F" xfId="890" xr:uid="{00000000-0005-0000-0000-0000BA030000}"/>
    <cellStyle name="Comma 30" xfId="891" xr:uid="{00000000-0005-0000-0000-0000BB030000}"/>
    <cellStyle name="Comma 31" xfId="892" xr:uid="{00000000-0005-0000-0000-0000BC030000}"/>
    <cellStyle name="Comma 32" xfId="893" xr:uid="{00000000-0005-0000-0000-0000BD030000}"/>
    <cellStyle name="Comma 32 2" xfId="894" xr:uid="{00000000-0005-0000-0000-0000BE030000}"/>
    <cellStyle name="Comma 33" xfId="895" xr:uid="{00000000-0005-0000-0000-0000BF030000}"/>
    <cellStyle name="Comma 34" xfId="896" xr:uid="{00000000-0005-0000-0000-0000C0030000}"/>
    <cellStyle name="Comma 35" xfId="897" xr:uid="{00000000-0005-0000-0000-0000C1030000}"/>
    <cellStyle name="Comma 36" xfId="898" xr:uid="{00000000-0005-0000-0000-0000C2030000}"/>
    <cellStyle name="Comma 37" xfId="899" xr:uid="{00000000-0005-0000-0000-0000C3030000}"/>
    <cellStyle name="Comma 38" xfId="900" xr:uid="{00000000-0005-0000-0000-0000C4030000}"/>
    <cellStyle name="Comma 39" xfId="901" xr:uid="{00000000-0005-0000-0000-0000C5030000}"/>
    <cellStyle name="Comma 4" xfId="5" xr:uid="{00000000-0005-0000-0000-0000C6030000}"/>
    <cellStyle name="Comma 4 10" xfId="2706" xr:uid="{69F592B0-DF24-4B42-A4A2-3F13E45260E8}"/>
    <cellStyle name="Comma 4 2" xfId="902" xr:uid="{00000000-0005-0000-0000-0000C7030000}"/>
    <cellStyle name="Comma 4 2 2" xfId="903" xr:uid="{00000000-0005-0000-0000-0000C8030000}"/>
    <cellStyle name="Comma 4 2 2 2" xfId="904" xr:uid="{00000000-0005-0000-0000-0000C9030000}"/>
    <cellStyle name="Comma 4 2 2 3" xfId="905" xr:uid="{00000000-0005-0000-0000-0000CA030000}"/>
    <cellStyle name="Comma 4 2 3" xfId="906" xr:uid="{00000000-0005-0000-0000-0000CB030000}"/>
    <cellStyle name="Comma 4 2 4" xfId="2707" xr:uid="{7E4ECD3D-DA74-4EF0-A499-02199E10B7C9}"/>
    <cellStyle name="Comma 4 3" xfId="907" xr:uid="{00000000-0005-0000-0000-0000CC030000}"/>
    <cellStyle name="Comma 4 3 2" xfId="908" xr:uid="{00000000-0005-0000-0000-0000CD030000}"/>
    <cellStyle name="Comma 4 3 3" xfId="909" xr:uid="{00000000-0005-0000-0000-0000CE030000}"/>
    <cellStyle name="Comma 4 3 4" xfId="910" xr:uid="{00000000-0005-0000-0000-0000CF030000}"/>
    <cellStyle name="Comma 4 4" xfId="911" xr:uid="{00000000-0005-0000-0000-0000D0030000}"/>
    <cellStyle name="Comma 4 4 2" xfId="912" xr:uid="{00000000-0005-0000-0000-0000D1030000}"/>
    <cellStyle name="Comma 4 5" xfId="913" xr:uid="{00000000-0005-0000-0000-0000D2030000}"/>
    <cellStyle name="Comma 4 6" xfId="914" xr:uid="{00000000-0005-0000-0000-0000D3030000}"/>
    <cellStyle name="Comma 4 7" xfId="915" xr:uid="{00000000-0005-0000-0000-0000D4030000}"/>
    <cellStyle name="Comma 4 8" xfId="916" xr:uid="{00000000-0005-0000-0000-0000D5030000}"/>
    <cellStyle name="Comma 4 9" xfId="2702" xr:uid="{00000000-0005-0000-0000-0000D6030000}"/>
    <cellStyle name="Comma 4_GFPTNR_Q3'53_A" xfId="917" xr:uid="{00000000-0005-0000-0000-0000D7030000}"/>
    <cellStyle name="Comma 40" xfId="918" xr:uid="{00000000-0005-0000-0000-0000D8030000}"/>
    <cellStyle name="Comma 41" xfId="919" xr:uid="{00000000-0005-0000-0000-0000D9030000}"/>
    <cellStyle name="Comma 42" xfId="920" xr:uid="{00000000-0005-0000-0000-0000DA030000}"/>
    <cellStyle name="Comma 43" xfId="921" xr:uid="{00000000-0005-0000-0000-0000DB030000}"/>
    <cellStyle name="Comma 44" xfId="922" xr:uid="{00000000-0005-0000-0000-0000DC030000}"/>
    <cellStyle name="Comma 45" xfId="923" xr:uid="{00000000-0005-0000-0000-0000DD030000}"/>
    <cellStyle name="Comma 46" xfId="2404" xr:uid="{00000000-0005-0000-0000-0000DE030000}"/>
    <cellStyle name="Comma 47" xfId="2698" xr:uid="{00000000-0005-0000-0000-0000DF030000}"/>
    <cellStyle name="Comma 48" xfId="2695" xr:uid="{00000000-0005-0000-0000-0000E0030000}"/>
    <cellStyle name="Comma 49" xfId="2704" xr:uid="{BCB0B05C-36DA-4241-985F-3336A3A8F143}"/>
    <cellStyle name="Comma 5" xfId="7" xr:uid="{00000000-0005-0000-0000-0000E1030000}"/>
    <cellStyle name="Comma 5 2" xfId="925" xr:uid="{00000000-0005-0000-0000-0000E2030000}"/>
    <cellStyle name="Comma 5 2 2" xfId="926" xr:uid="{00000000-0005-0000-0000-0000E3030000}"/>
    <cellStyle name="Comma 5 2 2 2" xfId="927" xr:uid="{00000000-0005-0000-0000-0000E4030000}"/>
    <cellStyle name="Comma 5 2 2 3" xfId="928" xr:uid="{00000000-0005-0000-0000-0000E5030000}"/>
    <cellStyle name="Comma 5 2 3" xfId="929" xr:uid="{00000000-0005-0000-0000-0000E6030000}"/>
    <cellStyle name="Comma 5 3" xfId="930" xr:uid="{00000000-0005-0000-0000-0000E7030000}"/>
    <cellStyle name="Comma 5 3 2" xfId="2504" xr:uid="{00000000-0005-0000-0000-0000E8030000}"/>
    <cellStyle name="Comma 5 4" xfId="931" xr:uid="{00000000-0005-0000-0000-0000E9030000}"/>
    <cellStyle name="Comma 5 4 2" xfId="932" xr:uid="{00000000-0005-0000-0000-0000EA030000}"/>
    <cellStyle name="Comma 5 4 3" xfId="933" xr:uid="{00000000-0005-0000-0000-0000EB030000}"/>
    <cellStyle name="Comma 5 5" xfId="934" xr:uid="{00000000-0005-0000-0000-0000EC030000}"/>
    <cellStyle name="Comma 5 5 2" xfId="935" xr:uid="{00000000-0005-0000-0000-0000ED030000}"/>
    <cellStyle name="Comma 5 6" xfId="936" xr:uid="{00000000-0005-0000-0000-0000EE030000}"/>
    <cellStyle name="Comma 5 6 2" xfId="937" xr:uid="{00000000-0005-0000-0000-0000EF030000}"/>
    <cellStyle name="Comma 5 7" xfId="938" xr:uid="{00000000-0005-0000-0000-0000F0030000}"/>
    <cellStyle name="Comma 5 8" xfId="10" xr:uid="{00000000-0005-0000-0000-0000F1030000}"/>
    <cellStyle name="Comma 5 9" xfId="924" xr:uid="{00000000-0005-0000-0000-0000F2030000}"/>
    <cellStyle name="Comma 5_GFPTNR_Q3'53_A" xfId="939" xr:uid="{00000000-0005-0000-0000-0000F3030000}"/>
    <cellStyle name="Comma 50" xfId="2733" xr:uid="{A3D783C6-0B9A-4080-9C19-391A67FED657}"/>
    <cellStyle name="Comma 51" xfId="2741" xr:uid="{81BF4832-7299-456C-A4B5-11F3DD77B225}"/>
    <cellStyle name="Comma 54" xfId="2708" xr:uid="{59A4DC90-3C58-4045-BAC1-253DA2112A43}"/>
    <cellStyle name="Comma 54 2" xfId="2729" xr:uid="{3CE77E2B-9107-4C15-BB0E-B6036ADCD058}"/>
    <cellStyle name="Comma 54 2 2" xfId="2735" xr:uid="{4E59544A-B155-415C-9374-F39051BD6AE8}"/>
    <cellStyle name="Comma 54 3" xfId="2731" xr:uid="{C350F041-F3C0-4626-BDA2-7B0DF857BF37}"/>
    <cellStyle name="Comma 54 3 2" xfId="2736" xr:uid="{D3E6B31E-5F0C-44E4-9B10-9CF92B609589}"/>
    <cellStyle name="Comma 54 4" xfId="2732" xr:uid="{4A8FB23F-9C0E-4815-9E00-F545B9502F19}"/>
    <cellStyle name="Comma 54 4 2" xfId="2737" xr:uid="{9526C29A-0B16-4BFB-A803-24AF2A2EEE56}"/>
    <cellStyle name="Comma 54 5" xfId="2734" xr:uid="{CDD92939-ACC9-42D3-89E3-94E18DC3B254}"/>
    <cellStyle name="Comma 6" xfId="26" xr:uid="{00000000-0005-0000-0000-0000F4030000}"/>
    <cellStyle name="Comma 6 2" xfId="940" xr:uid="{00000000-0005-0000-0000-0000F5030000}"/>
    <cellStyle name="Comma 6 2 2" xfId="2505" xr:uid="{00000000-0005-0000-0000-0000F6030000}"/>
    <cellStyle name="Comma 6 3" xfId="941" xr:uid="{00000000-0005-0000-0000-0000F7030000}"/>
    <cellStyle name="Comma 6 3 2" xfId="942" xr:uid="{00000000-0005-0000-0000-0000F8030000}"/>
    <cellStyle name="Comma 6 3 3" xfId="943" xr:uid="{00000000-0005-0000-0000-0000F9030000}"/>
    <cellStyle name="Comma 6 4" xfId="944" xr:uid="{00000000-0005-0000-0000-0000FA030000}"/>
    <cellStyle name="Comma 6 4 2" xfId="945" xr:uid="{00000000-0005-0000-0000-0000FB030000}"/>
    <cellStyle name="Comma 6 5" xfId="946" xr:uid="{00000000-0005-0000-0000-0000FC030000}"/>
    <cellStyle name="Comma 6_GFN_Q2'53_X2" xfId="947" xr:uid="{00000000-0005-0000-0000-0000FD030000}"/>
    <cellStyle name="Comma 68" xfId="948" xr:uid="{00000000-0005-0000-0000-0000FE030000}"/>
    <cellStyle name="Comma 68 2" xfId="949" xr:uid="{00000000-0005-0000-0000-0000FF030000}"/>
    <cellStyle name="Comma 7" xfId="950" xr:uid="{00000000-0005-0000-0000-000000040000}"/>
    <cellStyle name="Comma 7 2" xfId="951" xr:uid="{00000000-0005-0000-0000-000001040000}"/>
    <cellStyle name="Comma 7 2 2" xfId="2506" xr:uid="{00000000-0005-0000-0000-000002040000}"/>
    <cellStyle name="Comma 7 2 2 2" xfId="2507" xr:uid="{00000000-0005-0000-0000-000003040000}"/>
    <cellStyle name="Comma 7 2 3" xfId="2710" xr:uid="{A5C5F9B7-AE97-4220-9F80-7AB699DDE69A}"/>
    <cellStyle name="Comma 7 3" xfId="952" xr:uid="{00000000-0005-0000-0000-000004040000}"/>
    <cellStyle name="Comma 7 4" xfId="953" xr:uid="{00000000-0005-0000-0000-000005040000}"/>
    <cellStyle name="Comma 7 5" xfId="954" xr:uid="{00000000-0005-0000-0000-000006040000}"/>
    <cellStyle name="Comma 7 6" xfId="2709" xr:uid="{D9875D6A-ACE2-4B7B-8A28-FE5A4E1F2369}"/>
    <cellStyle name="Comma 8" xfId="955" xr:uid="{00000000-0005-0000-0000-000007040000}"/>
    <cellStyle name="Comma 8 2" xfId="956" xr:uid="{00000000-0005-0000-0000-000008040000}"/>
    <cellStyle name="Comma 8 3" xfId="957" xr:uid="{00000000-0005-0000-0000-000009040000}"/>
    <cellStyle name="Comma 8 4" xfId="958" xr:uid="{00000000-0005-0000-0000-00000A040000}"/>
    <cellStyle name="Comma 9" xfId="2362" xr:uid="{00000000-0005-0000-0000-00000B040000}"/>
    <cellStyle name="Comma 9 2" xfId="959" xr:uid="{00000000-0005-0000-0000-00000C040000}"/>
    <cellStyle name="Comma 9 2 2" xfId="960" xr:uid="{00000000-0005-0000-0000-00000D040000}"/>
    <cellStyle name="Comma 9 2 3" xfId="961" xr:uid="{00000000-0005-0000-0000-00000E040000}"/>
    <cellStyle name="Comma 9 2 4" xfId="2405" xr:uid="{00000000-0005-0000-0000-00000F040000}"/>
    <cellStyle name="Comma 9 3" xfId="962" xr:uid="{00000000-0005-0000-0000-000010040000}"/>
    <cellStyle name="Comma 9 4" xfId="963" xr:uid="{00000000-0005-0000-0000-000011040000}"/>
    <cellStyle name="Comma 9 4 2" xfId="964" xr:uid="{00000000-0005-0000-0000-000012040000}"/>
    <cellStyle name="comma zerodec" xfId="965" xr:uid="{00000000-0005-0000-0000-000013040000}"/>
    <cellStyle name="comma zerodec 10" xfId="2720" xr:uid="{BFDD1E33-378B-457B-9570-E87872F6E32C}"/>
    <cellStyle name="comma zerodec 2" xfId="966" xr:uid="{00000000-0005-0000-0000-000014040000}"/>
    <cellStyle name="comma zerodec 2 2" xfId="967" xr:uid="{00000000-0005-0000-0000-000015040000}"/>
    <cellStyle name="comma zerodec 2 2 2" xfId="2508" xr:uid="{00000000-0005-0000-0000-000016040000}"/>
    <cellStyle name="comma zerodec 2 3" xfId="2509" xr:uid="{00000000-0005-0000-0000-000017040000}"/>
    <cellStyle name="comma zerodec 3" xfId="968" xr:uid="{00000000-0005-0000-0000-000018040000}"/>
    <cellStyle name="comma zerodec 3 2" xfId="2510" xr:uid="{00000000-0005-0000-0000-000019040000}"/>
    <cellStyle name="comma zerodec 4" xfId="969" xr:uid="{00000000-0005-0000-0000-00001A040000}"/>
    <cellStyle name="comma zerodec 4 2" xfId="2511" xr:uid="{00000000-0005-0000-0000-00001B040000}"/>
    <cellStyle name="comma zerodec 5" xfId="970" xr:uid="{00000000-0005-0000-0000-00001C040000}"/>
    <cellStyle name="comma zerodec 5 2" xfId="2512" xr:uid="{00000000-0005-0000-0000-00001D040000}"/>
    <cellStyle name="comma zerodec 6" xfId="971" xr:uid="{00000000-0005-0000-0000-00001E040000}"/>
    <cellStyle name="comma zerodec 6 2" xfId="2513" xr:uid="{00000000-0005-0000-0000-00001F040000}"/>
    <cellStyle name="comma zerodec 7" xfId="972" xr:uid="{00000000-0005-0000-0000-000020040000}"/>
    <cellStyle name="comma zerodec 8" xfId="973" xr:uid="{00000000-0005-0000-0000-000021040000}"/>
    <cellStyle name="comma zerodec 9" xfId="974" xr:uid="{00000000-0005-0000-0000-000022040000}"/>
    <cellStyle name="comma zerodec_GF-Food _Q4'52_CC2" xfId="975" xr:uid="{00000000-0005-0000-0000-000023040000}"/>
    <cellStyle name="Comma0" xfId="976" xr:uid="{00000000-0005-0000-0000-000024040000}"/>
    <cellStyle name="Curren - Style3" xfId="977" xr:uid="{00000000-0005-0000-0000-000025040000}"/>
    <cellStyle name="Curren - Style4" xfId="978" xr:uid="{00000000-0005-0000-0000-000026040000}"/>
    <cellStyle name="Currency $" xfId="979" xr:uid="{00000000-0005-0000-0000-000027040000}"/>
    <cellStyle name="Currency [0] 2" xfId="980" xr:uid="{00000000-0005-0000-0000-000028040000}"/>
    <cellStyle name="Currency [0] 2 2" xfId="2514" xr:uid="{00000000-0005-0000-0000-000029040000}"/>
    <cellStyle name="Currency [0] 3" xfId="2515" xr:uid="{00000000-0005-0000-0000-00002A040000}"/>
    <cellStyle name="Currency [00]" xfId="981" xr:uid="{00000000-0005-0000-0000-00002B040000}"/>
    <cellStyle name="Currency 2" xfId="982" xr:uid="{00000000-0005-0000-0000-00002C040000}"/>
    <cellStyle name="Currency 2 2" xfId="2516" xr:uid="{00000000-0005-0000-0000-00002D040000}"/>
    <cellStyle name="Currency 2 2 2" xfId="2517" xr:uid="{00000000-0005-0000-0000-00002E040000}"/>
    <cellStyle name="Currency 3" xfId="983" xr:uid="{00000000-0005-0000-0000-00002F040000}"/>
    <cellStyle name="Currency 4" xfId="984" xr:uid="{00000000-0005-0000-0000-000030040000}"/>
    <cellStyle name="Currency0" xfId="985" xr:uid="{00000000-0005-0000-0000-000031040000}"/>
    <cellStyle name="Currency1" xfId="986" xr:uid="{00000000-0005-0000-0000-000032040000}"/>
    <cellStyle name="Currency1 10" xfId="2721" xr:uid="{42860D33-1113-47B6-9936-519CD7E64082}"/>
    <cellStyle name="Currency1 2" xfId="987" xr:uid="{00000000-0005-0000-0000-000033040000}"/>
    <cellStyle name="Currency1 2 2" xfId="988" xr:uid="{00000000-0005-0000-0000-000034040000}"/>
    <cellStyle name="Currency1 2 2 2" xfId="989" xr:uid="{00000000-0005-0000-0000-000035040000}"/>
    <cellStyle name="Currency1 2 3" xfId="2518" xr:uid="{00000000-0005-0000-0000-000036040000}"/>
    <cellStyle name="Currency1 3" xfId="990" xr:uid="{00000000-0005-0000-0000-000037040000}"/>
    <cellStyle name="Currency1 3 2" xfId="991" xr:uid="{00000000-0005-0000-0000-000038040000}"/>
    <cellStyle name="Currency1 4" xfId="992" xr:uid="{00000000-0005-0000-0000-000039040000}"/>
    <cellStyle name="Currency1 4 2" xfId="993" xr:uid="{00000000-0005-0000-0000-00003A040000}"/>
    <cellStyle name="Currency1 5" xfId="994" xr:uid="{00000000-0005-0000-0000-00003B040000}"/>
    <cellStyle name="Currency1 5 2" xfId="995" xr:uid="{00000000-0005-0000-0000-00003C040000}"/>
    <cellStyle name="Currency1 6" xfId="996" xr:uid="{00000000-0005-0000-0000-00003D040000}"/>
    <cellStyle name="Currency1 6 2" xfId="997" xr:uid="{00000000-0005-0000-0000-00003E040000}"/>
    <cellStyle name="Currency1 7" xfId="998" xr:uid="{00000000-0005-0000-0000-00003F040000}"/>
    <cellStyle name="Currency1 7 2" xfId="999" xr:uid="{00000000-0005-0000-0000-000040040000}"/>
    <cellStyle name="Currency1 8" xfId="1000" xr:uid="{00000000-0005-0000-0000-000041040000}"/>
    <cellStyle name="Currency1 8 2" xfId="1001" xr:uid="{00000000-0005-0000-0000-000042040000}"/>
    <cellStyle name="Currency1 9" xfId="1002" xr:uid="{00000000-0005-0000-0000-000043040000}"/>
    <cellStyle name="Currency1_GF-Food _Q4'52_CC2" xfId="1003" xr:uid="{00000000-0005-0000-0000-000044040000}"/>
    <cellStyle name="Dan" xfId="1004" xr:uid="{00000000-0005-0000-0000-000045040000}"/>
    <cellStyle name="Date" xfId="1005" xr:uid="{00000000-0005-0000-0000-000046040000}"/>
    <cellStyle name="Date 2" xfId="1006" xr:uid="{00000000-0005-0000-0000-000047040000}"/>
    <cellStyle name="Date 3" xfId="1007" xr:uid="{00000000-0005-0000-0000-000048040000}"/>
    <cellStyle name="Date 4" xfId="1008" xr:uid="{00000000-0005-0000-0000-000049040000}"/>
    <cellStyle name="Date 5" xfId="1009" xr:uid="{00000000-0005-0000-0000-00004A040000}"/>
    <cellStyle name="Date 6" xfId="1010" xr:uid="{00000000-0005-0000-0000-00004B040000}"/>
    <cellStyle name="Date 7" xfId="1011" xr:uid="{00000000-0005-0000-0000-00004C040000}"/>
    <cellStyle name="Date Short" xfId="1012" xr:uid="{00000000-0005-0000-0000-00004D040000}"/>
    <cellStyle name="Date_~5190766" xfId="1013" xr:uid="{00000000-0005-0000-0000-00004E040000}"/>
    <cellStyle name="Dezimal [0]_35ERI8T2gbIEMixb4v26icuOo" xfId="1014" xr:uid="{00000000-0005-0000-0000-00004F040000}"/>
    <cellStyle name="Dezimal_35ERI8T2gbIEMixb4v26icuOo" xfId="1015" xr:uid="{00000000-0005-0000-0000-000050040000}"/>
    <cellStyle name="Dollar (zero dec)" xfId="1016" xr:uid="{00000000-0005-0000-0000-000051040000}"/>
    <cellStyle name="Dollar (zero dec) 10" xfId="2722" xr:uid="{A6E3871D-6A48-4581-911A-4427EBE20F0E}"/>
    <cellStyle name="Dollar (zero dec) 2" xfId="1017" xr:uid="{00000000-0005-0000-0000-000052040000}"/>
    <cellStyle name="Dollar (zero dec) 2 2" xfId="1018" xr:uid="{00000000-0005-0000-0000-000053040000}"/>
    <cellStyle name="Dollar (zero dec) 2 2 2" xfId="1019" xr:uid="{00000000-0005-0000-0000-000054040000}"/>
    <cellStyle name="Dollar (zero dec) 2 3" xfId="2519" xr:uid="{00000000-0005-0000-0000-000055040000}"/>
    <cellStyle name="Dollar (zero dec) 3" xfId="1020" xr:uid="{00000000-0005-0000-0000-000056040000}"/>
    <cellStyle name="Dollar (zero dec) 3 2" xfId="1021" xr:uid="{00000000-0005-0000-0000-000057040000}"/>
    <cellStyle name="Dollar (zero dec) 4" xfId="1022" xr:uid="{00000000-0005-0000-0000-000058040000}"/>
    <cellStyle name="Dollar (zero dec) 4 2" xfId="1023" xr:uid="{00000000-0005-0000-0000-000059040000}"/>
    <cellStyle name="Dollar (zero dec) 5" xfId="1024" xr:uid="{00000000-0005-0000-0000-00005A040000}"/>
    <cellStyle name="Dollar (zero dec) 5 2" xfId="1025" xr:uid="{00000000-0005-0000-0000-00005B040000}"/>
    <cellStyle name="Dollar (zero dec) 6" xfId="1026" xr:uid="{00000000-0005-0000-0000-00005C040000}"/>
    <cellStyle name="Dollar (zero dec) 6 2" xfId="1027" xr:uid="{00000000-0005-0000-0000-00005D040000}"/>
    <cellStyle name="Dollar (zero dec) 7" xfId="1028" xr:uid="{00000000-0005-0000-0000-00005E040000}"/>
    <cellStyle name="Dollar (zero dec) 7 2" xfId="1029" xr:uid="{00000000-0005-0000-0000-00005F040000}"/>
    <cellStyle name="Dollar (zero dec) 8" xfId="1030" xr:uid="{00000000-0005-0000-0000-000060040000}"/>
    <cellStyle name="Dollar (zero dec) 8 2" xfId="1031" xr:uid="{00000000-0005-0000-0000-000061040000}"/>
    <cellStyle name="Dollar (zero dec) 9" xfId="1032" xr:uid="{00000000-0005-0000-0000-000062040000}"/>
    <cellStyle name="Dollar (zero dec)_GF-Food _Q4'52_CC2" xfId="1033" xr:uid="{00000000-0005-0000-0000-000063040000}"/>
    <cellStyle name="Dollars" xfId="1034" xr:uid="{00000000-0005-0000-0000-000064040000}"/>
    <cellStyle name="E&amp;Y House" xfId="1035" xr:uid="{00000000-0005-0000-0000-000065040000}"/>
    <cellStyle name="Enter Currency (0)" xfId="1036" xr:uid="{00000000-0005-0000-0000-000066040000}"/>
    <cellStyle name="Enter Currency (2)" xfId="1037" xr:uid="{00000000-0005-0000-0000-000067040000}"/>
    <cellStyle name="Enter Units (0)" xfId="1038" xr:uid="{00000000-0005-0000-0000-000068040000}"/>
    <cellStyle name="Enter Units (1)" xfId="1039" xr:uid="{00000000-0005-0000-0000-000069040000}"/>
    <cellStyle name="Enter Units (2)" xfId="1040" xr:uid="{00000000-0005-0000-0000-00006A040000}"/>
    <cellStyle name="Euro" xfId="1041" xr:uid="{00000000-0005-0000-0000-00006B040000}"/>
    <cellStyle name="Excel_BuiltIn_Comma 1" xfId="1042" xr:uid="{00000000-0005-0000-0000-00006C040000}"/>
    <cellStyle name="Explanatory Text 10" xfId="1043" xr:uid="{00000000-0005-0000-0000-00006D040000}"/>
    <cellStyle name="Explanatory Text 11" xfId="1044" xr:uid="{00000000-0005-0000-0000-00006E040000}"/>
    <cellStyle name="Explanatory Text 12" xfId="1045" xr:uid="{00000000-0005-0000-0000-00006F040000}"/>
    <cellStyle name="Explanatory Text 13" xfId="2406" xr:uid="{00000000-0005-0000-0000-000070040000}"/>
    <cellStyle name="Explanatory Text 2" xfId="1046" xr:uid="{00000000-0005-0000-0000-000071040000}"/>
    <cellStyle name="Explanatory Text 2 2" xfId="1047" xr:uid="{00000000-0005-0000-0000-000072040000}"/>
    <cellStyle name="Explanatory Text 2 3" xfId="1048" xr:uid="{00000000-0005-0000-0000-000073040000}"/>
    <cellStyle name="Explanatory Text 3" xfId="1049" xr:uid="{00000000-0005-0000-0000-000074040000}"/>
    <cellStyle name="Explanatory Text 3 2" xfId="1050" xr:uid="{00000000-0005-0000-0000-000075040000}"/>
    <cellStyle name="Explanatory Text 3 3" xfId="1051" xr:uid="{00000000-0005-0000-0000-000076040000}"/>
    <cellStyle name="Explanatory Text 4" xfId="1052" xr:uid="{00000000-0005-0000-0000-000077040000}"/>
    <cellStyle name="Explanatory Text 4 2" xfId="1053" xr:uid="{00000000-0005-0000-0000-000078040000}"/>
    <cellStyle name="Explanatory Text 5" xfId="1054" xr:uid="{00000000-0005-0000-0000-000079040000}"/>
    <cellStyle name="Explanatory Text 6" xfId="1055" xr:uid="{00000000-0005-0000-0000-00007A040000}"/>
    <cellStyle name="Explanatory Text 7" xfId="1056" xr:uid="{00000000-0005-0000-0000-00007B040000}"/>
    <cellStyle name="Explanatory Text 8" xfId="1057" xr:uid="{00000000-0005-0000-0000-00007C040000}"/>
    <cellStyle name="Explanatory Text 9" xfId="1058" xr:uid="{00000000-0005-0000-0000-00007D040000}"/>
    <cellStyle name="Fixed" xfId="1059" xr:uid="{00000000-0005-0000-0000-00007E040000}"/>
    <cellStyle name="Format Number Column" xfId="1060" xr:uid="{00000000-0005-0000-0000-00007F040000}"/>
    <cellStyle name="Good 10" xfId="1061" xr:uid="{00000000-0005-0000-0000-000080040000}"/>
    <cellStyle name="Good 11" xfId="1062" xr:uid="{00000000-0005-0000-0000-000081040000}"/>
    <cellStyle name="Good 12" xfId="1063" xr:uid="{00000000-0005-0000-0000-000082040000}"/>
    <cellStyle name="Good 13" xfId="2407" xr:uid="{00000000-0005-0000-0000-000083040000}"/>
    <cellStyle name="Good 2" xfId="1064" xr:uid="{00000000-0005-0000-0000-000084040000}"/>
    <cellStyle name="Good 2 2" xfId="1065" xr:uid="{00000000-0005-0000-0000-000085040000}"/>
    <cellStyle name="Good 2 3" xfId="1066" xr:uid="{00000000-0005-0000-0000-000086040000}"/>
    <cellStyle name="Good 3" xfId="1067" xr:uid="{00000000-0005-0000-0000-000087040000}"/>
    <cellStyle name="Good 3 2" xfId="1068" xr:uid="{00000000-0005-0000-0000-000088040000}"/>
    <cellStyle name="Good 3 3" xfId="1069" xr:uid="{00000000-0005-0000-0000-000089040000}"/>
    <cellStyle name="Good 4" xfId="1070" xr:uid="{00000000-0005-0000-0000-00008A040000}"/>
    <cellStyle name="Good 4 2" xfId="1071" xr:uid="{00000000-0005-0000-0000-00008B040000}"/>
    <cellStyle name="Good 5" xfId="1072" xr:uid="{00000000-0005-0000-0000-00008C040000}"/>
    <cellStyle name="Good 5 2" xfId="1073" xr:uid="{00000000-0005-0000-0000-00008D040000}"/>
    <cellStyle name="Good 6" xfId="1074" xr:uid="{00000000-0005-0000-0000-00008E040000}"/>
    <cellStyle name="Good 7" xfId="1075" xr:uid="{00000000-0005-0000-0000-00008F040000}"/>
    <cellStyle name="Good 8" xfId="1076" xr:uid="{00000000-0005-0000-0000-000090040000}"/>
    <cellStyle name="Good 9" xfId="1077" xr:uid="{00000000-0005-0000-0000-000091040000}"/>
    <cellStyle name="Grey" xfId="1078" xr:uid="{00000000-0005-0000-0000-000092040000}"/>
    <cellStyle name="Grey 2" xfId="1079" xr:uid="{00000000-0005-0000-0000-000093040000}"/>
    <cellStyle name="Grey 3" xfId="1080" xr:uid="{00000000-0005-0000-0000-000094040000}"/>
    <cellStyle name="HEADER" xfId="1081" xr:uid="{00000000-0005-0000-0000-000095040000}"/>
    <cellStyle name="Header - Style1" xfId="1082" xr:uid="{00000000-0005-0000-0000-000096040000}"/>
    <cellStyle name="Header1" xfId="1083" xr:uid="{00000000-0005-0000-0000-000097040000}"/>
    <cellStyle name="Header2" xfId="1084" xr:uid="{00000000-0005-0000-0000-000098040000}"/>
    <cellStyle name="Header2 2" xfId="1085" xr:uid="{00000000-0005-0000-0000-000099040000}"/>
    <cellStyle name="Heading" xfId="1086" xr:uid="{00000000-0005-0000-0000-00009A040000}"/>
    <cellStyle name="Heading 1 10" xfId="1087" xr:uid="{00000000-0005-0000-0000-00009B040000}"/>
    <cellStyle name="Heading 1 11" xfId="1088" xr:uid="{00000000-0005-0000-0000-00009C040000}"/>
    <cellStyle name="Heading 1 12" xfId="1089" xr:uid="{00000000-0005-0000-0000-00009D040000}"/>
    <cellStyle name="Heading 1 13" xfId="2408" xr:uid="{00000000-0005-0000-0000-00009E040000}"/>
    <cellStyle name="Heading 1 2" xfId="1090" xr:uid="{00000000-0005-0000-0000-00009F040000}"/>
    <cellStyle name="Heading 1 2 2" xfId="1091" xr:uid="{00000000-0005-0000-0000-0000A0040000}"/>
    <cellStyle name="Heading 1 2 3" xfId="1092" xr:uid="{00000000-0005-0000-0000-0000A1040000}"/>
    <cellStyle name="Heading 1 3" xfId="1093" xr:uid="{00000000-0005-0000-0000-0000A2040000}"/>
    <cellStyle name="Heading 1 3 2" xfId="1094" xr:uid="{00000000-0005-0000-0000-0000A3040000}"/>
    <cellStyle name="Heading 1 3 3" xfId="1095" xr:uid="{00000000-0005-0000-0000-0000A4040000}"/>
    <cellStyle name="Heading 1 4" xfId="1096" xr:uid="{00000000-0005-0000-0000-0000A5040000}"/>
    <cellStyle name="Heading 1 4 2" xfId="1097" xr:uid="{00000000-0005-0000-0000-0000A6040000}"/>
    <cellStyle name="Heading 1 5" xfId="1098" xr:uid="{00000000-0005-0000-0000-0000A7040000}"/>
    <cellStyle name="Heading 1 5 2" xfId="1099" xr:uid="{00000000-0005-0000-0000-0000A8040000}"/>
    <cellStyle name="Heading 1 6" xfId="1100" xr:uid="{00000000-0005-0000-0000-0000A9040000}"/>
    <cellStyle name="Heading 1 7" xfId="1101" xr:uid="{00000000-0005-0000-0000-0000AA040000}"/>
    <cellStyle name="Heading 1 8" xfId="1102" xr:uid="{00000000-0005-0000-0000-0000AB040000}"/>
    <cellStyle name="Heading 1 9" xfId="1103" xr:uid="{00000000-0005-0000-0000-0000AC040000}"/>
    <cellStyle name="Heading 2 10" xfId="1104" xr:uid="{00000000-0005-0000-0000-0000AD040000}"/>
    <cellStyle name="Heading 2 11" xfId="1105" xr:uid="{00000000-0005-0000-0000-0000AE040000}"/>
    <cellStyle name="Heading 2 12" xfId="1106" xr:uid="{00000000-0005-0000-0000-0000AF040000}"/>
    <cellStyle name="Heading 2 13" xfId="2409" xr:uid="{00000000-0005-0000-0000-0000B0040000}"/>
    <cellStyle name="Heading 2 2" xfId="1107" xr:uid="{00000000-0005-0000-0000-0000B1040000}"/>
    <cellStyle name="Heading 2 2 2" xfId="1108" xr:uid="{00000000-0005-0000-0000-0000B2040000}"/>
    <cellStyle name="Heading 2 2 3" xfId="1109" xr:uid="{00000000-0005-0000-0000-0000B3040000}"/>
    <cellStyle name="Heading 2 3" xfId="1110" xr:uid="{00000000-0005-0000-0000-0000B4040000}"/>
    <cellStyle name="Heading 2 3 2" xfId="1111" xr:uid="{00000000-0005-0000-0000-0000B5040000}"/>
    <cellStyle name="Heading 2 3 3" xfId="1112" xr:uid="{00000000-0005-0000-0000-0000B6040000}"/>
    <cellStyle name="Heading 2 4" xfId="1113" xr:uid="{00000000-0005-0000-0000-0000B7040000}"/>
    <cellStyle name="Heading 2 4 2" xfId="1114" xr:uid="{00000000-0005-0000-0000-0000B8040000}"/>
    <cellStyle name="Heading 2 5" xfId="1115" xr:uid="{00000000-0005-0000-0000-0000B9040000}"/>
    <cellStyle name="Heading 2 5 2" xfId="1116" xr:uid="{00000000-0005-0000-0000-0000BA040000}"/>
    <cellStyle name="Heading 2 6" xfId="1117" xr:uid="{00000000-0005-0000-0000-0000BB040000}"/>
    <cellStyle name="Heading 2 7" xfId="1118" xr:uid="{00000000-0005-0000-0000-0000BC040000}"/>
    <cellStyle name="Heading 2 8" xfId="1119" xr:uid="{00000000-0005-0000-0000-0000BD040000}"/>
    <cellStyle name="Heading 2 9" xfId="1120" xr:uid="{00000000-0005-0000-0000-0000BE040000}"/>
    <cellStyle name="Heading 3 10" xfId="1121" xr:uid="{00000000-0005-0000-0000-0000BF040000}"/>
    <cellStyle name="Heading 3 11" xfId="1122" xr:uid="{00000000-0005-0000-0000-0000C0040000}"/>
    <cellStyle name="Heading 3 12" xfId="1123" xr:uid="{00000000-0005-0000-0000-0000C1040000}"/>
    <cellStyle name="Heading 3 13" xfId="2410" xr:uid="{00000000-0005-0000-0000-0000C2040000}"/>
    <cellStyle name="Heading 3 2" xfId="1124" xr:uid="{00000000-0005-0000-0000-0000C3040000}"/>
    <cellStyle name="Heading 3 2 2" xfId="1125" xr:uid="{00000000-0005-0000-0000-0000C4040000}"/>
    <cellStyle name="Heading 3 2 3" xfId="1126" xr:uid="{00000000-0005-0000-0000-0000C5040000}"/>
    <cellStyle name="Heading 3 3" xfId="1127" xr:uid="{00000000-0005-0000-0000-0000C6040000}"/>
    <cellStyle name="Heading 3 3 2" xfId="1128" xr:uid="{00000000-0005-0000-0000-0000C7040000}"/>
    <cellStyle name="Heading 3 3 3" xfId="1129" xr:uid="{00000000-0005-0000-0000-0000C8040000}"/>
    <cellStyle name="Heading 3 4" xfId="1130" xr:uid="{00000000-0005-0000-0000-0000C9040000}"/>
    <cellStyle name="Heading 3 4 2" xfId="1131" xr:uid="{00000000-0005-0000-0000-0000CA040000}"/>
    <cellStyle name="Heading 3 5" xfId="1132" xr:uid="{00000000-0005-0000-0000-0000CB040000}"/>
    <cellStyle name="Heading 3 5 2" xfId="1133" xr:uid="{00000000-0005-0000-0000-0000CC040000}"/>
    <cellStyle name="Heading 3 6" xfId="1134" xr:uid="{00000000-0005-0000-0000-0000CD040000}"/>
    <cellStyle name="Heading 3 7" xfId="1135" xr:uid="{00000000-0005-0000-0000-0000CE040000}"/>
    <cellStyle name="Heading 3 8" xfId="1136" xr:uid="{00000000-0005-0000-0000-0000CF040000}"/>
    <cellStyle name="Heading 3 9" xfId="1137" xr:uid="{00000000-0005-0000-0000-0000D0040000}"/>
    <cellStyle name="Heading 4 10" xfId="1138" xr:uid="{00000000-0005-0000-0000-0000D1040000}"/>
    <cellStyle name="Heading 4 11" xfId="1139" xr:uid="{00000000-0005-0000-0000-0000D2040000}"/>
    <cellStyle name="Heading 4 12" xfId="1140" xr:uid="{00000000-0005-0000-0000-0000D3040000}"/>
    <cellStyle name="Heading 4 13" xfId="2411" xr:uid="{00000000-0005-0000-0000-0000D4040000}"/>
    <cellStyle name="Heading 4 2" xfId="1141" xr:uid="{00000000-0005-0000-0000-0000D5040000}"/>
    <cellStyle name="Heading 4 2 2" xfId="1142" xr:uid="{00000000-0005-0000-0000-0000D6040000}"/>
    <cellStyle name="Heading 4 2 3" xfId="1143" xr:uid="{00000000-0005-0000-0000-0000D7040000}"/>
    <cellStyle name="Heading 4 3" xfId="1144" xr:uid="{00000000-0005-0000-0000-0000D8040000}"/>
    <cellStyle name="Heading 4 3 2" xfId="1145" xr:uid="{00000000-0005-0000-0000-0000D9040000}"/>
    <cellStyle name="Heading 4 3 3" xfId="1146" xr:uid="{00000000-0005-0000-0000-0000DA040000}"/>
    <cellStyle name="Heading 4 4" xfId="1147" xr:uid="{00000000-0005-0000-0000-0000DB040000}"/>
    <cellStyle name="Heading 4 4 2" xfId="1148" xr:uid="{00000000-0005-0000-0000-0000DC040000}"/>
    <cellStyle name="Heading 4 5" xfId="1149" xr:uid="{00000000-0005-0000-0000-0000DD040000}"/>
    <cellStyle name="Heading 4 5 2" xfId="1150" xr:uid="{00000000-0005-0000-0000-0000DE040000}"/>
    <cellStyle name="Heading 4 6" xfId="1151" xr:uid="{00000000-0005-0000-0000-0000DF040000}"/>
    <cellStyle name="Heading 4 7" xfId="1152" xr:uid="{00000000-0005-0000-0000-0000E0040000}"/>
    <cellStyle name="Heading 4 8" xfId="1153" xr:uid="{00000000-0005-0000-0000-0000E1040000}"/>
    <cellStyle name="Heading 4 9" xfId="1154" xr:uid="{00000000-0005-0000-0000-0000E2040000}"/>
    <cellStyle name="HEADING, MAJOR" xfId="1155" xr:uid="{00000000-0005-0000-0000-0000E3040000}"/>
    <cellStyle name="HEADING, MINOR" xfId="1156" xr:uid="{00000000-0005-0000-0000-0000E4040000}"/>
    <cellStyle name="HEADING, RIGHT" xfId="1157" xr:uid="{00000000-0005-0000-0000-0000E5040000}"/>
    <cellStyle name="HEADING,MAJOR" xfId="1158" xr:uid="{00000000-0005-0000-0000-0000E6040000}"/>
    <cellStyle name="HEADING1" xfId="1159" xr:uid="{00000000-0005-0000-0000-0000E7040000}"/>
    <cellStyle name="HEADING2" xfId="1160" xr:uid="{00000000-0005-0000-0000-0000E8040000}"/>
    <cellStyle name="HEADING2 2" xfId="2724" xr:uid="{E2CE6C43-946F-44B9-A6E3-156AC7AE820E}"/>
    <cellStyle name="Hyperlink 2" xfId="1161" xr:uid="{00000000-0005-0000-0000-0000E9040000}"/>
    <cellStyle name="Hyperlink 2 2" xfId="2700" xr:uid="{00000000-0005-0000-0000-0000EA040000}"/>
    <cellStyle name="Hyperlink 3" xfId="1162" xr:uid="{00000000-0005-0000-0000-0000EB040000}"/>
    <cellStyle name="Indent" xfId="1163" xr:uid="{00000000-0005-0000-0000-0000EC040000}"/>
    <cellStyle name="Input [yellow]" xfId="1164" xr:uid="{00000000-0005-0000-0000-0000ED040000}"/>
    <cellStyle name="Input [yellow] 2" xfId="1165" xr:uid="{00000000-0005-0000-0000-0000EE040000}"/>
    <cellStyle name="Input [yellow] 3" xfId="1166" xr:uid="{00000000-0005-0000-0000-0000EF040000}"/>
    <cellStyle name="Input 10" xfId="1167" xr:uid="{00000000-0005-0000-0000-0000F0040000}"/>
    <cellStyle name="Input 11" xfId="1168" xr:uid="{00000000-0005-0000-0000-0000F1040000}"/>
    <cellStyle name="Input 12" xfId="1169" xr:uid="{00000000-0005-0000-0000-0000F2040000}"/>
    <cellStyle name="Input 13" xfId="2520" xr:uid="{00000000-0005-0000-0000-0000F3040000}"/>
    <cellStyle name="Input 14" xfId="2521" xr:uid="{00000000-0005-0000-0000-0000F4040000}"/>
    <cellStyle name="Input 15" xfId="2522" xr:uid="{00000000-0005-0000-0000-0000F5040000}"/>
    <cellStyle name="Input 16" xfId="2523" xr:uid="{00000000-0005-0000-0000-0000F6040000}"/>
    <cellStyle name="Input 17" xfId="2524" xr:uid="{00000000-0005-0000-0000-0000F7040000}"/>
    <cellStyle name="Input 18" xfId="2525" xr:uid="{00000000-0005-0000-0000-0000F8040000}"/>
    <cellStyle name="Input 19" xfId="2526" xr:uid="{00000000-0005-0000-0000-0000F9040000}"/>
    <cellStyle name="Input 2" xfId="1170" xr:uid="{00000000-0005-0000-0000-0000FA040000}"/>
    <cellStyle name="Input 2 2" xfId="1171" xr:uid="{00000000-0005-0000-0000-0000FB040000}"/>
    <cellStyle name="Input 2 3" xfId="1172" xr:uid="{00000000-0005-0000-0000-0000FC040000}"/>
    <cellStyle name="Input 20" xfId="2412" xr:uid="{00000000-0005-0000-0000-0000FD040000}"/>
    <cellStyle name="Input 3" xfId="1173" xr:uid="{00000000-0005-0000-0000-0000FE040000}"/>
    <cellStyle name="Input 3 2" xfId="1174" xr:uid="{00000000-0005-0000-0000-0000FF040000}"/>
    <cellStyle name="Input 3 3" xfId="1175" xr:uid="{00000000-0005-0000-0000-000000050000}"/>
    <cellStyle name="Input 4" xfId="1176" xr:uid="{00000000-0005-0000-0000-000001050000}"/>
    <cellStyle name="Input 4 2" xfId="1177" xr:uid="{00000000-0005-0000-0000-000002050000}"/>
    <cellStyle name="Input 5" xfId="1178" xr:uid="{00000000-0005-0000-0000-000003050000}"/>
    <cellStyle name="Input 5 2" xfId="1179" xr:uid="{00000000-0005-0000-0000-000004050000}"/>
    <cellStyle name="Input 6" xfId="1180" xr:uid="{00000000-0005-0000-0000-000005050000}"/>
    <cellStyle name="Input 6 2" xfId="1181" xr:uid="{00000000-0005-0000-0000-000006050000}"/>
    <cellStyle name="Input 7" xfId="1182" xr:uid="{00000000-0005-0000-0000-000007050000}"/>
    <cellStyle name="Input 8" xfId="1183" xr:uid="{00000000-0005-0000-0000-000008050000}"/>
    <cellStyle name="Input 9" xfId="1184" xr:uid="{00000000-0005-0000-0000-000009050000}"/>
    <cellStyle name="Komma_DACE" xfId="1185" xr:uid="{00000000-0005-0000-0000-00000A050000}"/>
    <cellStyle name="KPMG Heading 1" xfId="1186" xr:uid="{00000000-0005-0000-0000-00000B050000}"/>
    <cellStyle name="KPMG Heading 2" xfId="1187" xr:uid="{00000000-0005-0000-0000-00000C050000}"/>
    <cellStyle name="KPMG Heading 3" xfId="1188" xr:uid="{00000000-0005-0000-0000-00000D050000}"/>
    <cellStyle name="KPMG Heading 4" xfId="1189" xr:uid="{00000000-0005-0000-0000-00000E050000}"/>
    <cellStyle name="KPMG Normal" xfId="1190" xr:uid="{00000000-0005-0000-0000-00000F050000}"/>
    <cellStyle name="KPMG Normal Text" xfId="1191" xr:uid="{00000000-0005-0000-0000-000010050000}"/>
    <cellStyle name="Lien hypertexte_BP05ff. QI CS Brakes vP05 comp." xfId="1192" xr:uid="{00000000-0005-0000-0000-000011050000}"/>
    <cellStyle name="Link Currency (0)" xfId="1193" xr:uid="{00000000-0005-0000-0000-000012050000}"/>
    <cellStyle name="Link Currency (2)" xfId="1194" xr:uid="{00000000-0005-0000-0000-000013050000}"/>
    <cellStyle name="Link Units (0)" xfId="1195" xr:uid="{00000000-0005-0000-0000-000014050000}"/>
    <cellStyle name="Link Units (1)" xfId="1196" xr:uid="{00000000-0005-0000-0000-000015050000}"/>
    <cellStyle name="Link Units (2)" xfId="1197" xr:uid="{00000000-0005-0000-0000-000016050000}"/>
    <cellStyle name="Linked Cell 10" xfId="1198" xr:uid="{00000000-0005-0000-0000-000017050000}"/>
    <cellStyle name="Linked Cell 11" xfId="1199" xr:uid="{00000000-0005-0000-0000-000018050000}"/>
    <cellStyle name="Linked Cell 12" xfId="1200" xr:uid="{00000000-0005-0000-0000-000019050000}"/>
    <cellStyle name="Linked Cell 13" xfId="2413" xr:uid="{00000000-0005-0000-0000-00001A050000}"/>
    <cellStyle name="Linked Cell 2" xfId="1201" xr:uid="{00000000-0005-0000-0000-00001B050000}"/>
    <cellStyle name="Linked Cell 2 2" xfId="1202" xr:uid="{00000000-0005-0000-0000-00001C050000}"/>
    <cellStyle name="Linked Cell 2 3" xfId="1203" xr:uid="{00000000-0005-0000-0000-00001D050000}"/>
    <cellStyle name="Linked Cell 3" xfId="1204" xr:uid="{00000000-0005-0000-0000-00001E050000}"/>
    <cellStyle name="Linked Cell 3 2" xfId="1205" xr:uid="{00000000-0005-0000-0000-00001F050000}"/>
    <cellStyle name="Linked Cell 3 3" xfId="1206" xr:uid="{00000000-0005-0000-0000-000020050000}"/>
    <cellStyle name="Linked Cell 4" xfId="1207" xr:uid="{00000000-0005-0000-0000-000021050000}"/>
    <cellStyle name="Linked Cell 4 2" xfId="1208" xr:uid="{00000000-0005-0000-0000-000022050000}"/>
    <cellStyle name="Linked Cell 5" xfId="1209" xr:uid="{00000000-0005-0000-0000-000023050000}"/>
    <cellStyle name="Linked Cell 5 2" xfId="1210" xr:uid="{00000000-0005-0000-0000-000024050000}"/>
    <cellStyle name="Linked Cell 6" xfId="1211" xr:uid="{00000000-0005-0000-0000-000025050000}"/>
    <cellStyle name="Linked Cell 7" xfId="1212" xr:uid="{00000000-0005-0000-0000-000026050000}"/>
    <cellStyle name="Linked Cell 8" xfId="1213" xr:uid="{00000000-0005-0000-0000-000027050000}"/>
    <cellStyle name="Linked Cell 9" xfId="1214" xr:uid="{00000000-0005-0000-0000-000028050000}"/>
    <cellStyle name="Miglia - Stile1" xfId="1215" xr:uid="{00000000-0005-0000-0000-000029050000}"/>
    <cellStyle name="Miglia - Stile2" xfId="1216" xr:uid="{00000000-0005-0000-0000-00002A050000}"/>
    <cellStyle name="Miglia - Stile3" xfId="1217" xr:uid="{00000000-0005-0000-0000-00002B050000}"/>
    <cellStyle name="Miglia - Stile4" xfId="1218" xr:uid="{00000000-0005-0000-0000-00002C050000}"/>
    <cellStyle name="Miglia - Stile5" xfId="1219" xr:uid="{00000000-0005-0000-0000-00002D050000}"/>
    <cellStyle name="Migliaia (0)" xfId="1220" xr:uid="{00000000-0005-0000-0000-00002E050000}"/>
    <cellStyle name="Milliers [0]_ACSAS" xfId="1221" xr:uid="{00000000-0005-0000-0000-00002F050000}"/>
    <cellStyle name="Milliers_ACSAS" xfId="1222" xr:uid="{00000000-0005-0000-0000-000030050000}"/>
    <cellStyle name="Model" xfId="1223" xr:uid="{00000000-0005-0000-0000-000031050000}"/>
    <cellStyle name="Monétaire [0]_ACSAS" xfId="1224" xr:uid="{00000000-0005-0000-0000-000032050000}"/>
    <cellStyle name="Monétaire_ACSAS" xfId="1225" xr:uid="{00000000-0005-0000-0000-000033050000}"/>
    <cellStyle name="Mon้taire [0]_AR1194" xfId="1226" xr:uid="{00000000-0005-0000-0000-000034050000}"/>
    <cellStyle name="Mon้taire_AR1194" xfId="1227" xr:uid="{00000000-0005-0000-0000-000035050000}"/>
    <cellStyle name="n" xfId="1228" xr:uid="{00000000-0005-0000-0000-000036050000}"/>
    <cellStyle name="Neutral 10" xfId="1229" xr:uid="{00000000-0005-0000-0000-000037050000}"/>
    <cellStyle name="Neutral 11" xfId="1230" xr:uid="{00000000-0005-0000-0000-000038050000}"/>
    <cellStyle name="Neutral 12" xfId="1231" xr:uid="{00000000-0005-0000-0000-000039050000}"/>
    <cellStyle name="Neutral 13" xfId="2414" xr:uid="{00000000-0005-0000-0000-00003A050000}"/>
    <cellStyle name="Neutral 2" xfId="1232" xr:uid="{00000000-0005-0000-0000-00003B050000}"/>
    <cellStyle name="Neutral 2 2" xfId="1233" xr:uid="{00000000-0005-0000-0000-00003C050000}"/>
    <cellStyle name="Neutral 2 3" xfId="1234" xr:uid="{00000000-0005-0000-0000-00003D050000}"/>
    <cellStyle name="Neutral 3" xfId="1235" xr:uid="{00000000-0005-0000-0000-00003E050000}"/>
    <cellStyle name="Neutral 3 2" xfId="1236" xr:uid="{00000000-0005-0000-0000-00003F050000}"/>
    <cellStyle name="Neutral 3 3" xfId="1237" xr:uid="{00000000-0005-0000-0000-000040050000}"/>
    <cellStyle name="Neutral 4" xfId="1238" xr:uid="{00000000-0005-0000-0000-000041050000}"/>
    <cellStyle name="Neutral 4 2" xfId="1239" xr:uid="{00000000-0005-0000-0000-000042050000}"/>
    <cellStyle name="Neutral 5" xfId="1240" xr:uid="{00000000-0005-0000-0000-000043050000}"/>
    <cellStyle name="Neutral 5 2" xfId="1241" xr:uid="{00000000-0005-0000-0000-000044050000}"/>
    <cellStyle name="Neutral 6" xfId="1242" xr:uid="{00000000-0005-0000-0000-000045050000}"/>
    <cellStyle name="Neutral 7" xfId="1243" xr:uid="{00000000-0005-0000-0000-000046050000}"/>
    <cellStyle name="Neutral 8" xfId="1244" xr:uid="{00000000-0005-0000-0000-000047050000}"/>
    <cellStyle name="Neutral 9" xfId="1245" xr:uid="{00000000-0005-0000-0000-000048050000}"/>
    <cellStyle name="no dec" xfId="1246" xr:uid="{00000000-0005-0000-0000-000049050000}"/>
    <cellStyle name="no dec 2" xfId="1247" xr:uid="{00000000-0005-0000-0000-00004A050000}"/>
    <cellStyle name="no dec 3" xfId="1248" xr:uid="{00000000-0005-0000-0000-00004B050000}"/>
    <cellStyle name="no dec 4" xfId="1249" xr:uid="{00000000-0005-0000-0000-00004C050000}"/>
    <cellStyle name="no dec 5" xfId="1250" xr:uid="{00000000-0005-0000-0000-00004D050000}"/>
    <cellStyle name="no dec_R1_Q4'51" xfId="2527" xr:uid="{00000000-0005-0000-0000-00004E050000}"/>
    <cellStyle name="Normal" xfId="0" builtinId="0"/>
    <cellStyle name="Normal - Stile6" xfId="1251" xr:uid="{00000000-0005-0000-0000-000050050000}"/>
    <cellStyle name="Normal - Stile7" xfId="1252" xr:uid="{00000000-0005-0000-0000-000051050000}"/>
    <cellStyle name="Normal - Stile8" xfId="1253" xr:uid="{00000000-0005-0000-0000-000052050000}"/>
    <cellStyle name="Normal - Style1" xfId="1254" xr:uid="{00000000-0005-0000-0000-000053050000}"/>
    <cellStyle name="Normal - Style1 2" xfId="1255" xr:uid="{00000000-0005-0000-0000-000054050000}"/>
    <cellStyle name="Normal - Style1 2 2" xfId="1256" xr:uid="{00000000-0005-0000-0000-000055050000}"/>
    <cellStyle name="Normal - Style1 2 2 2" xfId="1257" xr:uid="{00000000-0005-0000-0000-000056050000}"/>
    <cellStyle name="Normal - Style1 3" xfId="1258" xr:uid="{00000000-0005-0000-0000-000057050000}"/>
    <cellStyle name="Normal - Style1 3 2" xfId="1259" xr:uid="{00000000-0005-0000-0000-000058050000}"/>
    <cellStyle name="Normal - Style1 4" xfId="1260" xr:uid="{00000000-0005-0000-0000-000059050000}"/>
    <cellStyle name="Normal - Style1 4 2" xfId="1261" xr:uid="{00000000-0005-0000-0000-00005A050000}"/>
    <cellStyle name="Normal - Style1 5" xfId="1262" xr:uid="{00000000-0005-0000-0000-00005B050000}"/>
    <cellStyle name="Normal - Style1 5 2" xfId="1263" xr:uid="{00000000-0005-0000-0000-00005C050000}"/>
    <cellStyle name="Normal - Style1 6" xfId="1264" xr:uid="{00000000-0005-0000-0000-00005D050000}"/>
    <cellStyle name="Normal - Style1 6 2" xfId="1265" xr:uid="{00000000-0005-0000-0000-00005E050000}"/>
    <cellStyle name="Normal - Style1 7" xfId="1266" xr:uid="{00000000-0005-0000-0000-00005F050000}"/>
    <cellStyle name="Normal - Style1 7 2" xfId="1267" xr:uid="{00000000-0005-0000-0000-000060050000}"/>
    <cellStyle name="Normal - Style1 8" xfId="1268" xr:uid="{00000000-0005-0000-0000-000061050000}"/>
    <cellStyle name="Normal - Style1 8 2" xfId="1269" xr:uid="{00000000-0005-0000-0000-000062050000}"/>
    <cellStyle name="Normal - Style1 9" xfId="1270" xr:uid="{00000000-0005-0000-0000-000063050000}"/>
    <cellStyle name="Normal - Style1_INEC_Q4'53_TOP-PER AUDIT" xfId="1271" xr:uid="{00000000-0005-0000-0000-000064050000}"/>
    <cellStyle name="Normal - Style5" xfId="1272" xr:uid="{00000000-0005-0000-0000-000065050000}"/>
    <cellStyle name="Normal 10" xfId="1273" xr:uid="{00000000-0005-0000-0000-000066050000}"/>
    <cellStyle name="Normal 10 2" xfId="1274" xr:uid="{00000000-0005-0000-0000-000067050000}"/>
    <cellStyle name="Normal 10 2 3" xfId="1275" xr:uid="{00000000-0005-0000-0000-000068050000}"/>
    <cellStyle name="Normal 10 3" xfId="1276" xr:uid="{00000000-0005-0000-0000-000069050000}"/>
    <cellStyle name="Normal 10 3 2" xfId="1277" xr:uid="{00000000-0005-0000-0000-00006A050000}"/>
    <cellStyle name="Normal 10 4" xfId="1278" xr:uid="{00000000-0005-0000-0000-00006B050000}"/>
    <cellStyle name="Normal 10 5" xfId="1279" xr:uid="{00000000-0005-0000-0000-00006C050000}"/>
    <cellStyle name="Normal 10 6" xfId="2699" xr:uid="{00000000-0005-0000-0000-00006D050000}"/>
    <cellStyle name="Normal 10 7" xfId="1280" xr:uid="{00000000-0005-0000-0000-00006E050000}"/>
    <cellStyle name="Normal 11" xfId="1281" xr:uid="{00000000-0005-0000-0000-00006F050000}"/>
    <cellStyle name="Normal 11 2" xfId="1282" xr:uid="{00000000-0005-0000-0000-000070050000}"/>
    <cellStyle name="Normal 11 2 2" xfId="1283" xr:uid="{00000000-0005-0000-0000-000071050000}"/>
    <cellStyle name="Normal 11 2 3" xfId="1284" xr:uid="{00000000-0005-0000-0000-000072050000}"/>
    <cellStyle name="Normal 11 3" xfId="1285" xr:uid="{00000000-0005-0000-0000-000073050000}"/>
    <cellStyle name="Normal 12" xfId="1286" xr:uid="{00000000-0005-0000-0000-000074050000}"/>
    <cellStyle name="Normal 12 2" xfId="1287" xr:uid="{00000000-0005-0000-0000-000075050000}"/>
    <cellStyle name="Normal 13" xfId="1288" xr:uid="{00000000-0005-0000-0000-000076050000}"/>
    <cellStyle name="Normal 13 2" xfId="1289" xr:uid="{00000000-0005-0000-0000-000077050000}"/>
    <cellStyle name="Normal 13 5" xfId="2749" xr:uid="{E4B4E711-7CB0-44FF-8872-0A1174D230B9}"/>
    <cellStyle name="Normal 14" xfId="1290" xr:uid="{00000000-0005-0000-0000-000078050000}"/>
    <cellStyle name="Normal 14 2" xfId="1291" xr:uid="{00000000-0005-0000-0000-000079050000}"/>
    <cellStyle name="Normal 15" xfId="1292" xr:uid="{00000000-0005-0000-0000-00007A050000}"/>
    <cellStyle name="Normal 15 2" xfId="1293" xr:uid="{00000000-0005-0000-0000-00007B050000}"/>
    <cellStyle name="Normal 16" xfId="1294" xr:uid="{00000000-0005-0000-0000-00007C050000}"/>
    <cellStyle name="Normal 16 2" xfId="1295" xr:uid="{00000000-0005-0000-0000-00007D050000}"/>
    <cellStyle name="Normal 17" xfId="1296" xr:uid="{00000000-0005-0000-0000-00007E050000}"/>
    <cellStyle name="Normal 17 2" xfId="1297" xr:uid="{00000000-0005-0000-0000-00007F050000}"/>
    <cellStyle name="Normal 17 2 2" xfId="1298" xr:uid="{00000000-0005-0000-0000-000080050000}"/>
    <cellStyle name="Normal 17 3" xfId="1299" xr:uid="{00000000-0005-0000-0000-000081050000}"/>
    <cellStyle name="Normal 18" xfId="1300" xr:uid="{00000000-0005-0000-0000-000082050000}"/>
    <cellStyle name="Normal 18 2" xfId="2528" xr:uid="{00000000-0005-0000-0000-000083050000}"/>
    <cellStyle name="Normal 19" xfId="1301" xr:uid="{00000000-0005-0000-0000-000084050000}"/>
    <cellStyle name="Normal 19 2" xfId="1302" xr:uid="{00000000-0005-0000-0000-000085050000}"/>
    <cellStyle name="Normal 19 2 2" xfId="2529" xr:uid="{00000000-0005-0000-0000-000086050000}"/>
    <cellStyle name="Normal 19 3" xfId="1303" xr:uid="{00000000-0005-0000-0000-000087050000}"/>
    <cellStyle name="Normal 19 3 2" xfId="2415" xr:uid="{00000000-0005-0000-0000-000088050000}"/>
    <cellStyle name="Normal 2" xfId="6" xr:uid="{00000000-0005-0000-0000-000089050000}"/>
    <cellStyle name="Normal 2 10" xfId="1305" xr:uid="{00000000-0005-0000-0000-00008A050000}"/>
    <cellStyle name="Normal 2 11" xfId="1306" xr:uid="{00000000-0005-0000-0000-00008B050000}"/>
    <cellStyle name="Normal 2 12" xfId="1307" xr:uid="{00000000-0005-0000-0000-00008C050000}"/>
    <cellStyle name="Normal 2 13" xfId="1308" xr:uid="{00000000-0005-0000-0000-00008D050000}"/>
    <cellStyle name="Normal 2 14" xfId="1309" xr:uid="{00000000-0005-0000-0000-00008E050000}"/>
    <cellStyle name="Normal 2 15" xfId="1310" xr:uid="{00000000-0005-0000-0000-00008F050000}"/>
    <cellStyle name="Normal 2 15 2" xfId="1311" xr:uid="{00000000-0005-0000-0000-000090050000}"/>
    <cellStyle name="Normal 2 16" xfId="1312" xr:uid="{00000000-0005-0000-0000-000091050000}"/>
    <cellStyle name="Normal 2 16 2" xfId="1313" xr:uid="{00000000-0005-0000-0000-000092050000}"/>
    <cellStyle name="Normal 2 17" xfId="1314" xr:uid="{00000000-0005-0000-0000-000093050000}"/>
    <cellStyle name="Normal 2 17 2" xfId="1315" xr:uid="{00000000-0005-0000-0000-000094050000}"/>
    <cellStyle name="Normal 2 18" xfId="1316" xr:uid="{00000000-0005-0000-0000-000095050000}"/>
    <cellStyle name="Normal 2 18 2" xfId="1317" xr:uid="{00000000-0005-0000-0000-000096050000}"/>
    <cellStyle name="Normal 2 19" xfId="1318" xr:uid="{00000000-0005-0000-0000-000097050000}"/>
    <cellStyle name="Normal 2 19 2" xfId="1319" xr:uid="{00000000-0005-0000-0000-000098050000}"/>
    <cellStyle name="Normal 2 2" xfId="8" xr:uid="{00000000-0005-0000-0000-000099050000}"/>
    <cellStyle name="Normal 2 2 2" xfId="1321" xr:uid="{00000000-0005-0000-0000-00009A050000}"/>
    <cellStyle name="Normal 2 2 2 2" xfId="1322" xr:uid="{00000000-0005-0000-0000-00009B050000}"/>
    <cellStyle name="Normal 2 2 3" xfId="1323" xr:uid="{00000000-0005-0000-0000-00009C050000}"/>
    <cellStyle name="Normal 2 2 3 2" xfId="2530" xr:uid="{00000000-0005-0000-0000-00009D050000}"/>
    <cellStyle name="Normal 2 2 4" xfId="1324" xr:uid="{00000000-0005-0000-0000-00009E050000}"/>
    <cellStyle name="Normal 2 2 4 2" xfId="1325" xr:uid="{00000000-0005-0000-0000-00009F050000}"/>
    <cellStyle name="Normal 2 2 5" xfId="1326" xr:uid="{00000000-0005-0000-0000-0000A0050000}"/>
    <cellStyle name="Normal 2 2 6" xfId="1320" xr:uid="{00000000-0005-0000-0000-0000A1050000}"/>
    <cellStyle name="Normal 2 2 9" xfId="2531" xr:uid="{00000000-0005-0000-0000-0000A2050000}"/>
    <cellStyle name="Normal 2 20" xfId="1327" xr:uid="{00000000-0005-0000-0000-0000A3050000}"/>
    <cellStyle name="Normal 2 20 2" xfId="1328" xr:uid="{00000000-0005-0000-0000-0000A4050000}"/>
    <cellStyle name="Normal 2 21" xfId="1329" xr:uid="{00000000-0005-0000-0000-0000A5050000}"/>
    <cellStyle name="Normal 2 22" xfId="1330" xr:uid="{00000000-0005-0000-0000-0000A6050000}"/>
    <cellStyle name="Normal 2 23" xfId="1331" xr:uid="{00000000-0005-0000-0000-0000A7050000}"/>
    <cellStyle name="Normal 2 24" xfId="1332" xr:uid="{00000000-0005-0000-0000-0000A8050000}"/>
    <cellStyle name="Normal 2 25" xfId="1333" xr:uid="{00000000-0005-0000-0000-0000A9050000}"/>
    <cellStyle name="Normal 2 26" xfId="1334" xr:uid="{00000000-0005-0000-0000-0000AA050000}"/>
    <cellStyle name="Normal 2 27" xfId="1335" xr:uid="{00000000-0005-0000-0000-0000AB050000}"/>
    <cellStyle name="Normal 2 28" xfId="1336" xr:uid="{00000000-0005-0000-0000-0000AC050000}"/>
    <cellStyle name="Normal 2 29" xfId="1337" xr:uid="{00000000-0005-0000-0000-0000AD050000}"/>
    <cellStyle name="Normal 2 29 2" xfId="1338" xr:uid="{00000000-0005-0000-0000-0000AE050000}"/>
    <cellStyle name="Normal 2 29 2 2" xfId="1339" xr:uid="{00000000-0005-0000-0000-0000AF050000}"/>
    <cellStyle name="Normal 2 29 3" xfId="1340" xr:uid="{00000000-0005-0000-0000-0000B0050000}"/>
    <cellStyle name="Normal 2 3" xfId="1341" xr:uid="{00000000-0005-0000-0000-0000B1050000}"/>
    <cellStyle name="Normal 2 3 2" xfId="1342" xr:uid="{00000000-0005-0000-0000-0000B2050000}"/>
    <cellStyle name="Normal 2 3 2 2" xfId="2532" xr:uid="{00000000-0005-0000-0000-0000B3050000}"/>
    <cellStyle name="Normal 2 3 3" xfId="1343" xr:uid="{00000000-0005-0000-0000-0000B4050000}"/>
    <cellStyle name="Normal 2 3 4" xfId="1344" xr:uid="{00000000-0005-0000-0000-0000B5050000}"/>
    <cellStyle name="Normal 2 3 5" xfId="1345" xr:uid="{00000000-0005-0000-0000-0000B6050000}"/>
    <cellStyle name="Normal 2 3 6" xfId="1346" xr:uid="{00000000-0005-0000-0000-0000B7050000}"/>
    <cellStyle name="Normal 2 3 7" xfId="1347" xr:uid="{00000000-0005-0000-0000-0000B8050000}"/>
    <cellStyle name="Normal 2 3 8" xfId="1348" xr:uid="{00000000-0005-0000-0000-0000B9050000}"/>
    <cellStyle name="Normal 2 3 9" xfId="1349" xr:uid="{00000000-0005-0000-0000-0000BA050000}"/>
    <cellStyle name="Normal 2 30" xfId="1350" xr:uid="{00000000-0005-0000-0000-0000BB050000}"/>
    <cellStyle name="Normal 2 31" xfId="1351" xr:uid="{00000000-0005-0000-0000-0000BC050000}"/>
    <cellStyle name="Normal 2 32" xfId="1352" xr:uid="{00000000-0005-0000-0000-0000BD050000}"/>
    <cellStyle name="Normal 2 33" xfId="2416" xr:uid="{00000000-0005-0000-0000-0000BE050000}"/>
    <cellStyle name="Normal 2 34" xfId="2450" xr:uid="{00000000-0005-0000-0000-0000BF050000}"/>
    <cellStyle name="Normal 2 35" xfId="2453" xr:uid="{00000000-0005-0000-0000-0000C0050000}"/>
    <cellStyle name="Normal 2 36" xfId="2703" xr:uid="{00000000-0005-0000-0000-0000C1050000}"/>
    <cellStyle name="Normal 2 37" xfId="1304" xr:uid="{00000000-0005-0000-0000-0000C2050000}"/>
    <cellStyle name="Normal 2 38" xfId="2711" xr:uid="{B6418E40-1E3E-44DE-BD31-392B6D4F2585}"/>
    <cellStyle name="Normal 2 4" xfId="1353" xr:uid="{00000000-0005-0000-0000-0000C3050000}"/>
    <cellStyle name="Normal 2 4 2" xfId="1354" xr:uid="{00000000-0005-0000-0000-0000C4050000}"/>
    <cellStyle name="Normal 2 4 3" xfId="1355" xr:uid="{00000000-0005-0000-0000-0000C5050000}"/>
    <cellStyle name="Normal 2 5" xfId="1356" xr:uid="{00000000-0005-0000-0000-0000C6050000}"/>
    <cellStyle name="Normal 2 5 2" xfId="1357" xr:uid="{00000000-0005-0000-0000-0000C7050000}"/>
    <cellStyle name="Normal 2 6" xfId="1358" xr:uid="{00000000-0005-0000-0000-0000C8050000}"/>
    <cellStyle name="Normal 2 6 2" xfId="1359" xr:uid="{00000000-0005-0000-0000-0000C9050000}"/>
    <cellStyle name="Normal 2 7" xfId="1360" xr:uid="{00000000-0005-0000-0000-0000CA050000}"/>
    <cellStyle name="Normal 2 7 2" xfId="1361" xr:uid="{00000000-0005-0000-0000-0000CB050000}"/>
    <cellStyle name="Normal 2 8" xfId="1362" xr:uid="{00000000-0005-0000-0000-0000CC050000}"/>
    <cellStyle name="Normal 2 8 2" xfId="1363" xr:uid="{00000000-0005-0000-0000-0000CD050000}"/>
    <cellStyle name="Normal 2 9" xfId="1364" xr:uid="{00000000-0005-0000-0000-0000CE050000}"/>
    <cellStyle name="Normal 2 9 2" xfId="1365" xr:uid="{00000000-0005-0000-0000-0000CF050000}"/>
    <cellStyle name="Normal 2 9 3" xfId="1366" xr:uid="{00000000-0005-0000-0000-0000D0050000}"/>
    <cellStyle name="Normal 2 9 4" xfId="1367" xr:uid="{00000000-0005-0000-0000-0000D1050000}"/>
    <cellStyle name="Normal 2 9 5" xfId="1368" xr:uid="{00000000-0005-0000-0000-0000D2050000}"/>
    <cellStyle name="Normal 2 9 6" xfId="1369" xr:uid="{00000000-0005-0000-0000-0000D3050000}"/>
    <cellStyle name="Normal 2 9 7" xfId="1370" xr:uid="{00000000-0005-0000-0000-0000D4050000}"/>
    <cellStyle name="Normal 2 9 8" xfId="1371" xr:uid="{00000000-0005-0000-0000-0000D5050000}"/>
    <cellStyle name="Normal 2 9 9" xfId="1372" xr:uid="{00000000-0005-0000-0000-0000D6050000}"/>
    <cellStyle name="Normal 2_GF-Food _Q4'52_CC2" xfId="1373" xr:uid="{00000000-0005-0000-0000-0000D7050000}"/>
    <cellStyle name="Normal 20" xfId="1374" xr:uid="{00000000-0005-0000-0000-0000D8050000}"/>
    <cellStyle name="Normal 20 2" xfId="1375" xr:uid="{00000000-0005-0000-0000-0000D9050000}"/>
    <cellStyle name="Normal 20 3" xfId="2417" xr:uid="{00000000-0005-0000-0000-0000DA050000}"/>
    <cellStyle name="Normal 21" xfId="1376" xr:uid="{00000000-0005-0000-0000-0000DB050000}"/>
    <cellStyle name="Normal 21 2" xfId="1377" xr:uid="{00000000-0005-0000-0000-0000DC050000}"/>
    <cellStyle name="Normal 21 3" xfId="1378" xr:uid="{00000000-0005-0000-0000-0000DD050000}"/>
    <cellStyle name="Normal 21 4" xfId="1379" xr:uid="{00000000-0005-0000-0000-0000DE050000}"/>
    <cellStyle name="Normal 21 5" xfId="1380" xr:uid="{00000000-0005-0000-0000-0000DF050000}"/>
    <cellStyle name="Normal 21 6" xfId="1381" xr:uid="{00000000-0005-0000-0000-0000E0050000}"/>
    <cellStyle name="Normal 21 7" xfId="1382" xr:uid="{00000000-0005-0000-0000-0000E1050000}"/>
    <cellStyle name="Normal 21 8" xfId="1383" xr:uid="{00000000-0005-0000-0000-0000E2050000}"/>
    <cellStyle name="Normal 22" xfId="1384" xr:uid="{00000000-0005-0000-0000-0000E3050000}"/>
    <cellStyle name="Normal 22 2" xfId="1385" xr:uid="{00000000-0005-0000-0000-0000E4050000}"/>
    <cellStyle name="Normal 22 2 2" xfId="1386" xr:uid="{00000000-0005-0000-0000-0000E5050000}"/>
    <cellStyle name="Normal 23" xfId="1387" xr:uid="{00000000-0005-0000-0000-0000E6050000}"/>
    <cellStyle name="Normal 23 2" xfId="1388" xr:uid="{00000000-0005-0000-0000-0000E7050000}"/>
    <cellStyle name="Normal 23 3" xfId="1389" xr:uid="{00000000-0005-0000-0000-0000E8050000}"/>
    <cellStyle name="Normal 23 4" xfId="2418" xr:uid="{00000000-0005-0000-0000-0000E9050000}"/>
    <cellStyle name="Normal 24" xfId="1390" xr:uid="{00000000-0005-0000-0000-0000EA050000}"/>
    <cellStyle name="Normal 24 2" xfId="1391" xr:uid="{00000000-0005-0000-0000-0000EB050000}"/>
    <cellStyle name="Normal 24 3" xfId="1392" xr:uid="{00000000-0005-0000-0000-0000EC050000}"/>
    <cellStyle name="Normal 24 4" xfId="1393" xr:uid="{00000000-0005-0000-0000-0000ED050000}"/>
    <cellStyle name="Normal 24 5" xfId="1394" xr:uid="{00000000-0005-0000-0000-0000EE050000}"/>
    <cellStyle name="Normal 24 6" xfId="1395" xr:uid="{00000000-0005-0000-0000-0000EF050000}"/>
    <cellStyle name="Normal 24 7" xfId="1396" xr:uid="{00000000-0005-0000-0000-0000F0050000}"/>
    <cellStyle name="Normal 24 8" xfId="1397" xr:uid="{00000000-0005-0000-0000-0000F1050000}"/>
    <cellStyle name="Normal 25" xfId="1398" xr:uid="{00000000-0005-0000-0000-0000F2050000}"/>
    <cellStyle name="Normal 25 2" xfId="1399" xr:uid="{00000000-0005-0000-0000-0000F3050000}"/>
    <cellStyle name="Normal 25 3" xfId="1400" xr:uid="{00000000-0005-0000-0000-0000F4050000}"/>
    <cellStyle name="Normal 25 4" xfId="1401" xr:uid="{00000000-0005-0000-0000-0000F5050000}"/>
    <cellStyle name="Normal 25 5" xfId="1402" xr:uid="{00000000-0005-0000-0000-0000F6050000}"/>
    <cellStyle name="Normal 25 6" xfId="1403" xr:uid="{00000000-0005-0000-0000-0000F7050000}"/>
    <cellStyle name="Normal 25 7" xfId="1404" xr:uid="{00000000-0005-0000-0000-0000F8050000}"/>
    <cellStyle name="Normal 25 8" xfId="1405" xr:uid="{00000000-0005-0000-0000-0000F9050000}"/>
    <cellStyle name="Normal 26" xfId="1406" xr:uid="{00000000-0005-0000-0000-0000FA050000}"/>
    <cellStyle name="Normal 26 2" xfId="1407" xr:uid="{00000000-0005-0000-0000-0000FB050000}"/>
    <cellStyle name="Normal 26 3" xfId="1408" xr:uid="{00000000-0005-0000-0000-0000FC050000}"/>
    <cellStyle name="Normal 26 4" xfId="1409" xr:uid="{00000000-0005-0000-0000-0000FD050000}"/>
    <cellStyle name="Normal 26 5" xfId="1410" xr:uid="{00000000-0005-0000-0000-0000FE050000}"/>
    <cellStyle name="Normal 26 6" xfId="1411" xr:uid="{00000000-0005-0000-0000-0000FF050000}"/>
    <cellStyle name="Normal 26 7" xfId="1412" xr:uid="{00000000-0005-0000-0000-000000060000}"/>
    <cellStyle name="Normal 26 8" xfId="1413" xr:uid="{00000000-0005-0000-0000-000001060000}"/>
    <cellStyle name="Normal 27" xfId="1414" xr:uid="{00000000-0005-0000-0000-000002060000}"/>
    <cellStyle name="Normal 27 2" xfId="1415" xr:uid="{00000000-0005-0000-0000-000003060000}"/>
    <cellStyle name="Normal 27 2 2" xfId="1416" xr:uid="{00000000-0005-0000-0000-000004060000}"/>
    <cellStyle name="Normal 27 3" xfId="2419" xr:uid="{00000000-0005-0000-0000-000005060000}"/>
    <cellStyle name="Normal 28" xfId="1417" xr:uid="{00000000-0005-0000-0000-000006060000}"/>
    <cellStyle name="Normal 28 2" xfId="1418" xr:uid="{00000000-0005-0000-0000-000007060000}"/>
    <cellStyle name="Normal 28 3" xfId="1419" xr:uid="{00000000-0005-0000-0000-000008060000}"/>
    <cellStyle name="Normal 28 4" xfId="1420" xr:uid="{00000000-0005-0000-0000-000009060000}"/>
    <cellStyle name="Normal 28 5" xfId="1421" xr:uid="{00000000-0005-0000-0000-00000A060000}"/>
    <cellStyle name="Normal 28 6" xfId="1422" xr:uid="{00000000-0005-0000-0000-00000B060000}"/>
    <cellStyle name="Normal 28 7" xfId="1423" xr:uid="{00000000-0005-0000-0000-00000C060000}"/>
    <cellStyle name="Normal 28 7 2" xfId="1424" xr:uid="{00000000-0005-0000-0000-00000D060000}"/>
    <cellStyle name="Normal 29" xfId="1425" xr:uid="{00000000-0005-0000-0000-00000E060000}"/>
    <cellStyle name="Normal 29 2" xfId="2533" xr:uid="{00000000-0005-0000-0000-00000F060000}"/>
    <cellStyle name="Normal 3" xfId="17" xr:uid="{00000000-0005-0000-0000-000010060000}"/>
    <cellStyle name="Normal 3 10" xfId="1426" xr:uid="{00000000-0005-0000-0000-000011060000}"/>
    <cellStyle name="Normal 3 11" xfId="1427" xr:uid="{00000000-0005-0000-0000-000012060000}"/>
    <cellStyle name="Normal 3 12" xfId="1428" xr:uid="{00000000-0005-0000-0000-000013060000}"/>
    <cellStyle name="Normal 3 13" xfId="2712" xr:uid="{52CB8C89-D179-4363-879A-7F042DE6CF29}"/>
    <cellStyle name="Normal 3 2" xfId="1429" xr:uid="{00000000-0005-0000-0000-000014060000}"/>
    <cellStyle name="Normal 3 2 2" xfId="1430" xr:uid="{00000000-0005-0000-0000-000015060000}"/>
    <cellStyle name="Normal 3 2 3" xfId="2420" xr:uid="{00000000-0005-0000-0000-000016060000}"/>
    <cellStyle name="Normal 3 2 4" xfId="2713" xr:uid="{659BBF22-10F0-4E06-93F2-B61159FABBAB}"/>
    <cellStyle name="Normal 3 3" xfId="1431" xr:uid="{00000000-0005-0000-0000-000017060000}"/>
    <cellStyle name="Normal 3 3 2" xfId="1432" xr:uid="{00000000-0005-0000-0000-000018060000}"/>
    <cellStyle name="Normal 3 4" xfId="1433" xr:uid="{00000000-0005-0000-0000-000019060000}"/>
    <cellStyle name="Normal 3 4 2" xfId="1434" xr:uid="{00000000-0005-0000-0000-00001A060000}"/>
    <cellStyle name="Normal 3 4 3" xfId="1435" xr:uid="{00000000-0005-0000-0000-00001B060000}"/>
    <cellStyle name="Normal 3 5" xfId="1436" xr:uid="{00000000-0005-0000-0000-00001C060000}"/>
    <cellStyle name="Normal 3 5 2" xfId="1437" xr:uid="{00000000-0005-0000-0000-00001D060000}"/>
    <cellStyle name="Normal 3 6" xfId="1438" xr:uid="{00000000-0005-0000-0000-00001E060000}"/>
    <cellStyle name="Normal 3 6 2" xfId="1439" xr:uid="{00000000-0005-0000-0000-00001F060000}"/>
    <cellStyle name="Normal 3 6 3" xfId="1440" xr:uid="{00000000-0005-0000-0000-000020060000}"/>
    <cellStyle name="Normal 3 7" xfId="1441" xr:uid="{00000000-0005-0000-0000-000021060000}"/>
    <cellStyle name="Normal 3 8" xfId="1442" xr:uid="{00000000-0005-0000-0000-000022060000}"/>
    <cellStyle name="Normal 3 9" xfId="1443" xr:uid="{00000000-0005-0000-0000-000023060000}"/>
    <cellStyle name="Normal 3_Audit Draft Sum" xfId="1444" xr:uid="{00000000-0005-0000-0000-000024060000}"/>
    <cellStyle name="Normal 30" xfId="1445" xr:uid="{00000000-0005-0000-0000-000025060000}"/>
    <cellStyle name="Normal 30 2" xfId="1446" xr:uid="{00000000-0005-0000-0000-000026060000}"/>
    <cellStyle name="Normal 31" xfId="1447" xr:uid="{00000000-0005-0000-0000-000027060000}"/>
    <cellStyle name="Normal 31 2" xfId="1448" xr:uid="{00000000-0005-0000-0000-000028060000}"/>
    <cellStyle name="Normal 32" xfId="1449" xr:uid="{00000000-0005-0000-0000-000029060000}"/>
    <cellStyle name="Normal 32 2" xfId="1450" xr:uid="{00000000-0005-0000-0000-00002A060000}"/>
    <cellStyle name="Normal 33" xfId="1451" xr:uid="{00000000-0005-0000-0000-00002B060000}"/>
    <cellStyle name="Normal 33 2" xfId="2534" xr:uid="{00000000-0005-0000-0000-00002C060000}"/>
    <cellStyle name="Normal 34" xfId="1452" xr:uid="{00000000-0005-0000-0000-00002D060000}"/>
    <cellStyle name="Normal 34 2" xfId="2535" xr:uid="{00000000-0005-0000-0000-00002E060000}"/>
    <cellStyle name="Normal 35" xfId="1453" xr:uid="{00000000-0005-0000-0000-00002F060000}"/>
    <cellStyle name="Normal 35 2" xfId="2536" xr:uid="{00000000-0005-0000-0000-000030060000}"/>
    <cellStyle name="Normal 36" xfId="1454" xr:uid="{00000000-0005-0000-0000-000031060000}"/>
    <cellStyle name="Normal 36 2" xfId="2537" xr:uid="{00000000-0005-0000-0000-000032060000}"/>
    <cellStyle name="Normal 37" xfId="1455" xr:uid="{00000000-0005-0000-0000-000033060000}"/>
    <cellStyle name="Normal 38" xfId="1456" xr:uid="{00000000-0005-0000-0000-000034060000}"/>
    <cellStyle name="Normal 39" xfId="1457" xr:uid="{00000000-0005-0000-0000-000035060000}"/>
    <cellStyle name="Normal 4" xfId="1458" xr:uid="{00000000-0005-0000-0000-000036060000}"/>
    <cellStyle name="Normal 4 2" xfId="1459" xr:uid="{00000000-0005-0000-0000-000037060000}"/>
    <cellStyle name="Normal 4 2 2" xfId="1460" xr:uid="{00000000-0005-0000-0000-000038060000}"/>
    <cellStyle name="Normal 4 2 2 2" xfId="1461" xr:uid="{00000000-0005-0000-0000-000039060000}"/>
    <cellStyle name="Normal 4 2 3" xfId="1462" xr:uid="{00000000-0005-0000-0000-00003A060000}"/>
    <cellStyle name="Normal 4 3" xfId="1463" xr:uid="{00000000-0005-0000-0000-00003B060000}"/>
    <cellStyle name="Normal 4 3 2" xfId="1464" xr:uid="{00000000-0005-0000-0000-00003C060000}"/>
    <cellStyle name="Normal 4 4" xfId="1465" xr:uid="{00000000-0005-0000-0000-00003D060000}"/>
    <cellStyle name="Normal 4 4 2" xfId="1466" xr:uid="{00000000-0005-0000-0000-00003E060000}"/>
    <cellStyle name="Normal 4 5" xfId="1467" xr:uid="{00000000-0005-0000-0000-00003F060000}"/>
    <cellStyle name="Normal 4 6" xfId="1468" xr:uid="{00000000-0005-0000-0000-000040060000}"/>
    <cellStyle name="Normal 4 7" xfId="1469" xr:uid="{00000000-0005-0000-0000-000041060000}"/>
    <cellStyle name="Normal 4 8" xfId="1470" xr:uid="{00000000-0005-0000-0000-000042060000}"/>
    <cellStyle name="Normal 4 9" xfId="2714" xr:uid="{45279005-33CA-40C6-9558-A0619B4BBC6F}"/>
    <cellStyle name="Normal 4_INEC_Q4'53_WP -FON" xfId="1471" xr:uid="{00000000-0005-0000-0000-000043060000}"/>
    <cellStyle name="Normal 40" xfId="1472" xr:uid="{00000000-0005-0000-0000-000044060000}"/>
    <cellStyle name="Normal 41" xfId="1473" xr:uid="{00000000-0005-0000-0000-000045060000}"/>
    <cellStyle name="Normal 42" xfId="1474" xr:uid="{00000000-0005-0000-0000-000046060000}"/>
    <cellStyle name="Normal 43" xfId="1475" xr:uid="{00000000-0005-0000-0000-000047060000}"/>
    <cellStyle name="Normal 44" xfId="1476" xr:uid="{00000000-0005-0000-0000-000048060000}"/>
    <cellStyle name="Normal 45" xfId="1477" xr:uid="{00000000-0005-0000-0000-000049060000}"/>
    <cellStyle name="Normal 46" xfId="1478" xr:uid="{00000000-0005-0000-0000-00004A060000}"/>
    <cellStyle name="Normal 47" xfId="1479" xr:uid="{00000000-0005-0000-0000-00004B060000}"/>
    <cellStyle name="Normal 48" xfId="1480" xr:uid="{00000000-0005-0000-0000-00004C060000}"/>
    <cellStyle name="Normal 49" xfId="1481" xr:uid="{00000000-0005-0000-0000-00004D060000}"/>
    <cellStyle name="Normal 5" xfId="12" xr:uid="{00000000-0005-0000-0000-00004E060000}"/>
    <cellStyle name="Normal 5 2" xfId="14" xr:uid="{00000000-0005-0000-0000-00004F060000}"/>
    <cellStyle name="Normal 5 2 2" xfId="1482" xr:uid="{00000000-0005-0000-0000-000050060000}"/>
    <cellStyle name="Normal 5 2 3" xfId="2538" xr:uid="{00000000-0005-0000-0000-000051060000}"/>
    <cellStyle name="Normal 5 3" xfId="1483" xr:uid="{00000000-0005-0000-0000-000052060000}"/>
    <cellStyle name="Normal 5 3 2" xfId="2539" xr:uid="{00000000-0005-0000-0000-000053060000}"/>
    <cellStyle name="Normal 5 3 2 2" xfId="2540" xr:uid="{00000000-0005-0000-0000-000054060000}"/>
    <cellStyle name="Normal 5 4" xfId="1484" xr:uid="{00000000-0005-0000-0000-000055060000}"/>
    <cellStyle name="Normal 5 4 2" xfId="1485" xr:uid="{00000000-0005-0000-0000-000056060000}"/>
    <cellStyle name="Normal 5 5" xfId="2715" xr:uid="{41C1E07E-6F65-4872-9E56-FED7503D421F}"/>
    <cellStyle name="Normal 5 6" xfId="2739" xr:uid="{47AF723A-0FF1-4C57-912E-F4779DC4022C}"/>
    <cellStyle name="Normal 5_Top P-PAR Q1'53_Per Book" xfId="2541" xr:uid="{00000000-0005-0000-0000-000057060000}"/>
    <cellStyle name="Normal 50" xfId="1486" xr:uid="{00000000-0005-0000-0000-000058060000}"/>
    <cellStyle name="Normal 51" xfId="1487" xr:uid="{00000000-0005-0000-0000-000059060000}"/>
    <cellStyle name="Normal 51 2" xfId="2542" xr:uid="{00000000-0005-0000-0000-00005A060000}"/>
    <cellStyle name="Normal 52" xfId="1488" xr:uid="{00000000-0005-0000-0000-00005B060000}"/>
    <cellStyle name="Normal 53" xfId="1489" xr:uid="{00000000-0005-0000-0000-00005C060000}"/>
    <cellStyle name="Normal 54" xfId="2421" xr:uid="{00000000-0005-0000-0000-00005D060000}"/>
    <cellStyle name="Normal 55" xfId="2422" xr:uid="{00000000-0005-0000-0000-00005E060000}"/>
    <cellStyle name="Normal 56" xfId="2423" xr:uid="{00000000-0005-0000-0000-00005F060000}"/>
    <cellStyle name="Normal 57" xfId="1490" xr:uid="{00000000-0005-0000-0000-000060060000}"/>
    <cellStyle name="Normal 57 2" xfId="1491" xr:uid="{00000000-0005-0000-0000-000061060000}"/>
    <cellStyle name="Normal 58" xfId="2424" xr:uid="{00000000-0005-0000-0000-000062060000}"/>
    <cellStyle name="Normal 59" xfId="2425" xr:uid="{00000000-0005-0000-0000-000063060000}"/>
    <cellStyle name="Normal 6" xfId="21" xr:uid="{00000000-0005-0000-0000-000064060000}"/>
    <cellStyle name="Normal 6 10" xfId="2543" xr:uid="{00000000-0005-0000-0000-000065060000}"/>
    <cellStyle name="Normal 6 11" xfId="2544" xr:uid="{00000000-0005-0000-0000-000066060000}"/>
    <cellStyle name="Normal 6 12" xfId="2545" xr:uid="{00000000-0005-0000-0000-000067060000}"/>
    <cellStyle name="Normal 6 13" xfId="2546" xr:uid="{00000000-0005-0000-0000-000068060000}"/>
    <cellStyle name="Normal 6 14" xfId="2547" xr:uid="{00000000-0005-0000-0000-000069060000}"/>
    <cellStyle name="Normal 6 15" xfId="2548" xr:uid="{00000000-0005-0000-0000-00006A060000}"/>
    <cellStyle name="Normal 6 16" xfId="2549" xr:uid="{00000000-0005-0000-0000-00006B060000}"/>
    <cellStyle name="Normal 6 17" xfId="2550" xr:uid="{00000000-0005-0000-0000-00006C060000}"/>
    <cellStyle name="Normal 6 18" xfId="2551" xr:uid="{00000000-0005-0000-0000-00006D060000}"/>
    <cellStyle name="Normal 6 19" xfId="2552" xr:uid="{00000000-0005-0000-0000-00006E060000}"/>
    <cellStyle name="Normal 6 2" xfId="1492" xr:uid="{00000000-0005-0000-0000-00006F060000}"/>
    <cellStyle name="Normal 6 2 2" xfId="2553" xr:uid="{00000000-0005-0000-0000-000070060000}"/>
    <cellStyle name="Normal 6 20" xfId="2554" xr:uid="{00000000-0005-0000-0000-000071060000}"/>
    <cellStyle name="Normal 6 21" xfId="2555" xr:uid="{00000000-0005-0000-0000-000072060000}"/>
    <cellStyle name="Normal 6 22" xfId="2556" xr:uid="{00000000-0005-0000-0000-000073060000}"/>
    <cellStyle name="Normal 6 23" xfId="2557" xr:uid="{00000000-0005-0000-0000-000074060000}"/>
    <cellStyle name="Normal 6 24" xfId="2558" xr:uid="{00000000-0005-0000-0000-000075060000}"/>
    <cellStyle name="Normal 6 25" xfId="2559" xr:uid="{00000000-0005-0000-0000-000076060000}"/>
    <cellStyle name="Normal 6 26" xfId="2560" xr:uid="{00000000-0005-0000-0000-000077060000}"/>
    <cellStyle name="Normal 6 27" xfId="2561" xr:uid="{00000000-0005-0000-0000-000078060000}"/>
    <cellStyle name="Normal 6 28" xfId="2562" xr:uid="{00000000-0005-0000-0000-000079060000}"/>
    <cellStyle name="Normal 6 29" xfId="2563" xr:uid="{00000000-0005-0000-0000-00007A060000}"/>
    <cellStyle name="Normal 6 3" xfId="1493" xr:uid="{00000000-0005-0000-0000-00007B060000}"/>
    <cellStyle name="Normal 6 3 2" xfId="2564" xr:uid="{00000000-0005-0000-0000-00007C060000}"/>
    <cellStyle name="Normal 6 30" xfId="2565" xr:uid="{00000000-0005-0000-0000-00007D060000}"/>
    <cellStyle name="Normal 6 31" xfId="2566" xr:uid="{00000000-0005-0000-0000-00007E060000}"/>
    <cellStyle name="Normal 6 32" xfId="2567" xr:uid="{00000000-0005-0000-0000-00007F060000}"/>
    <cellStyle name="Normal 6 33" xfId="2568" xr:uid="{00000000-0005-0000-0000-000080060000}"/>
    <cellStyle name="Normal 6 34" xfId="2569" xr:uid="{00000000-0005-0000-0000-000081060000}"/>
    <cellStyle name="Normal 6 35" xfId="2570" xr:uid="{00000000-0005-0000-0000-000082060000}"/>
    <cellStyle name="Normal 6 36" xfId="2571" xr:uid="{00000000-0005-0000-0000-000083060000}"/>
    <cellStyle name="Normal 6 37" xfId="2572" xr:uid="{00000000-0005-0000-0000-000084060000}"/>
    <cellStyle name="Normal 6 38" xfId="2573" xr:uid="{00000000-0005-0000-0000-000085060000}"/>
    <cellStyle name="Normal 6 39" xfId="2574" xr:uid="{00000000-0005-0000-0000-000086060000}"/>
    <cellStyle name="Normal 6 4" xfId="1494" xr:uid="{00000000-0005-0000-0000-000087060000}"/>
    <cellStyle name="Normal 6 4 2" xfId="1495" xr:uid="{00000000-0005-0000-0000-000088060000}"/>
    <cellStyle name="Normal 6 40" xfId="2575" xr:uid="{00000000-0005-0000-0000-000089060000}"/>
    <cellStyle name="Normal 6 41" xfId="2576" xr:uid="{00000000-0005-0000-0000-00008A060000}"/>
    <cellStyle name="Normal 6 42" xfId="2577" xr:uid="{00000000-0005-0000-0000-00008B060000}"/>
    <cellStyle name="Normal 6 43" xfId="2578" xr:uid="{00000000-0005-0000-0000-00008C060000}"/>
    <cellStyle name="Normal 6 44" xfId="2579" xr:uid="{00000000-0005-0000-0000-00008D060000}"/>
    <cellStyle name="Normal 6 45" xfId="2580" xr:uid="{00000000-0005-0000-0000-00008E060000}"/>
    <cellStyle name="Normal 6 46" xfId="2581" xr:uid="{00000000-0005-0000-0000-00008F060000}"/>
    <cellStyle name="Normal 6 47" xfId="2582" xr:uid="{00000000-0005-0000-0000-000090060000}"/>
    <cellStyle name="Normal 6 48" xfId="2583" xr:uid="{00000000-0005-0000-0000-000091060000}"/>
    <cellStyle name="Normal 6 49" xfId="2584" xr:uid="{00000000-0005-0000-0000-000092060000}"/>
    <cellStyle name="Normal 6 5" xfId="1496" xr:uid="{00000000-0005-0000-0000-000093060000}"/>
    <cellStyle name="Normal 6 50" xfId="2585" xr:uid="{00000000-0005-0000-0000-000094060000}"/>
    <cellStyle name="Normal 6 51" xfId="2586" xr:uid="{00000000-0005-0000-0000-000095060000}"/>
    <cellStyle name="Normal 6 52" xfId="2587" xr:uid="{00000000-0005-0000-0000-000096060000}"/>
    <cellStyle name="Normal 6 53" xfId="2588" xr:uid="{00000000-0005-0000-0000-000097060000}"/>
    <cellStyle name="Normal 6 54" xfId="2589" xr:uid="{00000000-0005-0000-0000-000098060000}"/>
    <cellStyle name="Normal 6 55" xfId="2590" xr:uid="{00000000-0005-0000-0000-000099060000}"/>
    <cellStyle name="Normal 6 56" xfId="2591" xr:uid="{00000000-0005-0000-0000-00009A060000}"/>
    <cellStyle name="Normal 6 57" xfId="2592" xr:uid="{00000000-0005-0000-0000-00009B060000}"/>
    <cellStyle name="Normal 6 58" xfId="2593" xr:uid="{00000000-0005-0000-0000-00009C060000}"/>
    <cellStyle name="Normal 6 59" xfId="2594" xr:uid="{00000000-0005-0000-0000-00009D060000}"/>
    <cellStyle name="Normal 6 6" xfId="2595" xr:uid="{00000000-0005-0000-0000-00009E060000}"/>
    <cellStyle name="Normal 6 60" xfId="2596" xr:uid="{00000000-0005-0000-0000-00009F060000}"/>
    <cellStyle name="Normal 6 61" xfId="2597" xr:uid="{00000000-0005-0000-0000-0000A0060000}"/>
    <cellStyle name="Normal 6 62" xfId="2598" xr:uid="{00000000-0005-0000-0000-0000A1060000}"/>
    <cellStyle name="Normal 6 63" xfId="2599" xr:uid="{00000000-0005-0000-0000-0000A2060000}"/>
    <cellStyle name="Normal 6 64" xfId="2718" xr:uid="{8B17ACD6-864D-4774-9478-3EFB2B4194B3}"/>
    <cellStyle name="Normal 6 7" xfId="2600" xr:uid="{00000000-0005-0000-0000-0000A3060000}"/>
    <cellStyle name="Normal 6 8" xfId="2601" xr:uid="{00000000-0005-0000-0000-0000A4060000}"/>
    <cellStyle name="Normal 6 9" xfId="2602" xr:uid="{00000000-0005-0000-0000-0000A5060000}"/>
    <cellStyle name="Normal 6_GFPTNR_Q3'53_A" xfId="1497" xr:uid="{00000000-0005-0000-0000-0000A6060000}"/>
    <cellStyle name="Normal 60" xfId="2426" xr:uid="{00000000-0005-0000-0000-0000A7060000}"/>
    <cellStyle name="Normal 61" xfId="2427" xr:uid="{00000000-0005-0000-0000-0000A8060000}"/>
    <cellStyle name="Normal 62" xfId="2696" xr:uid="{00000000-0005-0000-0000-0000A9060000}"/>
    <cellStyle name="Normal 63" xfId="1498" xr:uid="{00000000-0005-0000-0000-0000AA060000}"/>
    <cellStyle name="Normal 64" xfId="9" xr:uid="{00000000-0005-0000-0000-0000AB060000}"/>
    <cellStyle name="Normal 65" xfId="11" xr:uid="{00000000-0005-0000-0000-0000AC060000}"/>
    <cellStyle name="Normal 66" xfId="2740" xr:uid="{00E9E7CF-7F26-4CF4-842E-329C08AB7348}"/>
    <cellStyle name="Normal 7" xfId="1499" xr:uid="{00000000-0005-0000-0000-0000AD060000}"/>
    <cellStyle name="Normal 7 10" xfId="20" xr:uid="{00000000-0005-0000-0000-0000AE060000}"/>
    <cellStyle name="Normal 7 11" xfId="1500" xr:uid="{00000000-0005-0000-0000-0000AF060000}"/>
    <cellStyle name="Normal 7 12" xfId="1501" xr:uid="{00000000-0005-0000-0000-0000B0060000}"/>
    <cellStyle name="Normal 7 12 2" xfId="1502" xr:uid="{00000000-0005-0000-0000-0000B1060000}"/>
    <cellStyle name="Normal 7 13" xfId="1503" xr:uid="{00000000-0005-0000-0000-0000B2060000}"/>
    <cellStyle name="Normal 7 14" xfId="1504" xr:uid="{00000000-0005-0000-0000-0000B3060000}"/>
    <cellStyle name="Normal 7 2" xfId="1505" xr:uid="{00000000-0005-0000-0000-0000B4060000}"/>
    <cellStyle name="Normal 7 2 2" xfId="2603" xr:uid="{00000000-0005-0000-0000-0000B5060000}"/>
    <cellStyle name="Normal 7 2 2 2" xfId="2604" xr:uid="{00000000-0005-0000-0000-0000B6060000}"/>
    <cellStyle name="Normal 7 3" xfId="1506" xr:uid="{00000000-0005-0000-0000-0000B7060000}"/>
    <cellStyle name="Normal 7 4" xfId="1507" xr:uid="{00000000-0005-0000-0000-0000B8060000}"/>
    <cellStyle name="Normal 7 5" xfId="1508" xr:uid="{00000000-0005-0000-0000-0000B9060000}"/>
    <cellStyle name="Normal 7 6" xfId="1509" xr:uid="{00000000-0005-0000-0000-0000BA060000}"/>
    <cellStyle name="Normal 7 7" xfId="1510" xr:uid="{00000000-0005-0000-0000-0000BB060000}"/>
    <cellStyle name="Normal 7 8" xfId="1511" xr:uid="{00000000-0005-0000-0000-0000BC060000}"/>
    <cellStyle name="Normal 7 9" xfId="1512" xr:uid="{00000000-0005-0000-0000-0000BD060000}"/>
    <cellStyle name="Normal 74" xfId="1513" xr:uid="{00000000-0005-0000-0000-0000BE060000}"/>
    <cellStyle name="Normal 8" xfId="1514" xr:uid="{00000000-0005-0000-0000-0000BF060000}"/>
    <cellStyle name="Normal 8 10" xfId="1515" xr:uid="{00000000-0005-0000-0000-0000C0060000}"/>
    <cellStyle name="Normal 8 11" xfId="1516" xr:uid="{00000000-0005-0000-0000-0000C1060000}"/>
    <cellStyle name="Normal 8 12" xfId="1517" xr:uid="{00000000-0005-0000-0000-0000C2060000}"/>
    <cellStyle name="Normal 8 12 2" xfId="2428" xr:uid="{00000000-0005-0000-0000-0000C3060000}"/>
    <cellStyle name="Normal 8 13" xfId="1518" xr:uid="{00000000-0005-0000-0000-0000C4060000}"/>
    <cellStyle name="Normal 8 14" xfId="1519" xr:uid="{00000000-0005-0000-0000-0000C5060000}"/>
    <cellStyle name="Normal 8 15" xfId="1520" xr:uid="{00000000-0005-0000-0000-0000C6060000}"/>
    <cellStyle name="Normal 8 15 2" xfId="2429" xr:uid="{00000000-0005-0000-0000-0000C7060000}"/>
    <cellStyle name="Normal 8 16" xfId="1521" xr:uid="{00000000-0005-0000-0000-0000C8060000}"/>
    <cellStyle name="Normal 8 16 2" xfId="2430" xr:uid="{00000000-0005-0000-0000-0000C9060000}"/>
    <cellStyle name="Normal 8 17" xfId="1522" xr:uid="{00000000-0005-0000-0000-0000CA060000}"/>
    <cellStyle name="Normal 8 17 2" xfId="2431" xr:uid="{00000000-0005-0000-0000-0000CB060000}"/>
    <cellStyle name="Normal 8 18" xfId="1523" xr:uid="{00000000-0005-0000-0000-0000CC060000}"/>
    <cellStyle name="Normal 8 18 2" xfId="2432" xr:uid="{00000000-0005-0000-0000-0000CD060000}"/>
    <cellStyle name="Normal 8 19" xfId="1524" xr:uid="{00000000-0005-0000-0000-0000CE060000}"/>
    <cellStyle name="Normal 8 19 2" xfId="2433" xr:uid="{00000000-0005-0000-0000-0000CF060000}"/>
    <cellStyle name="Normal 8 2" xfId="1525" xr:uid="{00000000-0005-0000-0000-0000D0060000}"/>
    <cellStyle name="Normal 8 2 2" xfId="2605" xr:uid="{00000000-0005-0000-0000-0000D1060000}"/>
    <cellStyle name="Normal 8 20" xfId="1526" xr:uid="{00000000-0005-0000-0000-0000D2060000}"/>
    <cellStyle name="Normal 8 3" xfId="1527" xr:uid="{00000000-0005-0000-0000-0000D3060000}"/>
    <cellStyle name="Normal 8 3 2" xfId="2606" xr:uid="{00000000-0005-0000-0000-0000D4060000}"/>
    <cellStyle name="Normal 8 4" xfId="1528" xr:uid="{00000000-0005-0000-0000-0000D5060000}"/>
    <cellStyle name="Normal 8 5" xfId="1529" xr:uid="{00000000-0005-0000-0000-0000D6060000}"/>
    <cellStyle name="Normal 8 6" xfId="1530" xr:uid="{00000000-0005-0000-0000-0000D7060000}"/>
    <cellStyle name="Normal 8 7" xfId="1531" xr:uid="{00000000-0005-0000-0000-0000D8060000}"/>
    <cellStyle name="Normal 8 8" xfId="1532" xr:uid="{00000000-0005-0000-0000-0000D9060000}"/>
    <cellStyle name="Normal 8 9" xfId="1533" xr:uid="{00000000-0005-0000-0000-0000DA060000}"/>
    <cellStyle name="Normal 88" xfId="2607" xr:uid="{00000000-0005-0000-0000-0000DB060000}"/>
    <cellStyle name="Normal 9" xfId="15" xr:uid="{00000000-0005-0000-0000-0000DC060000}"/>
    <cellStyle name="Normal 9 2" xfId="1534" xr:uid="{00000000-0005-0000-0000-0000DD060000}"/>
    <cellStyle name="Normal 9 2 2" xfId="1535" xr:uid="{00000000-0005-0000-0000-0000DE060000}"/>
    <cellStyle name="Normal 9 3" xfId="1536" xr:uid="{00000000-0005-0000-0000-0000DF060000}"/>
    <cellStyle name="Normal 9 4" xfId="1537" xr:uid="{00000000-0005-0000-0000-0000E0060000}"/>
    <cellStyle name="Normal 9 5" xfId="1538" xr:uid="{00000000-0005-0000-0000-0000E1060000}"/>
    <cellStyle name="Normal_Draft PTTCHTx 2" xfId="2754" xr:uid="{007FFE1B-AEEF-4C13-BA18-5D3266427BF8}"/>
    <cellStyle name="Normal_Draft PTTCHTx 2 2" xfId="2755" xr:uid="{9E13E100-FE63-40EC-B994-0E3739B830A2}"/>
    <cellStyle name="Normal_financial statement" xfId="2751" xr:uid="{8129771C-1A62-4C93-8154-32A3DDB9B14F}"/>
    <cellStyle name="Normal_mag004a101a-03e-1 Rev 1" xfId="2752" xr:uid="{A4A35813-C783-46ED-9FD5-6683A498D1D3}"/>
    <cellStyle name="Normal_mpte2" xfId="2753" xr:uid="{B3AE2534-A870-41E1-8853-90D6080BD5A0}"/>
    <cellStyle name="Normale_9639A02C" xfId="1539" xr:uid="{00000000-0005-0000-0000-0000E3060000}"/>
    <cellStyle name="Note 10" xfId="1540" xr:uid="{00000000-0005-0000-0000-0000E4060000}"/>
    <cellStyle name="Note 11" xfId="1541" xr:uid="{00000000-0005-0000-0000-0000E5060000}"/>
    <cellStyle name="Note 12" xfId="1542" xr:uid="{00000000-0005-0000-0000-0000E6060000}"/>
    <cellStyle name="Note 13" xfId="2434" xr:uid="{00000000-0005-0000-0000-0000E7060000}"/>
    <cellStyle name="Note 2" xfId="1543" xr:uid="{00000000-0005-0000-0000-0000E8060000}"/>
    <cellStyle name="Note 2 2" xfId="1544" xr:uid="{00000000-0005-0000-0000-0000E9060000}"/>
    <cellStyle name="Note 2 3" xfId="1545" xr:uid="{00000000-0005-0000-0000-0000EA060000}"/>
    <cellStyle name="Note 2 4" xfId="1546" xr:uid="{00000000-0005-0000-0000-0000EB060000}"/>
    <cellStyle name="Note 2 5" xfId="1547" xr:uid="{00000000-0005-0000-0000-0000EC060000}"/>
    <cellStyle name="Note 3" xfId="1548" xr:uid="{00000000-0005-0000-0000-0000ED060000}"/>
    <cellStyle name="Note 3 2" xfId="1549" xr:uid="{00000000-0005-0000-0000-0000EE060000}"/>
    <cellStyle name="Note 3 2 2" xfId="1550" xr:uid="{00000000-0005-0000-0000-0000EF060000}"/>
    <cellStyle name="Note 3 2 2 2" xfId="1551" xr:uid="{00000000-0005-0000-0000-0000F0060000}"/>
    <cellStyle name="Note 3 3" xfId="1552" xr:uid="{00000000-0005-0000-0000-0000F1060000}"/>
    <cellStyle name="Note 3 4" xfId="1553" xr:uid="{00000000-0005-0000-0000-0000F2060000}"/>
    <cellStyle name="Note 4" xfId="1554" xr:uid="{00000000-0005-0000-0000-0000F3060000}"/>
    <cellStyle name="Note 4 2" xfId="1555" xr:uid="{00000000-0005-0000-0000-0000F4060000}"/>
    <cellStyle name="Note 4 3" xfId="1556" xr:uid="{00000000-0005-0000-0000-0000F5060000}"/>
    <cellStyle name="Note 4 4" xfId="1557" xr:uid="{00000000-0005-0000-0000-0000F6060000}"/>
    <cellStyle name="Note 5" xfId="1558" xr:uid="{00000000-0005-0000-0000-0000F7060000}"/>
    <cellStyle name="Note 5 2" xfId="1559" xr:uid="{00000000-0005-0000-0000-0000F8060000}"/>
    <cellStyle name="Note 5 3" xfId="1560" xr:uid="{00000000-0005-0000-0000-0000F9060000}"/>
    <cellStyle name="Note 5 4" xfId="1561" xr:uid="{00000000-0005-0000-0000-0000FA060000}"/>
    <cellStyle name="Note 6" xfId="1562" xr:uid="{00000000-0005-0000-0000-0000FB060000}"/>
    <cellStyle name="Note 6 2" xfId="1563" xr:uid="{00000000-0005-0000-0000-0000FC060000}"/>
    <cellStyle name="Note 7" xfId="1564" xr:uid="{00000000-0005-0000-0000-0000FD060000}"/>
    <cellStyle name="Note 8" xfId="1565" xr:uid="{00000000-0005-0000-0000-0000FE060000}"/>
    <cellStyle name="Note 9" xfId="1566" xr:uid="{00000000-0005-0000-0000-0000FF060000}"/>
    <cellStyle name="oft Excel]_x000d__x000a_Comment=The open=/f lines load custom functions into the Paste Function list._x000d__x000a_Maximized=3_x000d__x000a_Basics=1_x000d__x000a_A" xfId="2608" xr:uid="{00000000-0005-0000-0000-000000070000}"/>
    <cellStyle name="Output 10" xfId="1567" xr:uid="{00000000-0005-0000-0000-000001070000}"/>
    <cellStyle name="Output 11" xfId="1568" xr:uid="{00000000-0005-0000-0000-000002070000}"/>
    <cellStyle name="Output 12" xfId="1569" xr:uid="{00000000-0005-0000-0000-000003070000}"/>
    <cellStyle name="Output 13" xfId="2435" xr:uid="{00000000-0005-0000-0000-000004070000}"/>
    <cellStyle name="Output 2" xfId="1570" xr:uid="{00000000-0005-0000-0000-000005070000}"/>
    <cellStyle name="Output 2 2" xfId="1571" xr:uid="{00000000-0005-0000-0000-000006070000}"/>
    <cellStyle name="Output 2 3" xfId="1572" xr:uid="{00000000-0005-0000-0000-000007070000}"/>
    <cellStyle name="Output 3" xfId="1573" xr:uid="{00000000-0005-0000-0000-000008070000}"/>
    <cellStyle name="Output 3 2" xfId="1574" xr:uid="{00000000-0005-0000-0000-000009070000}"/>
    <cellStyle name="Output 3 3" xfId="1575" xr:uid="{00000000-0005-0000-0000-00000A070000}"/>
    <cellStyle name="Output 4" xfId="1576" xr:uid="{00000000-0005-0000-0000-00000B070000}"/>
    <cellStyle name="Output 4 2" xfId="1577" xr:uid="{00000000-0005-0000-0000-00000C070000}"/>
    <cellStyle name="Output 5" xfId="1578" xr:uid="{00000000-0005-0000-0000-00000D070000}"/>
    <cellStyle name="Output 5 2" xfId="1579" xr:uid="{00000000-0005-0000-0000-00000E070000}"/>
    <cellStyle name="Output 6" xfId="1580" xr:uid="{00000000-0005-0000-0000-00000F070000}"/>
    <cellStyle name="Output 7" xfId="1581" xr:uid="{00000000-0005-0000-0000-000010070000}"/>
    <cellStyle name="Output 8" xfId="1582" xr:uid="{00000000-0005-0000-0000-000011070000}"/>
    <cellStyle name="Output 9" xfId="1583" xr:uid="{00000000-0005-0000-0000-000012070000}"/>
    <cellStyle name="Percent" xfId="2738" builtinId="5"/>
    <cellStyle name="Percent [0]" xfId="1584" xr:uid="{00000000-0005-0000-0000-000013070000}"/>
    <cellStyle name="Percent [00]" xfId="1585" xr:uid="{00000000-0005-0000-0000-000014070000}"/>
    <cellStyle name="Percent [2]" xfId="1586" xr:uid="{00000000-0005-0000-0000-000015070000}"/>
    <cellStyle name="Percent [2] 2" xfId="1587" xr:uid="{00000000-0005-0000-0000-000016070000}"/>
    <cellStyle name="Percent [2] 2 2" xfId="1588" xr:uid="{00000000-0005-0000-0000-000017070000}"/>
    <cellStyle name="Percent [2] 2 3" xfId="1589" xr:uid="{00000000-0005-0000-0000-000018070000}"/>
    <cellStyle name="Percent [2] 2 4" xfId="1590" xr:uid="{00000000-0005-0000-0000-000019070000}"/>
    <cellStyle name="Percent [2] 2 5" xfId="1591" xr:uid="{00000000-0005-0000-0000-00001A070000}"/>
    <cellStyle name="Percent [2] 3" xfId="1592" xr:uid="{00000000-0005-0000-0000-00001B070000}"/>
    <cellStyle name="Percent [2] 3 2" xfId="1593" xr:uid="{00000000-0005-0000-0000-00001C070000}"/>
    <cellStyle name="Percent [2] 4" xfId="1594" xr:uid="{00000000-0005-0000-0000-00001D070000}"/>
    <cellStyle name="Percent [2] 5" xfId="1595" xr:uid="{00000000-0005-0000-0000-00001E070000}"/>
    <cellStyle name="Percent [2] 6" xfId="1596" xr:uid="{00000000-0005-0000-0000-00001F070000}"/>
    <cellStyle name="Percent [2] 7" xfId="1597" xr:uid="{00000000-0005-0000-0000-000020070000}"/>
    <cellStyle name="Percent [2] 8" xfId="1598" xr:uid="{00000000-0005-0000-0000-000021070000}"/>
    <cellStyle name="Percent [2] 9" xfId="1599" xr:uid="{00000000-0005-0000-0000-000022070000}"/>
    <cellStyle name="Percent 10" xfId="1600" xr:uid="{00000000-0005-0000-0000-000023070000}"/>
    <cellStyle name="Percent 10 2" xfId="1601" xr:uid="{00000000-0005-0000-0000-000024070000}"/>
    <cellStyle name="Percent 10 2 2" xfId="1602" xr:uid="{00000000-0005-0000-0000-000025070000}"/>
    <cellStyle name="Percent 11" xfId="1603" xr:uid="{00000000-0005-0000-0000-000026070000}"/>
    <cellStyle name="Percent 11 2" xfId="1604" xr:uid="{00000000-0005-0000-0000-000027070000}"/>
    <cellStyle name="Percent 11 2 2" xfId="1605" xr:uid="{00000000-0005-0000-0000-000028070000}"/>
    <cellStyle name="Percent 12" xfId="1606" xr:uid="{00000000-0005-0000-0000-000029070000}"/>
    <cellStyle name="Percent 12 2" xfId="1607" xr:uid="{00000000-0005-0000-0000-00002A070000}"/>
    <cellStyle name="Percent 12 3" xfId="1608" xr:uid="{00000000-0005-0000-0000-00002B070000}"/>
    <cellStyle name="Percent 12 4" xfId="1609" xr:uid="{00000000-0005-0000-0000-00002C070000}"/>
    <cellStyle name="Percent 12 5" xfId="1610" xr:uid="{00000000-0005-0000-0000-00002D070000}"/>
    <cellStyle name="Percent 12 6" xfId="1611" xr:uid="{00000000-0005-0000-0000-00002E070000}"/>
    <cellStyle name="Percent 12 7" xfId="1612" xr:uid="{00000000-0005-0000-0000-00002F070000}"/>
    <cellStyle name="Percent 13" xfId="1613" xr:uid="{00000000-0005-0000-0000-000030070000}"/>
    <cellStyle name="Percent 13 2" xfId="1614" xr:uid="{00000000-0005-0000-0000-000031070000}"/>
    <cellStyle name="Percent 14" xfId="1615" xr:uid="{00000000-0005-0000-0000-000032070000}"/>
    <cellStyle name="Percent 15" xfId="1616" xr:uid="{00000000-0005-0000-0000-000033070000}"/>
    <cellStyle name="Percent 16" xfId="1617" xr:uid="{00000000-0005-0000-0000-000034070000}"/>
    <cellStyle name="Percent 17" xfId="1618" xr:uid="{00000000-0005-0000-0000-000035070000}"/>
    <cellStyle name="Percent 17 2" xfId="1619" xr:uid="{00000000-0005-0000-0000-000036070000}"/>
    <cellStyle name="Percent 18" xfId="1620" xr:uid="{00000000-0005-0000-0000-000037070000}"/>
    <cellStyle name="Percent 19" xfId="2436" xr:uid="{00000000-0005-0000-0000-000038070000}"/>
    <cellStyle name="Percent 2" xfId="1621" xr:uid="{00000000-0005-0000-0000-000039070000}"/>
    <cellStyle name="Percent 2 10" xfId="1622" xr:uid="{00000000-0005-0000-0000-00003A070000}"/>
    <cellStyle name="Percent 2 11" xfId="1623" xr:uid="{00000000-0005-0000-0000-00003B070000}"/>
    <cellStyle name="Percent 2 12" xfId="1624" xr:uid="{00000000-0005-0000-0000-00003C070000}"/>
    <cellStyle name="Percent 2 13" xfId="1625" xr:uid="{00000000-0005-0000-0000-00003D070000}"/>
    <cellStyle name="Percent 2 14" xfId="1626" xr:uid="{00000000-0005-0000-0000-00003E070000}"/>
    <cellStyle name="Percent 2 15" xfId="1627" xr:uid="{00000000-0005-0000-0000-00003F070000}"/>
    <cellStyle name="Percent 2 16" xfId="1628" xr:uid="{00000000-0005-0000-0000-000040070000}"/>
    <cellStyle name="Percent 2 17" xfId="1629" xr:uid="{00000000-0005-0000-0000-000041070000}"/>
    <cellStyle name="Percent 2 18" xfId="1630" xr:uid="{00000000-0005-0000-0000-000042070000}"/>
    <cellStyle name="Percent 2 19" xfId="1631" xr:uid="{00000000-0005-0000-0000-000043070000}"/>
    <cellStyle name="Percent 2 2" xfId="1632" xr:uid="{00000000-0005-0000-0000-000044070000}"/>
    <cellStyle name="Percent 2 2 2" xfId="1633" xr:uid="{00000000-0005-0000-0000-000045070000}"/>
    <cellStyle name="Percent 2 2 3" xfId="1634" xr:uid="{00000000-0005-0000-0000-000046070000}"/>
    <cellStyle name="Percent 2 2 4" xfId="2728" xr:uid="{74E3DFE4-6044-48D7-A60A-D85CC29FBA10}"/>
    <cellStyle name="Percent 2 20" xfId="1635" xr:uid="{00000000-0005-0000-0000-000047070000}"/>
    <cellStyle name="Percent 2 21" xfId="1636" xr:uid="{00000000-0005-0000-0000-000048070000}"/>
    <cellStyle name="Percent 2 22" xfId="1637" xr:uid="{00000000-0005-0000-0000-000049070000}"/>
    <cellStyle name="Percent 2 23" xfId="2437" xr:uid="{00000000-0005-0000-0000-00004A070000}"/>
    <cellStyle name="Percent 2 24" xfId="2716" xr:uid="{B3EDAEE1-705A-49EA-9D74-DD7226498CD4}"/>
    <cellStyle name="Percent 2 3" xfId="1638" xr:uid="{00000000-0005-0000-0000-00004B070000}"/>
    <cellStyle name="Percent 2 3 2" xfId="2730" xr:uid="{F944A394-AD23-4888-8958-D8587940E082}"/>
    <cellStyle name="Percent 2 4" xfId="1639" xr:uid="{00000000-0005-0000-0000-00004C070000}"/>
    <cellStyle name="Percent 2 5" xfId="1640" xr:uid="{00000000-0005-0000-0000-00004D070000}"/>
    <cellStyle name="Percent 2 6" xfId="1641" xr:uid="{00000000-0005-0000-0000-00004E070000}"/>
    <cellStyle name="Percent 2 7" xfId="1642" xr:uid="{00000000-0005-0000-0000-00004F070000}"/>
    <cellStyle name="Percent 2 8" xfId="1643" xr:uid="{00000000-0005-0000-0000-000050070000}"/>
    <cellStyle name="Percent 2 9" xfId="1644" xr:uid="{00000000-0005-0000-0000-000051070000}"/>
    <cellStyle name="Percent 20" xfId="2609" xr:uid="{00000000-0005-0000-0000-000052070000}"/>
    <cellStyle name="Percent 21" xfId="2610" xr:uid="{00000000-0005-0000-0000-000053070000}"/>
    <cellStyle name="Percent 22" xfId="2701" xr:uid="{00000000-0005-0000-0000-000054070000}"/>
    <cellStyle name="Percent 23" xfId="2742" xr:uid="{2254D1AF-DDBF-4459-A2EA-D79489A46E18}"/>
    <cellStyle name="Percent 3" xfId="1645" xr:uid="{00000000-0005-0000-0000-000055070000}"/>
    <cellStyle name="Percent 3 10" xfId="2717" xr:uid="{3495636D-5812-4F40-B8B4-B66B0C4D8109}"/>
    <cellStyle name="Percent 3 2" xfId="1646" xr:uid="{00000000-0005-0000-0000-000056070000}"/>
    <cellStyle name="Percent 3 2 2" xfId="1647" xr:uid="{00000000-0005-0000-0000-000057070000}"/>
    <cellStyle name="Percent 3 2 3" xfId="1648" xr:uid="{00000000-0005-0000-0000-000058070000}"/>
    <cellStyle name="Percent 3 2 4" xfId="1649" xr:uid="{00000000-0005-0000-0000-000059070000}"/>
    <cellStyle name="Percent 3 2 5" xfId="1650" xr:uid="{00000000-0005-0000-0000-00005A070000}"/>
    <cellStyle name="Percent 3 3" xfId="1651" xr:uid="{00000000-0005-0000-0000-00005B070000}"/>
    <cellStyle name="Percent 3 3 2" xfId="2611" xr:uid="{00000000-0005-0000-0000-00005C070000}"/>
    <cellStyle name="Percent 3 4" xfId="1652" xr:uid="{00000000-0005-0000-0000-00005D070000}"/>
    <cellStyle name="Percent 3 5" xfId="1653" xr:uid="{00000000-0005-0000-0000-00005E070000}"/>
    <cellStyle name="Percent 3 6" xfId="1654" xr:uid="{00000000-0005-0000-0000-00005F070000}"/>
    <cellStyle name="Percent 3 7" xfId="1655" xr:uid="{00000000-0005-0000-0000-000060070000}"/>
    <cellStyle name="Percent 3 8" xfId="1656" xr:uid="{00000000-0005-0000-0000-000061070000}"/>
    <cellStyle name="Percent 3 9" xfId="1657" xr:uid="{00000000-0005-0000-0000-000062070000}"/>
    <cellStyle name="Percent 4" xfId="1658" xr:uid="{00000000-0005-0000-0000-000063070000}"/>
    <cellStyle name="Percent 4 10" xfId="1659" xr:uid="{00000000-0005-0000-0000-000064070000}"/>
    <cellStyle name="Percent 4 11" xfId="1660" xr:uid="{00000000-0005-0000-0000-000065070000}"/>
    <cellStyle name="Percent 4 12" xfId="1661" xr:uid="{00000000-0005-0000-0000-000066070000}"/>
    <cellStyle name="Percent 4 13" xfId="1662" xr:uid="{00000000-0005-0000-0000-000067070000}"/>
    <cellStyle name="Percent 4 14" xfId="1663" xr:uid="{00000000-0005-0000-0000-000068070000}"/>
    <cellStyle name="Percent 4 2" xfId="1664" xr:uid="{00000000-0005-0000-0000-000069070000}"/>
    <cellStyle name="Percent 4 3" xfId="1665" xr:uid="{00000000-0005-0000-0000-00006A070000}"/>
    <cellStyle name="Percent 4 4" xfId="1666" xr:uid="{00000000-0005-0000-0000-00006B070000}"/>
    <cellStyle name="Percent 4 5" xfId="1667" xr:uid="{00000000-0005-0000-0000-00006C070000}"/>
    <cellStyle name="Percent 4 6" xfId="1668" xr:uid="{00000000-0005-0000-0000-00006D070000}"/>
    <cellStyle name="Percent 4 7" xfId="1669" xr:uid="{00000000-0005-0000-0000-00006E070000}"/>
    <cellStyle name="Percent 4 8" xfId="1670" xr:uid="{00000000-0005-0000-0000-00006F070000}"/>
    <cellStyle name="Percent 4 9" xfId="1671" xr:uid="{00000000-0005-0000-0000-000070070000}"/>
    <cellStyle name="Percent 5" xfId="13" xr:uid="{00000000-0005-0000-0000-000071070000}"/>
    <cellStyle name="Percent 5 2" xfId="1672" xr:uid="{00000000-0005-0000-0000-000072070000}"/>
    <cellStyle name="Percent 5 2 2" xfId="1673" xr:uid="{00000000-0005-0000-0000-000073070000}"/>
    <cellStyle name="Percent 5 3" xfId="1674" xr:uid="{00000000-0005-0000-0000-000074070000}"/>
    <cellStyle name="Percent 6" xfId="1675" xr:uid="{00000000-0005-0000-0000-000075070000}"/>
    <cellStyle name="Percent 6 2" xfId="1676" xr:uid="{00000000-0005-0000-0000-000076070000}"/>
    <cellStyle name="Percent 6 3" xfId="1677" xr:uid="{00000000-0005-0000-0000-000077070000}"/>
    <cellStyle name="Percent 6 4" xfId="1678" xr:uid="{00000000-0005-0000-0000-000078070000}"/>
    <cellStyle name="Percent 7" xfId="1679" xr:uid="{00000000-0005-0000-0000-000079070000}"/>
    <cellStyle name="Percent 7 2" xfId="1680" xr:uid="{00000000-0005-0000-0000-00007A070000}"/>
    <cellStyle name="Percent 7 3" xfId="2612" xr:uid="{00000000-0005-0000-0000-00007B070000}"/>
    <cellStyle name="Percent 8" xfId="1681" xr:uid="{00000000-0005-0000-0000-00007C070000}"/>
    <cellStyle name="Percent 9" xfId="1682" xr:uid="{00000000-0005-0000-0000-00007D070000}"/>
    <cellStyle name="PERCENTAGE" xfId="1683" xr:uid="{00000000-0005-0000-0000-00007E070000}"/>
    <cellStyle name="PERCENTAGE 2" xfId="1684" xr:uid="{00000000-0005-0000-0000-00007F070000}"/>
    <cellStyle name="PrePop Currency (0)" xfId="1685" xr:uid="{00000000-0005-0000-0000-000080070000}"/>
    <cellStyle name="PrePop Currency (2)" xfId="1686" xr:uid="{00000000-0005-0000-0000-000081070000}"/>
    <cellStyle name="PrePop Units (0)" xfId="1687" xr:uid="{00000000-0005-0000-0000-000082070000}"/>
    <cellStyle name="PrePop Units (1)" xfId="1688" xr:uid="{00000000-0005-0000-0000-000083070000}"/>
    <cellStyle name="PrePop Units (2)" xfId="1689" xr:uid="{00000000-0005-0000-0000-000084070000}"/>
    <cellStyle name="prot" xfId="1690" xr:uid="{00000000-0005-0000-0000-000085070000}"/>
    <cellStyle name="pwstyle" xfId="1691" xr:uid="{00000000-0005-0000-0000-000086070000}"/>
    <cellStyle name="Q" xfId="1692" xr:uid="{00000000-0005-0000-0000-000087070000}"/>
    <cellStyle name="Q_CSS_Q2'51_C1_Nop" xfId="1693" xr:uid="{00000000-0005-0000-0000-000088070000}"/>
    <cellStyle name="Quantity" xfId="1694" xr:uid="{00000000-0005-0000-0000-000089070000}"/>
    <cellStyle name="Quantity 2" xfId="1695" xr:uid="{00000000-0005-0000-0000-00008A070000}"/>
    <cellStyle name="Quantity 2 2" xfId="1696" xr:uid="{00000000-0005-0000-0000-00008B070000}"/>
    <cellStyle name="Quantity 2 3" xfId="1697" xr:uid="{00000000-0005-0000-0000-00008C070000}"/>
    <cellStyle name="Quantity 2 4" xfId="1698" xr:uid="{00000000-0005-0000-0000-00008D070000}"/>
    <cellStyle name="Quantity 2 5" xfId="1699" xr:uid="{00000000-0005-0000-0000-00008E070000}"/>
    <cellStyle name="Quantity 2_X2" xfId="1700" xr:uid="{00000000-0005-0000-0000-00008F070000}"/>
    <cellStyle name="Quantity 3" xfId="1701" xr:uid="{00000000-0005-0000-0000-000090070000}"/>
    <cellStyle name="Quantity 3 2" xfId="1702" xr:uid="{00000000-0005-0000-0000-000091070000}"/>
    <cellStyle name="Quantity 3_X2" xfId="1703" xr:uid="{00000000-0005-0000-0000-000092070000}"/>
    <cellStyle name="Quantity 4" xfId="1704" xr:uid="{00000000-0005-0000-0000-000093070000}"/>
    <cellStyle name="Quantity 5" xfId="1705" xr:uid="{00000000-0005-0000-0000-000094070000}"/>
    <cellStyle name="Quantity 6" xfId="1706" xr:uid="{00000000-0005-0000-0000-000095070000}"/>
    <cellStyle name="Quantity 7" xfId="1707" xr:uid="{00000000-0005-0000-0000-000096070000}"/>
    <cellStyle name="Quantity 8" xfId="1708" xr:uid="{00000000-0005-0000-0000-000097070000}"/>
    <cellStyle name="Quantity 9" xfId="1709" xr:uid="{00000000-0005-0000-0000-000098070000}"/>
    <cellStyle name="Quantity_GFN_Q2'53_X2" xfId="1710" xr:uid="{00000000-0005-0000-0000-000099070000}"/>
    <cellStyle name="Rittichai" xfId="1711" xr:uid="{00000000-0005-0000-0000-00009A070000}"/>
    <cellStyle name="RMG - PB01.93" xfId="1712" xr:uid="{00000000-0005-0000-0000-00009B070000}"/>
    <cellStyle name="SAPBEXaggData" xfId="1713" xr:uid="{00000000-0005-0000-0000-00009C070000}"/>
    <cellStyle name="SAPBEXaggDataEmph" xfId="1714" xr:uid="{00000000-0005-0000-0000-00009D070000}"/>
    <cellStyle name="SAPBEXaggDataEmph 2" xfId="1715" xr:uid="{00000000-0005-0000-0000-00009E070000}"/>
    <cellStyle name="SAPBEXaggItem" xfId="1716" xr:uid="{00000000-0005-0000-0000-00009F070000}"/>
    <cellStyle name="SAPBEXaggItemX" xfId="1717" xr:uid="{00000000-0005-0000-0000-0000A0070000}"/>
    <cellStyle name="SAPBEXaggItemX 2" xfId="1718" xr:uid="{00000000-0005-0000-0000-0000A1070000}"/>
    <cellStyle name="SAPBEXchaText" xfId="1719" xr:uid="{00000000-0005-0000-0000-0000A2070000}"/>
    <cellStyle name="SAPBEXchaText 2" xfId="1720" xr:uid="{00000000-0005-0000-0000-0000A3070000}"/>
    <cellStyle name="SAPBEXexcBad7" xfId="1721" xr:uid="{00000000-0005-0000-0000-0000A4070000}"/>
    <cellStyle name="SAPBEXexcBad7 2" xfId="1722" xr:uid="{00000000-0005-0000-0000-0000A5070000}"/>
    <cellStyle name="SAPBEXexcBad8" xfId="1723" xr:uid="{00000000-0005-0000-0000-0000A6070000}"/>
    <cellStyle name="SAPBEXexcBad8 2" xfId="1724" xr:uid="{00000000-0005-0000-0000-0000A7070000}"/>
    <cellStyle name="SAPBEXexcBad9" xfId="1725" xr:uid="{00000000-0005-0000-0000-0000A8070000}"/>
    <cellStyle name="SAPBEXexcBad9 2" xfId="1726" xr:uid="{00000000-0005-0000-0000-0000A9070000}"/>
    <cellStyle name="SAPBEXexcCritical4" xfId="1727" xr:uid="{00000000-0005-0000-0000-0000AA070000}"/>
    <cellStyle name="SAPBEXexcCritical4 2" xfId="1728" xr:uid="{00000000-0005-0000-0000-0000AB070000}"/>
    <cellStyle name="SAPBEXexcCritical5" xfId="1729" xr:uid="{00000000-0005-0000-0000-0000AC070000}"/>
    <cellStyle name="SAPBEXexcCritical5 2" xfId="1730" xr:uid="{00000000-0005-0000-0000-0000AD070000}"/>
    <cellStyle name="SAPBEXexcCritical6" xfId="1731" xr:uid="{00000000-0005-0000-0000-0000AE070000}"/>
    <cellStyle name="SAPBEXexcCritical6 2" xfId="1732" xr:uid="{00000000-0005-0000-0000-0000AF070000}"/>
    <cellStyle name="SAPBEXexcGood1" xfId="1733" xr:uid="{00000000-0005-0000-0000-0000B0070000}"/>
    <cellStyle name="SAPBEXexcGood1 2" xfId="1734" xr:uid="{00000000-0005-0000-0000-0000B1070000}"/>
    <cellStyle name="SAPBEXexcGood2" xfId="1735" xr:uid="{00000000-0005-0000-0000-0000B2070000}"/>
    <cellStyle name="SAPBEXexcGood2 2" xfId="1736" xr:uid="{00000000-0005-0000-0000-0000B3070000}"/>
    <cellStyle name="SAPBEXexcGood3" xfId="1737" xr:uid="{00000000-0005-0000-0000-0000B4070000}"/>
    <cellStyle name="SAPBEXexcGood3 2" xfId="1738" xr:uid="{00000000-0005-0000-0000-0000B5070000}"/>
    <cellStyle name="SAPBEXfilterDrill" xfId="1739" xr:uid="{00000000-0005-0000-0000-0000B6070000}"/>
    <cellStyle name="SAPBEXfilterItem" xfId="1740" xr:uid="{00000000-0005-0000-0000-0000B7070000}"/>
    <cellStyle name="SAPBEXfilterItem 2" xfId="1741" xr:uid="{00000000-0005-0000-0000-0000B8070000}"/>
    <cellStyle name="SAPBEXfilterText" xfId="1742" xr:uid="{00000000-0005-0000-0000-0000B9070000}"/>
    <cellStyle name="SAPBEXformats" xfId="1743" xr:uid="{00000000-0005-0000-0000-0000BA070000}"/>
    <cellStyle name="SAPBEXformats 2" xfId="1744" xr:uid="{00000000-0005-0000-0000-0000BB070000}"/>
    <cellStyle name="SAPBEXheaderItem" xfId="1745" xr:uid="{00000000-0005-0000-0000-0000BC070000}"/>
    <cellStyle name="SAPBEXheaderItem 2" xfId="1746" xr:uid="{00000000-0005-0000-0000-0000BD070000}"/>
    <cellStyle name="SAPBEXheaderText" xfId="1747" xr:uid="{00000000-0005-0000-0000-0000BE070000}"/>
    <cellStyle name="SAPBEXheaderText 2" xfId="1748" xr:uid="{00000000-0005-0000-0000-0000BF070000}"/>
    <cellStyle name="SAPBEXHLevel0" xfId="1749" xr:uid="{00000000-0005-0000-0000-0000C0070000}"/>
    <cellStyle name="SAPBEXHLevel0 2" xfId="1750" xr:uid="{00000000-0005-0000-0000-0000C1070000}"/>
    <cellStyle name="SAPBEXHLevel0X" xfId="1751" xr:uid="{00000000-0005-0000-0000-0000C2070000}"/>
    <cellStyle name="SAPBEXHLevel0X 2" xfId="1752" xr:uid="{00000000-0005-0000-0000-0000C3070000}"/>
    <cellStyle name="SAPBEXHLevel1" xfId="1753" xr:uid="{00000000-0005-0000-0000-0000C4070000}"/>
    <cellStyle name="SAPBEXHLevel1 2" xfId="1754" xr:uid="{00000000-0005-0000-0000-0000C5070000}"/>
    <cellStyle name="SAPBEXHLevel1X" xfId="1755" xr:uid="{00000000-0005-0000-0000-0000C6070000}"/>
    <cellStyle name="SAPBEXHLevel1X 2" xfId="1756" xr:uid="{00000000-0005-0000-0000-0000C7070000}"/>
    <cellStyle name="SAPBEXHLevel2" xfId="1757" xr:uid="{00000000-0005-0000-0000-0000C8070000}"/>
    <cellStyle name="SAPBEXHLevel2 2" xfId="1758" xr:uid="{00000000-0005-0000-0000-0000C9070000}"/>
    <cellStyle name="SAPBEXHLevel2X" xfId="1759" xr:uid="{00000000-0005-0000-0000-0000CA070000}"/>
    <cellStyle name="SAPBEXHLevel2X 2" xfId="1760" xr:uid="{00000000-0005-0000-0000-0000CB070000}"/>
    <cellStyle name="SAPBEXHLevel3" xfId="1761" xr:uid="{00000000-0005-0000-0000-0000CC070000}"/>
    <cellStyle name="SAPBEXHLevel3 2" xfId="1762" xr:uid="{00000000-0005-0000-0000-0000CD070000}"/>
    <cellStyle name="SAPBEXHLevel3X" xfId="1763" xr:uid="{00000000-0005-0000-0000-0000CE070000}"/>
    <cellStyle name="SAPBEXHLevel3X 2" xfId="1764" xr:uid="{00000000-0005-0000-0000-0000CF070000}"/>
    <cellStyle name="SAPBEXresData" xfId="1765" xr:uid="{00000000-0005-0000-0000-0000D0070000}"/>
    <cellStyle name="SAPBEXresData 2" xfId="1766" xr:uid="{00000000-0005-0000-0000-0000D1070000}"/>
    <cellStyle name="SAPBEXresDataEmph" xfId="1767" xr:uid="{00000000-0005-0000-0000-0000D2070000}"/>
    <cellStyle name="SAPBEXresDataEmph 2" xfId="1768" xr:uid="{00000000-0005-0000-0000-0000D3070000}"/>
    <cellStyle name="SAPBEXresItem" xfId="1769" xr:uid="{00000000-0005-0000-0000-0000D4070000}"/>
    <cellStyle name="SAPBEXresItem 2" xfId="1770" xr:uid="{00000000-0005-0000-0000-0000D5070000}"/>
    <cellStyle name="SAPBEXresItemX" xfId="1771" xr:uid="{00000000-0005-0000-0000-0000D6070000}"/>
    <cellStyle name="SAPBEXresItemX 2" xfId="1772" xr:uid="{00000000-0005-0000-0000-0000D7070000}"/>
    <cellStyle name="SAPBEXstdData" xfId="1773" xr:uid="{00000000-0005-0000-0000-0000D8070000}"/>
    <cellStyle name="SAPBEXstdDataEmph" xfId="1774" xr:uid="{00000000-0005-0000-0000-0000D9070000}"/>
    <cellStyle name="SAPBEXstdDataEmph 2" xfId="1775" xr:uid="{00000000-0005-0000-0000-0000DA070000}"/>
    <cellStyle name="SAPBEXstdItem" xfId="1776" xr:uid="{00000000-0005-0000-0000-0000DB070000}"/>
    <cellStyle name="SAPBEXstdItem 2" xfId="1777" xr:uid="{00000000-0005-0000-0000-0000DC070000}"/>
    <cellStyle name="SAPBEXstdItemX" xfId="1778" xr:uid="{00000000-0005-0000-0000-0000DD070000}"/>
    <cellStyle name="SAPBEXstdItemX 2" xfId="1779" xr:uid="{00000000-0005-0000-0000-0000DE070000}"/>
    <cellStyle name="SAPBEXtitle" xfId="1780" xr:uid="{00000000-0005-0000-0000-0000DF070000}"/>
    <cellStyle name="SAPBEXundefined" xfId="1781" xr:uid="{00000000-0005-0000-0000-0000E0070000}"/>
    <cellStyle name="SAPBEXundefined 2" xfId="1782" xr:uid="{00000000-0005-0000-0000-0000E1070000}"/>
    <cellStyle name="section head" xfId="1783" xr:uid="{00000000-0005-0000-0000-0000E2070000}"/>
    <cellStyle name="small border line" xfId="1784" xr:uid="{00000000-0005-0000-0000-0000E3070000}"/>
    <cellStyle name="small border line 2" xfId="2725" xr:uid="{2B7AB52E-30EB-428A-8FE9-BC56D4E21521}"/>
    <cellStyle name="Standaard_CCY rates incl hist avg 2006" xfId="1785" xr:uid="{00000000-0005-0000-0000-0000E4070000}"/>
    <cellStyle name="Standard_Additional Abbrechnung template Transport + Betreuung-V02" xfId="1786" xr:uid="{00000000-0005-0000-0000-0000E5070000}"/>
    <cellStyle name="Style 1" xfId="1787" xr:uid="{00000000-0005-0000-0000-0000E6070000}"/>
    <cellStyle name="Style 1 2" xfId="2613" xr:uid="{00000000-0005-0000-0000-0000E7070000}"/>
    <cellStyle name="Style 1 2 2" xfId="2726" xr:uid="{EB4FE308-EBA8-48B8-AADF-D06D43C1FD6A}"/>
    <cellStyle name="Style 1 3" xfId="2727" xr:uid="{4FD65C74-B60D-4F11-9407-88E1088CB91C}"/>
    <cellStyle name="Style 1 4" xfId="2723" xr:uid="{F7FC951F-1304-4E21-A257-888400CE161D}"/>
    <cellStyle name="STYLE1" xfId="1788" xr:uid="{00000000-0005-0000-0000-0000E8070000}"/>
    <cellStyle name="STYLE2" xfId="1789" xr:uid="{00000000-0005-0000-0000-0000E9070000}"/>
    <cellStyle name="STYLE3" xfId="1790" xr:uid="{00000000-0005-0000-0000-0000EA070000}"/>
    <cellStyle name="STYLE4" xfId="1791" xr:uid="{00000000-0005-0000-0000-0000EB070000}"/>
    <cellStyle name="subhead" xfId="1792" xr:uid="{00000000-0005-0000-0000-0000EC070000}"/>
    <cellStyle name="SubHeading" xfId="1793" xr:uid="{00000000-0005-0000-0000-0000ED070000}"/>
    <cellStyle name="Table" xfId="1794" xr:uid="{00000000-0005-0000-0000-0000EE070000}"/>
    <cellStyle name="Text Indent A" xfId="1795" xr:uid="{00000000-0005-0000-0000-0000EF070000}"/>
    <cellStyle name="Text Indent B" xfId="1796" xr:uid="{00000000-0005-0000-0000-0000F0070000}"/>
    <cellStyle name="Text Indent C" xfId="1797" xr:uid="{00000000-0005-0000-0000-0000F1070000}"/>
    <cellStyle name="þ_x001d_ð¤_x000c_¯þ_x0014__x000d_¨þU_x0001_À_x0004_ _x0015__x000f__x0001__x0001_" xfId="1798" xr:uid="{00000000-0005-0000-0000-0000F2070000}"/>
    <cellStyle name="Times New Roman" xfId="1799" xr:uid="{00000000-0005-0000-0000-0000F3070000}"/>
    <cellStyle name="Title 10" xfId="1800" xr:uid="{00000000-0005-0000-0000-0000F4070000}"/>
    <cellStyle name="Title 11" xfId="1801" xr:uid="{00000000-0005-0000-0000-0000F5070000}"/>
    <cellStyle name="Title 12" xfId="1802" xr:uid="{00000000-0005-0000-0000-0000F6070000}"/>
    <cellStyle name="Title 13" xfId="2438" xr:uid="{00000000-0005-0000-0000-0000F7070000}"/>
    <cellStyle name="Title 2" xfId="1803" xr:uid="{00000000-0005-0000-0000-0000F8070000}"/>
    <cellStyle name="Title 2 2" xfId="1804" xr:uid="{00000000-0005-0000-0000-0000F9070000}"/>
    <cellStyle name="Title 2 3" xfId="1805" xr:uid="{00000000-0005-0000-0000-0000FA070000}"/>
    <cellStyle name="Title 3" xfId="1806" xr:uid="{00000000-0005-0000-0000-0000FB070000}"/>
    <cellStyle name="Title 3 2" xfId="1807" xr:uid="{00000000-0005-0000-0000-0000FC070000}"/>
    <cellStyle name="Title 3 3" xfId="1808" xr:uid="{00000000-0005-0000-0000-0000FD070000}"/>
    <cellStyle name="Title 4" xfId="1809" xr:uid="{00000000-0005-0000-0000-0000FE070000}"/>
    <cellStyle name="Title 4 2" xfId="1810" xr:uid="{00000000-0005-0000-0000-0000FF070000}"/>
    <cellStyle name="Title 5" xfId="1811" xr:uid="{00000000-0005-0000-0000-000000080000}"/>
    <cellStyle name="Title 5 2" xfId="1812" xr:uid="{00000000-0005-0000-0000-000001080000}"/>
    <cellStyle name="Title 6" xfId="1813" xr:uid="{00000000-0005-0000-0000-000002080000}"/>
    <cellStyle name="Title 7" xfId="1814" xr:uid="{00000000-0005-0000-0000-000003080000}"/>
    <cellStyle name="Title 8" xfId="1815" xr:uid="{00000000-0005-0000-0000-000004080000}"/>
    <cellStyle name="Title 9" xfId="1816" xr:uid="{00000000-0005-0000-0000-000005080000}"/>
    <cellStyle name="Total 10" xfId="1817" xr:uid="{00000000-0005-0000-0000-000006080000}"/>
    <cellStyle name="Total 11" xfId="1818" xr:uid="{00000000-0005-0000-0000-000007080000}"/>
    <cellStyle name="Total 12" xfId="1819" xr:uid="{00000000-0005-0000-0000-000008080000}"/>
    <cellStyle name="Total 13" xfId="2439" xr:uid="{00000000-0005-0000-0000-000009080000}"/>
    <cellStyle name="Total 2" xfId="1820" xr:uid="{00000000-0005-0000-0000-00000A080000}"/>
    <cellStyle name="Total 2 2" xfId="1821" xr:uid="{00000000-0005-0000-0000-00000B080000}"/>
    <cellStyle name="Total 2 3" xfId="1822" xr:uid="{00000000-0005-0000-0000-00000C080000}"/>
    <cellStyle name="Total 3" xfId="1823" xr:uid="{00000000-0005-0000-0000-00000D080000}"/>
    <cellStyle name="Total 3 2" xfId="1824" xr:uid="{00000000-0005-0000-0000-00000E080000}"/>
    <cellStyle name="Total 3 3" xfId="1825" xr:uid="{00000000-0005-0000-0000-00000F080000}"/>
    <cellStyle name="Total 4" xfId="1826" xr:uid="{00000000-0005-0000-0000-000010080000}"/>
    <cellStyle name="Total 4 2" xfId="1827" xr:uid="{00000000-0005-0000-0000-000011080000}"/>
    <cellStyle name="Total 5" xfId="1828" xr:uid="{00000000-0005-0000-0000-000012080000}"/>
    <cellStyle name="Total 5 2" xfId="1829" xr:uid="{00000000-0005-0000-0000-000013080000}"/>
    <cellStyle name="Total 6" xfId="1830" xr:uid="{00000000-0005-0000-0000-000014080000}"/>
    <cellStyle name="Total 7" xfId="1831" xr:uid="{00000000-0005-0000-0000-000015080000}"/>
    <cellStyle name="Total 8" xfId="1832" xr:uid="{00000000-0005-0000-0000-000016080000}"/>
    <cellStyle name="Total 9" xfId="1833" xr:uid="{00000000-0005-0000-0000-000017080000}"/>
    <cellStyle name="Tusental_A-listan (fixad)" xfId="1834" xr:uid="{00000000-0005-0000-0000-000018080000}"/>
    <cellStyle name="Valuta (0)" xfId="1835" xr:uid="{00000000-0005-0000-0000-000019080000}"/>
    <cellStyle name="Valuta_NPV" xfId="1836" xr:uid="{00000000-0005-0000-0000-00001A080000}"/>
    <cellStyle name="vnhead3" xfId="1837" xr:uid="{00000000-0005-0000-0000-00001B080000}"/>
    <cellStyle name="vntxt1" xfId="1838" xr:uid="{00000000-0005-0000-0000-00001C080000}"/>
    <cellStyle name="W" xfId="1839" xr:uid="{00000000-0005-0000-0000-00001D080000}"/>
    <cellStyle name="W_CSS_Q2'51_C1_Nop" xfId="1840" xr:uid="{00000000-0005-0000-0000-00001E080000}"/>
    <cellStyle name="Warning Text 10" xfId="1841" xr:uid="{00000000-0005-0000-0000-00001F080000}"/>
    <cellStyle name="Warning Text 11" xfId="1842" xr:uid="{00000000-0005-0000-0000-000020080000}"/>
    <cellStyle name="Warning Text 12" xfId="1843" xr:uid="{00000000-0005-0000-0000-000021080000}"/>
    <cellStyle name="Warning Text 13" xfId="2440" xr:uid="{00000000-0005-0000-0000-000022080000}"/>
    <cellStyle name="Warning Text 2" xfId="1844" xr:uid="{00000000-0005-0000-0000-000023080000}"/>
    <cellStyle name="Warning Text 2 2" xfId="1845" xr:uid="{00000000-0005-0000-0000-000024080000}"/>
    <cellStyle name="Warning Text 2 3" xfId="1846" xr:uid="{00000000-0005-0000-0000-000025080000}"/>
    <cellStyle name="Warning Text 3" xfId="1847" xr:uid="{00000000-0005-0000-0000-000026080000}"/>
    <cellStyle name="Warning Text 3 2" xfId="1848" xr:uid="{00000000-0005-0000-0000-000027080000}"/>
    <cellStyle name="Warning Text 3 3" xfId="1849" xr:uid="{00000000-0005-0000-0000-000028080000}"/>
    <cellStyle name="Warning Text 4" xfId="1850" xr:uid="{00000000-0005-0000-0000-000029080000}"/>
    <cellStyle name="Warning Text 4 2" xfId="1851" xr:uid="{00000000-0005-0000-0000-00002A080000}"/>
    <cellStyle name="Warning Text 5" xfId="1852" xr:uid="{00000000-0005-0000-0000-00002B080000}"/>
    <cellStyle name="Warning Text 6" xfId="1853" xr:uid="{00000000-0005-0000-0000-00002C080000}"/>
    <cellStyle name="Warning Text 7" xfId="1854" xr:uid="{00000000-0005-0000-0000-00002D080000}"/>
    <cellStyle name="Warning Text 8" xfId="1855" xr:uid="{00000000-0005-0000-0000-00002E080000}"/>
    <cellStyle name="Warning Text 9" xfId="1856" xr:uid="{00000000-0005-0000-0000-00002F080000}"/>
    <cellStyle name="weekly" xfId="1857" xr:uid="{00000000-0005-0000-0000-000030080000}"/>
    <cellStyle name="WHead - Style2" xfId="1858" xr:uid="{00000000-0005-0000-0000-000031080000}"/>
    <cellStyle name="Wไhrung [0]_35ERI8T2gbIEMixb4v26icuOo" xfId="1859" xr:uid="{00000000-0005-0000-0000-000032080000}"/>
    <cellStyle name="Wไhrung_35ERI8T2gbIEMixb4v26icuOo" xfId="1860" xr:uid="{00000000-0005-0000-0000-000033080000}"/>
    <cellStyle name="xuan" xfId="1861" xr:uid="{00000000-0005-0000-0000-000034080000}"/>
    <cellStyle name="การคำนวณ 2" xfId="1862" xr:uid="{00000000-0005-0000-0000-00006B090000}"/>
    <cellStyle name="การคำนวณ 2 2" xfId="1863" xr:uid="{00000000-0005-0000-0000-00006C090000}"/>
    <cellStyle name="การคำนวณ 3" xfId="1864" xr:uid="{00000000-0005-0000-0000-00006D090000}"/>
    <cellStyle name="การคำนวณ 3 2" xfId="1865" xr:uid="{00000000-0005-0000-0000-00006E090000}"/>
    <cellStyle name="การคำนวณ 4" xfId="1866" xr:uid="{00000000-0005-0000-0000-00006F090000}"/>
    <cellStyle name="การคำนวณ 4 2" xfId="1867" xr:uid="{00000000-0005-0000-0000-000070090000}"/>
    <cellStyle name="การคำนวณ 5" xfId="1868" xr:uid="{00000000-0005-0000-0000-000071090000}"/>
    <cellStyle name="การคำนวณ 5 2" xfId="1869" xr:uid="{00000000-0005-0000-0000-000072090000}"/>
    <cellStyle name="การคำนวณ 6" xfId="1870" xr:uid="{00000000-0005-0000-0000-000073090000}"/>
    <cellStyle name="ข้อความเตือน 2" xfId="1871" xr:uid="{00000000-0005-0000-0000-000074090000}"/>
    <cellStyle name="ข้อความเตือน 3" xfId="1872" xr:uid="{00000000-0005-0000-0000-000075090000}"/>
    <cellStyle name="ข้อความเตือน 4" xfId="1873" xr:uid="{00000000-0005-0000-0000-000076090000}"/>
    <cellStyle name="ข้อความเตือน 5" xfId="1874" xr:uid="{00000000-0005-0000-0000-000077090000}"/>
    <cellStyle name="ข้อความเตือน 6" xfId="1875" xr:uid="{00000000-0005-0000-0000-000078090000}"/>
    <cellStyle name="ข้อความอธิบาย 2" xfId="1876" xr:uid="{00000000-0005-0000-0000-000079090000}"/>
    <cellStyle name="ข้อความอธิบาย 3" xfId="1877" xr:uid="{00000000-0005-0000-0000-00007A090000}"/>
    <cellStyle name="ข้อความอธิบาย 4" xfId="1878" xr:uid="{00000000-0005-0000-0000-00007B090000}"/>
    <cellStyle name="ข้อความอธิบาย 5" xfId="1879" xr:uid="{00000000-0005-0000-0000-00007C090000}"/>
    <cellStyle name="ข้อความอธิบาย 6" xfId="1880" xr:uid="{00000000-0005-0000-0000-00007D090000}"/>
    <cellStyle name="เครื่องหมายจุลภาค 10" xfId="1881" xr:uid="{00000000-0005-0000-0000-000036080000}"/>
    <cellStyle name="เครื่องหมายจุลภาค 10 2" xfId="1882" xr:uid="{00000000-0005-0000-0000-000037080000}"/>
    <cellStyle name="เครื่องหมายจุลภาค 10 3" xfId="1883" xr:uid="{00000000-0005-0000-0000-000038080000}"/>
    <cellStyle name="เครื่องหมายจุลภาค 11" xfId="1884" xr:uid="{00000000-0005-0000-0000-000039080000}"/>
    <cellStyle name="เครื่องหมายจุลภาค 11 2" xfId="1885" xr:uid="{00000000-0005-0000-0000-00003A080000}"/>
    <cellStyle name="เครื่องหมายจุลภาค 12" xfId="1886" xr:uid="{00000000-0005-0000-0000-00003B080000}"/>
    <cellStyle name="เครื่องหมายจุลภาค 12 2" xfId="1887" xr:uid="{00000000-0005-0000-0000-00003C080000}"/>
    <cellStyle name="เครื่องหมายจุลภาค 13" xfId="1888" xr:uid="{00000000-0005-0000-0000-00003D080000}"/>
    <cellStyle name="เครื่องหมายจุลภาค 13 2" xfId="1889" xr:uid="{00000000-0005-0000-0000-00003E080000}"/>
    <cellStyle name="เครื่องหมายจุลภาค 13_C1-2 Q4'52" xfId="1890" xr:uid="{00000000-0005-0000-0000-00003F080000}"/>
    <cellStyle name="เครื่องหมายจุลภาค 14" xfId="1891" xr:uid="{00000000-0005-0000-0000-000040080000}"/>
    <cellStyle name="เครื่องหมายจุลภาค 14 2" xfId="1892" xr:uid="{00000000-0005-0000-0000-000041080000}"/>
    <cellStyle name="เครื่องหมายจุลภาค 15" xfId="1893" xr:uid="{00000000-0005-0000-0000-000042080000}"/>
    <cellStyle name="เครื่องหมายจุลภาค 16" xfId="1894" xr:uid="{00000000-0005-0000-0000-000043080000}"/>
    <cellStyle name="เครื่องหมายจุลภาค 16 2" xfId="1895" xr:uid="{00000000-0005-0000-0000-000044080000}"/>
    <cellStyle name="เครื่องหมายจุลภาค 16 2 2" xfId="1896" xr:uid="{00000000-0005-0000-0000-000045080000}"/>
    <cellStyle name="เครื่องหมายจุลภาค 16 2 2 2" xfId="1897" xr:uid="{00000000-0005-0000-0000-000046080000}"/>
    <cellStyle name="เครื่องหมายจุลภาค 16 2 3" xfId="1898" xr:uid="{00000000-0005-0000-0000-000047080000}"/>
    <cellStyle name="เครื่องหมายจุลภาค 16 2 4" xfId="2441" xr:uid="{00000000-0005-0000-0000-000048080000}"/>
    <cellStyle name="เครื่องหมายจุลภาค 16 3" xfId="23" xr:uid="{00000000-0005-0000-0000-000049080000}"/>
    <cellStyle name="เครื่องหมายจุลภาค 16 4" xfId="1899" xr:uid="{00000000-0005-0000-0000-00004A080000}"/>
    <cellStyle name="เครื่องหมายจุลภาค 17" xfId="2451" xr:uid="{00000000-0005-0000-0000-00004B080000}"/>
    <cellStyle name="เครื่องหมายจุลภาค 17 2" xfId="1900" xr:uid="{00000000-0005-0000-0000-00004C080000}"/>
    <cellStyle name="เครื่องหมายจุลภาค 17 2 2" xfId="1901" xr:uid="{00000000-0005-0000-0000-00004D080000}"/>
    <cellStyle name="เครื่องหมายจุลภาค 17 3" xfId="1902" xr:uid="{00000000-0005-0000-0000-00004E080000}"/>
    <cellStyle name="เครื่องหมายจุลภาค 17 3 2" xfId="1903" xr:uid="{00000000-0005-0000-0000-00004F080000}"/>
    <cellStyle name="เครื่องหมายจุลภาค 17 4" xfId="1904" xr:uid="{00000000-0005-0000-0000-000050080000}"/>
    <cellStyle name="เครื่องหมายจุลภาค 17 4 2" xfId="1905" xr:uid="{00000000-0005-0000-0000-000051080000}"/>
    <cellStyle name="เครื่องหมายจุลภาค 17 5" xfId="1906" xr:uid="{00000000-0005-0000-0000-000052080000}"/>
    <cellStyle name="เครื่องหมายจุลภาค 18" xfId="1907" xr:uid="{00000000-0005-0000-0000-000053080000}"/>
    <cellStyle name="เครื่องหมายจุลภาค 18 2" xfId="1908" xr:uid="{00000000-0005-0000-0000-000054080000}"/>
    <cellStyle name="เครื่องหมายจุลภาค 18 2 2" xfId="1909" xr:uid="{00000000-0005-0000-0000-000055080000}"/>
    <cellStyle name="เครื่องหมายจุลภาค 18 3" xfId="1910" xr:uid="{00000000-0005-0000-0000-000056080000}"/>
    <cellStyle name="เครื่องหมายจุลภาค 18 4" xfId="1911" xr:uid="{00000000-0005-0000-0000-000057080000}"/>
    <cellStyle name="เครื่องหมายจุลภาค 18 4 2" xfId="1912" xr:uid="{00000000-0005-0000-0000-000058080000}"/>
    <cellStyle name="เครื่องหมายจุลภาค 19" xfId="1913" xr:uid="{00000000-0005-0000-0000-000059080000}"/>
    <cellStyle name="เครื่องหมายจุลภาค 19 2" xfId="1914" xr:uid="{00000000-0005-0000-0000-00005A080000}"/>
    <cellStyle name="เครื่องหมายจุลภาค 2" xfId="1915" xr:uid="{00000000-0005-0000-0000-00005B080000}"/>
    <cellStyle name="เครื่องหมายจุลภาค 2 10" xfId="1916" xr:uid="{00000000-0005-0000-0000-00005C080000}"/>
    <cellStyle name="เครื่องหมายจุลภาค 2 11" xfId="1917" xr:uid="{00000000-0005-0000-0000-00005D080000}"/>
    <cellStyle name="เครื่องหมายจุลภาค 2 12" xfId="1918" xr:uid="{00000000-0005-0000-0000-00005E080000}"/>
    <cellStyle name="เครื่องหมายจุลภาค 2 13" xfId="1919" xr:uid="{00000000-0005-0000-0000-00005F080000}"/>
    <cellStyle name="เครื่องหมายจุลภาค 2 14" xfId="1920" xr:uid="{00000000-0005-0000-0000-000060080000}"/>
    <cellStyle name="เครื่องหมายจุลภาค 2 15" xfId="1921" xr:uid="{00000000-0005-0000-0000-000061080000}"/>
    <cellStyle name="เครื่องหมายจุลภาค 2 16" xfId="1922" xr:uid="{00000000-0005-0000-0000-000062080000}"/>
    <cellStyle name="เครื่องหมายจุลภาค 2 17" xfId="1923" xr:uid="{00000000-0005-0000-0000-000063080000}"/>
    <cellStyle name="เครื่องหมายจุลภาค 2 18" xfId="1924" xr:uid="{00000000-0005-0000-0000-000064080000}"/>
    <cellStyle name="เครื่องหมายจุลภาค 2 19" xfId="1925" xr:uid="{00000000-0005-0000-0000-000065080000}"/>
    <cellStyle name="เครื่องหมายจุลภาค 2 19 2" xfId="1926" xr:uid="{00000000-0005-0000-0000-000066080000}"/>
    <cellStyle name="เครื่องหมายจุลภาค 2 2" xfId="1927" xr:uid="{00000000-0005-0000-0000-000067080000}"/>
    <cellStyle name="เครื่องหมายจุลภาค 2 2 10" xfId="1928" xr:uid="{00000000-0005-0000-0000-000068080000}"/>
    <cellStyle name="เครื่องหมายจุลภาค 2 2 11" xfId="1929" xr:uid="{00000000-0005-0000-0000-000069080000}"/>
    <cellStyle name="เครื่องหมายจุลภาค 2 2 12" xfId="1930" xr:uid="{00000000-0005-0000-0000-00006A080000}"/>
    <cellStyle name="เครื่องหมายจุลภาค 2 2 13" xfId="1931" xr:uid="{00000000-0005-0000-0000-00006B080000}"/>
    <cellStyle name="เครื่องหมายจุลภาค 2 2 14" xfId="1932" xr:uid="{00000000-0005-0000-0000-00006C080000}"/>
    <cellStyle name="เครื่องหมายจุลภาค 2 2 15" xfId="1933" xr:uid="{00000000-0005-0000-0000-00006D080000}"/>
    <cellStyle name="เครื่องหมายจุลภาค 2 2 2" xfId="1934" xr:uid="{00000000-0005-0000-0000-00006E080000}"/>
    <cellStyle name="เครื่องหมายจุลภาค 2 2 2 2" xfId="1935" xr:uid="{00000000-0005-0000-0000-00006F080000}"/>
    <cellStyle name="เครื่องหมายจุลภาค 2 2 2 2 2" xfId="2614" xr:uid="{00000000-0005-0000-0000-000070080000}"/>
    <cellStyle name="เครื่องหมายจุลภาค 2 2 2 3" xfId="1936" xr:uid="{00000000-0005-0000-0000-000071080000}"/>
    <cellStyle name="เครื่องหมายจุลภาค 2 2 2 4" xfId="1937" xr:uid="{00000000-0005-0000-0000-000072080000}"/>
    <cellStyle name="เครื่องหมายจุลภาค 2 2 2 5" xfId="1938" xr:uid="{00000000-0005-0000-0000-000073080000}"/>
    <cellStyle name="เครื่องหมายจุลภาค 2 2 2 6" xfId="1939" xr:uid="{00000000-0005-0000-0000-000074080000}"/>
    <cellStyle name="เครื่องหมายจุลภาค 2 2 2 7" xfId="1940" xr:uid="{00000000-0005-0000-0000-000075080000}"/>
    <cellStyle name="เครื่องหมายจุลภาค 2 2 2 8" xfId="1941" xr:uid="{00000000-0005-0000-0000-000076080000}"/>
    <cellStyle name="เครื่องหมายจุลภาค 2 2 3" xfId="1942" xr:uid="{00000000-0005-0000-0000-000077080000}"/>
    <cellStyle name="เครื่องหมายจุลภาค 2 2 4" xfId="1943" xr:uid="{00000000-0005-0000-0000-000078080000}"/>
    <cellStyle name="เครื่องหมายจุลภาค 2 2 5" xfId="1944" xr:uid="{00000000-0005-0000-0000-000079080000}"/>
    <cellStyle name="เครื่องหมายจุลภาค 2 2 6" xfId="1945" xr:uid="{00000000-0005-0000-0000-00007A080000}"/>
    <cellStyle name="เครื่องหมายจุลภาค 2 2 7" xfId="1946" xr:uid="{00000000-0005-0000-0000-00007B080000}"/>
    <cellStyle name="เครื่องหมายจุลภาค 2 2 7 2" xfId="2615" xr:uid="{00000000-0005-0000-0000-00007C080000}"/>
    <cellStyle name="เครื่องหมายจุลภาค 2 2 8" xfId="1947" xr:uid="{00000000-0005-0000-0000-00007D080000}"/>
    <cellStyle name="เครื่องหมายจุลภาค 2 2 8 2" xfId="2616" xr:uid="{00000000-0005-0000-0000-00007E080000}"/>
    <cellStyle name="เครื่องหมายจุลภาค 2 2 9" xfId="1948" xr:uid="{00000000-0005-0000-0000-00007F080000}"/>
    <cellStyle name="เครื่องหมายจุลภาค 2 20" xfId="1949" xr:uid="{00000000-0005-0000-0000-000080080000}"/>
    <cellStyle name="เครื่องหมายจุลภาค 2 21" xfId="1950" xr:uid="{00000000-0005-0000-0000-000081080000}"/>
    <cellStyle name="เครื่องหมายจุลภาค 2 22" xfId="1951" xr:uid="{00000000-0005-0000-0000-000082080000}"/>
    <cellStyle name="เครื่องหมายจุลภาค 2 23" xfId="1952" xr:uid="{00000000-0005-0000-0000-000083080000}"/>
    <cellStyle name="เครื่องหมายจุลภาค 2 24" xfId="1953" xr:uid="{00000000-0005-0000-0000-000084080000}"/>
    <cellStyle name="เครื่องหมายจุลภาค 2 3" xfId="1954" xr:uid="{00000000-0005-0000-0000-000085080000}"/>
    <cellStyle name="เครื่องหมายจุลภาค 2 3 2" xfId="2617" xr:uid="{00000000-0005-0000-0000-000086080000}"/>
    <cellStyle name="เครื่องหมายจุลภาค 2 3 2 2" xfId="2618" xr:uid="{00000000-0005-0000-0000-000087080000}"/>
    <cellStyle name="เครื่องหมายจุลภาค 2 4" xfId="1955" xr:uid="{00000000-0005-0000-0000-000088080000}"/>
    <cellStyle name="เครื่องหมายจุลภาค 2 5" xfId="1956" xr:uid="{00000000-0005-0000-0000-000089080000}"/>
    <cellStyle name="เครื่องหมายจุลภาค 2 6" xfId="1957" xr:uid="{00000000-0005-0000-0000-00008A080000}"/>
    <cellStyle name="เครื่องหมายจุลภาค 2 7" xfId="1958" xr:uid="{00000000-0005-0000-0000-00008B080000}"/>
    <cellStyle name="เครื่องหมายจุลภาค 2 7 2" xfId="2619" xr:uid="{00000000-0005-0000-0000-00008C080000}"/>
    <cellStyle name="เครื่องหมายจุลภาค 2 8" xfId="1959" xr:uid="{00000000-0005-0000-0000-00008D080000}"/>
    <cellStyle name="เครื่องหมายจุลภาค 2 8 2" xfId="2620" xr:uid="{00000000-0005-0000-0000-00008E080000}"/>
    <cellStyle name="เครื่องหมายจุลภาค 2 9" xfId="1960" xr:uid="{00000000-0005-0000-0000-00008F080000}"/>
    <cellStyle name="เครื่องหมายจุลภาค 2_GF-Food_Q4'53_X2" xfId="1961" xr:uid="{00000000-0005-0000-0000-000090080000}"/>
    <cellStyle name="เครื่องหมายจุลภาค 20" xfId="1962" xr:uid="{00000000-0005-0000-0000-000091080000}"/>
    <cellStyle name="เครื่องหมายจุลภาค 20 2" xfId="1963" xr:uid="{00000000-0005-0000-0000-000092080000}"/>
    <cellStyle name="เครื่องหมายจุลภาค 21" xfId="1964" xr:uid="{00000000-0005-0000-0000-000093080000}"/>
    <cellStyle name="เครื่องหมายจุลภาค 21 2" xfId="1965" xr:uid="{00000000-0005-0000-0000-000094080000}"/>
    <cellStyle name="เครื่องหมายจุลภาค 22" xfId="2459" xr:uid="{00000000-0005-0000-0000-000095080000}"/>
    <cellStyle name="เครื่องหมายจุลภาค 23" xfId="27" xr:uid="{00000000-0005-0000-0000-000096080000}"/>
    <cellStyle name="เครื่องหมายจุลภาค 3" xfId="1966" xr:uid="{00000000-0005-0000-0000-000097080000}"/>
    <cellStyle name="เครื่องหมายจุลภาค 3 10" xfId="1967" xr:uid="{00000000-0005-0000-0000-000098080000}"/>
    <cellStyle name="เครื่องหมายจุลภาค 3 11" xfId="1968" xr:uid="{00000000-0005-0000-0000-000099080000}"/>
    <cellStyle name="เครื่องหมายจุลภาค 3 2" xfId="1969" xr:uid="{00000000-0005-0000-0000-00009A080000}"/>
    <cellStyle name="เครื่องหมายจุลภาค 3 2 2" xfId="1970" xr:uid="{00000000-0005-0000-0000-00009B080000}"/>
    <cellStyle name="เครื่องหมายจุลภาค 3 2 3" xfId="1971" xr:uid="{00000000-0005-0000-0000-00009C080000}"/>
    <cellStyle name="เครื่องหมายจุลภาค 3 2 4" xfId="1972" xr:uid="{00000000-0005-0000-0000-00009D080000}"/>
    <cellStyle name="เครื่องหมายจุลภาค 3 2 5" xfId="1973" xr:uid="{00000000-0005-0000-0000-00009E080000}"/>
    <cellStyle name="เครื่องหมายจุลภาค 3 2 6" xfId="1974" xr:uid="{00000000-0005-0000-0000-00009F080000}"/>
    <cellStyle name="เครื่องหมายจุลภาค 3 2 7" xfId="1975" xr:uid="{00000000-0005-0000-0000-0000A0080000}"/>
    <cellStyle name="เครื่องหมายจุลภาค 3 2 8" xfId="1976" xr:uid="{00000000-0005-0000-0000-0000A1080000}"/>
    <cellStyle name="เครื่องหมายจุลภาค 3 3" xfId="1977" xr:uid="{00000000-0005-0000-0000-0000A2080000}"/>
    <cellStyle name="เครื่องหมายจุลภาค 3 3 2" xfId="1978" xr:uid="{00000000-0005-0000-0000-0000A3080000}"/>
    <cellStyle name="เครื่องหมายจุลภาค 3 4" xfId="1979" xr:uid="{00000000-0005-0000-0000-0000A4080000}"/>
    <cellStyle name="เครื่องหมายจุลภาค 3 5" xfId="1980" xr:uid="{00000000-0005-0000-0000-0000A5080000}"/>
    <cellStyle name="เครื่องหมายจุลภาค 3 5 2" xfId="1981" xr:uid="{00000000-0005-0000-0000-0000A6080000}"/>
    <cellStyle name="เครื่องหมายจุลภาค 3 6" xfId="1982" xr:uid="{00000000-0005-0000-0000-0000A7080000}"/>
    <cellStyle name="เครื่องหมายจุลภาค 3 7" xfId="1983" xr:uid="{00000000-0005-0000-0000-0000A8080000}"/>
    <cellStyle name="เครื่องหมายจุลภาค 3 8" xfId="1984" xr:uid="{00000000-0005-0000-0000-0000A9080000}"/>
    <cellStyle name="เครื่องหมายจุลภาค 3 9" xfId="1985" xr:uid="{00000000-0005-0000-0000-0000AA080000}"/>
    <cellStyle name="เครื่องหมายจุลภาค 3_GFN_Q2'53_X2" xfId="1986" xr:uid="{00000000-0005-0000-0000-0000AB080000}"/>
    <cellStyle name="เครื่องหมายจุลภาค 4" xfId="1987" xr:uid="{00000000-0005-0000-0000-0000AC080000}"/>
    <cellStyle name="เครื่องหมายจุลภาค 4 10" xfId="1988" xr:uid="{00000000-0005-0000-0000-0000AD080000}"/>
    <cellStyle name="เครื่องหมายจุลภาค 4 11" xfId="1989" xr:uid="{00000000-0005-0000-0000-0000AE080000}"/>
    <cellStyle name="เครื่องหมายจุลภาค 4 12" xfId="1990" xr:uid="{00000000-0005-0000-0000-0000AF080000}"/>
    <cellStyle name="เครื่องหมายจุลภาค 4 13" xfId="1991" xr:uid="{00000000-0005-0000-0000-0000B0080000}"/>
    <cellStyle name="เครื่องหมายจุลภาค 4 14" xfId="1992" xr:uid="{00000000-0005-0000-0000-0000B1080000}"/>
    <cellStyle name="เครื่องหมายจุลภาค 4 15" xfId="1993" xr:uid="{00000000-0005-0000-0000-0000B2080000}"/>
    <cellStyle name="เครื่องหมายจุลภาค 4 16" xfId="1994" xr:uid="{00000000-0005-0000-0000-0000B3080000}"/>
    <cellStyle name="เครื่องหมายจุลภาค 4 17" xfId="1995" xr:uid="{00000000-0005-0000-0000-0000B4080000}"/>
    <cellStyle name="เครื่องหมายจุลภาค 4 18" xfId="1996" xr:uid="{00000000-0005-0000-0000-0000B5080000}"/>
    <cellStyle name="เครื่องหมายจุลภาค 4 19" xfId="1997" xr:uid="{00000000-0005-0000-0000-0000B6080000}"/>
    <cellStyle name="เครื่องหมายจุลภาค 4 2" xfId="1998" xr:uid="{00000000-0005-0000-0000-0000B7080000}"/>
    <cellStyle name="เครื่องหมายจุลภาค 4 2 2" xfId="1999" xr:uid="{00000000-0005-0000-0000-0000B8080000}"/>
    <cellStyle name="เครื่องหมายจุลภาค 4 20" xfId="2000" xr:uid="{00000000-0005-0000-0000-0000B9080000}"/>
    <cellStyle name="เครื่องหมายจุลภาค 4 21" xfId="2001" xr:uid="{00000000-0005-0000-0000-0000BA080000}"/>
    <cellStyle name="เครื่องหมายจุลภาค 4 3" xfId="2002" xr:uid="{00000000-0005-0000-0000-0000BB080000}"/>
    <cellStyle name="เครื่องหมายจุลภาค 4 3 2" xfId="2003" xr:uid="{00000000-0005-0000-0000-0000BC080000}"/>
    <cellStyle name="เครื่องหมายจุลภาค 4 4" xfId="2004" xr:uid="{00000000-0005-0000-0000-0000BD080000}"/>
    <cellStyle name="เครื่องหมายจุลภาค 4 4 2" xfId="2621" xr:uid="{00000000-0005-0000-0000-0000BE080000}"/>
    <cellStyle name="เครื่องหมายจุลภาค 4 5" xfId="2005" xr:uid="{00000000-0005-0000-0000-0000BF080000}"/>
    <cellStyle name="เครื่องหมายจุลภาค 4 5 2" xfId="2622" xr:uid="{00000000-0005-0000-0000-0000C0080000}"/>
    <cellStyle name="เครื่องหมายจุลภาค 4 6" xfId="2006" xr:uid="{00000000-0005-0000-0000-0000C1080000}"/>
    <cellStyle name="เครื่องหมายจุลภาค 4 7" xfId="2007" xr:uid="{00000000-0005-0000-0000-0000C2080000}"/>
    <cellStyle name="เครื่องหมายจุลภาค 4 8" xfId="2008" xr:uid="{00000000-0005-0000-0000-0000C3080000}"/>
    <cellStyle name="เครื่องหมายจุลภาค 4 9" xfId="2009" xr:uid="{00000000-0005-0000-0000-0000C4080000}"/>
    <cellStyle name="เครื่องหมายจุลภาค 4_TOP_P-PT_Q4'53" xfId="2010" xr:uid="{00000000-0005-0000-0000-0000C5080000}"/>
    <cellStyle name="เครื่องหมายจุลภาค 5" xfId="2011" xr:uid="{00000000-0005-0000-0000-0000C6080000}"/>
    <cellStyle name="เครื่องหมายจุลภาค 5 2" xfId="19" xr:uid="{00000000-0005-0000-0000-0000C7080000}"/>
    <cellStyle name="เครื่องหมายจุลภาค 5 2 2" xfId="2623" xr:uid="{00000000-0005-0000-0000-0000C8080000}"/>
    <cellStyle name="เครื่องหมายจุลภาค 5 3" xfId="2012" xr:uid="{00000000-0005-0000-0000-0000C9080000}"/>
    <cellStyle name="เครื่องหมายจุลภาค 5 4" xfId="2013" xr:uid="{00000000-0005-0000-0000-0000CA080000}"/>
    <cellStyle name="เครื่องหมายจุลภาค 6" xfId="2014" xr:uid="{00000000-0005-0000-0000-0000CB080000}"/>
    <cellStyle name="เครื่องหมายจุลภาค 6 2" xfId="2015" xr:uid="{00000000-0005-0000-0000-0000CC080000}"/>
    <cellStyle name="เครื่องหมายจุลภาค 6 2 2" xfId="2016" xr:uid="{00000000-0005-0000-0000-0000CD080000}"/>
    <cellStyle name="เครื่องหมายจุลภาค 6 2 2 2" xfId="2017" xr:uid="{00000000-0005-0000-0000-0000CE080000}"/>
    <cellStyle name="เครื่องหมายจุลภาค 6 2 2 3" xfId="2442" xr:uid="{00000000-0005-0000-0000-0000CF080000}"/>
    <cellStyle name="เครื่องหมายจุลภาค 6 2 2 4" xfId="2624" xr:uid="{00000000-0005-0000-0000-0000D0080000}"/>
    <cellStyle name="เครื่องหมายจุลภาค 6 2 2 5" xfId="2625" xr:uid="{00000000-0005-0000-0000-0000D1080000}"/>
    <cellStyle name="เครื่องหมายจุลภาค 6 2 2 6" xfId="2626" xr:uid="{00000000-0005-0000-0000-0000D2080000}"/>
    <cellStyle name="เครื่องหมายจุลภาค 6 2 3" xfId="2018" xr:uid="{00000000-0005-0000-0000-0000D3080000}"/>
    <cellStyle name="เครื่องหมายจุลภาค 6 2 3 2" xfId="2019" xr:uid="{00000000-0005-0000-0000-0000D4080000}"/>
    <cellStyle name="เครื่องหมายจุลภาค 6 2 3 3" xfId="2443" xr:uid="{00000000-0005-0000-0000-0000D5080000}"/>
    <cellStyle name="เครื่องหมายจุลภาค 6 2 4" xfId="2020" xr:uid="{00000000-0005-0000-0000-0000D6080000}"/>
    <cellStyle name="เครื่องหมายจุลภาค 6 2 5" xfId="2444" xr:uid="{00000000-0005-0000-0000-0000D7080000}"/>
    <cellStyle name="เครื่องหมายจุลภาค 6 3" xfId="2021" xr:uid="{00000000-0005-0000-0000-0000D8080000}"/>
    <cellStyle name="เครื่องหมายจุลภาค 6 5" xfId="2022" xr:uid="{00000000-0005-0000-0000-0000D9080000}"/>
    <cellStyle name="เครื่องหมายจุลภาค 7" xfId="2023" xr:uid="{00000000-0005-0000-0000-0000DA080000}"/>
    <cellStyle name="เครื่องหมายจุลภาค 7 2" xfId="2024" xr:uid="{00000000-0005-0000-0000-0000DB080000}"/>
    <cellStyle name="เครื่องหมายจุลภาค 7 2 2" xfId="2025" xr:uid="{00000000-0005-0000-0000-0000DC080000}"/>
    <cellStyle name="เครื่องหมายจุลภาค 8" xfId="2026" xr:uid="{00000000-0005-0000-0000-0000DD080000}"/>
    <cellStyle name="เครื่องหมายจุลภาค 8 2" xfId="2027" xr:uid="{00000000-0005-0000-0000-0000DE080000}"/>
    <cellStyle name="เครื่องหมายจุลภาค 8 2 2" xfId="2028" xr:uid="{00000000-0005-0000-0000-0000DF080000}"/>
    <cellStyle name="เครื่องหมายจุลภาค 9" xfId="2029" xr:uid="{00000000-0005-0000-0000-0000E0080000}"/>
    <cellStyle name="เครื่องหมายจุลภาค 9 10" xfId="2627" xr:uid="{00000000-0005-0000-0000-0000E1080000}"/>
    <cellStyle name="เครื่องหมายจุลภาค 9 11" xfId="2628" xr:uid="{00000000-0005-0000-0000-0000E2080000}"/>
    <cellStyle name="เครื่องหมายจุลภาค 9 12" xfId="2629" xr:uid="{00000000-0005-0000-0000-0000E3080000}"/>
    <cellStyle name="เครื่องหมายจุลภาค 9 13" xfId="2630" xr:uid="{00000000-0005-0000-0000-0000E4080000}"/>
    <cellStyle name="เครื่องหมายจุลภาค 9 14" xfId="2631" xr:uid="{00000000-0005-0000-0000-0000E5080000}"/>
    <cellStyle name="เครื่องหมายจุลภาค 9 15" xfId="2632" xr:uid="{00000000-0005-0000-0000-0000E6080000}"/>
    <cellStyle name="เครื่องหมายจุลภาค 9 16" xfId="2633" xr:uid="{00000000-0005-0000-0000-0000E7080000}"/>
    <cellStyle name="เครื่องหมายจุลภาค 9 17" xfId="2634" xr:uid="{00000000-0005-0000-0000-0000E8080000}"/>
    <cellStyle name="เครื่องหมายจุลภาค 9 18" xfId="2635" xr:uid="{00000000-0005-0000-0000-0000E9080000}"/>
    <cellStyle name="เครื่องหมายจุลภาค 9 19" xfId="2636" xr:uid="{00000000-0005-0000-0000-0000EA080000}"/>
    <cellStyle name="เครื่องหมายจุลภาค 9 2" xfId="2030" xr:uid="{00000000-0005-0000-0000-0000EB080000}"/>
    <cellStyle name="เครื่องหมายจุลภาค 9 2 2" xfId="2031" xr:uid="{00000000-0005-0000-0000-0000EC080000}"/>
    <cellStyle name="เครื่องหมายจุลภาค 9 20" xfId="2637" xr:uid="{00000000-0005-0000-0000-0000ED080000}"/>
    <cellStyle name="เครื่องหมายจุลภาค 9 21" xfId="2638" xr:uid="{00000000-0005-0000-0000-0000EE080000}"/>
    <cellStyle name="เครื่องหมายจุลภาค 9 22" xfId="2639" xr:uid="{00000000-0005-0000-0000-0000EF080000}"/>
    <cellStyle name="เครื่องหมายจุลภาค 9 23" xfId="2640" xr:uid="{00000000-0005-0000-0000-0000F0080000}"/>
    <cellStyle name="เครื่องหมายจุลภาค 9 24" xfId="2641" xr:uid="{00000000-0005-0000-0000-0000F1080000}"/>
    <cellStyle name="เครื่องหมายจุลภาค 9 25" xfId="2642" xr:uid="{00000000-0005-0000-0000-0000F2080000}"/>
    <cellStyle name="เครื่องหมายจุลภาค 9 26" xfId="2643" xr:uid="{00000000-0005-0000-0000-0000F3080000}"/>
    <cellStyle name="เครื่องหมายจุลภาค 9 27" xfId="2644" xr:uid="{00000000-0005-0000-0000-0000F4080000}"/>
    <cellStyle name="เครื่องหมายจุลภาค 9 28" xfId="2645" xr:uid="{00000000-0005-0000-0000-0000F5080000}"/>
    <cellStyle name="เครื่องหมายจุลภาค 9 29" xfId="2646" xr:uid="{00000000-0005-0000-0000-0000F6080000}"/>
    <cellStyle name="เครื่องหมายจุลภาค 9 3" xfId="2032" xr:uid="{00000000-0005-0000-0000-0000F7080000}"/>
    <cellStyle name="เครื่องหมายจุลภาค 9 30" xfId="2647" xr:uid="{00000000-0005-0000-0000-0000F8080000}"/>
    <cellStyle name="เครื่องหมายจุลภาค 9 31" xfId="2648" xr:uid="{00000000-0005-0000-0000-0000F9080000}"/>
    <cellStyle name="เครื่องหมายจุลภาค 9 32" xfId="2649" xr:uid="{00000000-0005-0000-0000-0000FA080000}"/>
    <cellStyle name="เครื่องหมายจุลภาค 9 33" xfId="2650" xr:uid="{00000000-0005-0000-0000-0000FB080000}"/>
    <cellStyle name="เครื่องหมายจุลภาค 9 34" xfId="2651" xr:uid="{00000000-0005-0000-0000-0000FC080000}"/>
    <cellStyle name="เครื่องหมายจุลภาค 9 35" xfId="2652" xr:uid="{00000000-0005-0000-0000-0000FD080000}"/>
    <cellStyle name="เครื่องหมายจุลภาค 9 36" xfId="2653" xr:uid="{00000000-0005-0000-0000-0000FE080000}"/>
    <cellStyle name="เครื่องหมายจุลภาค 9 37" xfId="2654" xr:uid="{00000000-0005-0000-0000-0000FF080000}"/>
    <cellStyle name="เครื่องหมายจุลภาค 9 38" xfId="2655" xr:uid="{00000000-0005-0000-0000-000000090000}"/>
    <cellStyle name="เครื่องหมายจุลภาค 9 39" xfId="2656" xr:uid="{00000000-0005-0000-0000-000001090000}"/>
    <cellStyle name="เครื่องหมายจุลภาค 9 4" xfId="2657" xr:uid="{00000000-0005-0000-0000-000002090000}"/>
    <cellStyle name="เครื่องหมายจุลภาค 9 40" xfId="2658" xr:uid="{00000000-0005-0000-0000-000003090000}"/>
    <cellStyle name="เครื่องหมายจุลภาค 9 41" xfId="2659" xr:uid="{00000000-0005-0000-0000-000004090000}"/>
    <cellStyle name="เครื่องหมายจุลภาค 9 42" xfId="2660" xr:uid="{00000000-0005-0000-0000-000005090000}"/>
    <cellStyle name="เครื่องหมายจุลภาค 9 43" xfId="2661" xr:uid="{00000000-0005-0000-0000-000006090000}"/>
    <cellStyle name="เครื่องหมายจุลภาค 9 44" xfId="2662" xr:uid="{00000000-0005-0000-0000-000007090000}"/>
    <cellStyle name="เครื่องหมายจุลภาค 9 45" xfId="2663" xr:uid="{00000000-0005-0000-0000-000008090000}"/>
    <cellStyle name="เครื่องหมายจุลภาค 9 46" xfId="2664" xr:uid="{00000000-0005-0000-0000-000009090000}"/>
    <cellStyle name="เครื่องหมายจุลภาค 9 47" xfId="2665" xr:uid="{00000000-0005-0000-0000-00000A090000}"/>
    <cellStyle name="เครื่องหมายจุลภาค 9 48" xfId="2666" xr:uid="{00000000-0005-0000-0000-00000B090000}"/>
    <cellStyle name="เครื่องหมายจุลภาค 9 49" xfId="2667" xr:uid="{00000000-0005-0000-0000-00000C090000}"/>
    <cellStyle name="เครื่องหมายจุลภาค 9 5" xfId="2668" xr:uid="{00000000-0005-0000-0000-00000D090000}"/>
    <cellStyle name="เครื่องหมายจุลภาค 9 50" xfId="2669" xr:uid="{00000000-0005-0000-0000-00000E090000}"/>
    <cellStyle name="เครื่องหมายจุลภาค 9 51" xfId="2670" xr:uid="{00000000-0005-0000-0000-00000F090000}"/>
    <cellStyle name="เครื่องหมายจุลภาค 9 52" xfId="2671" xr:uid="{00000000-0005-0000-0000-000010090000}"/>
    <cellStyle name="เครื่องหมายจุลภาค 9 53" xfId="2672" xr:uid="{00000000-0005-0000-0000-000011090000}"/>
    <cellStyle name="เครื่องหมายจุลภาค 9 54" xfId="2673" xr:uid="{00000000-0005-0000-0000-000012090000}"/>
    <cellStyle name="เครื่องหมายจุลภาค 9 55" xfId="2674" xr:uid="{00000000-0005-0000-0000-000013090000}"/>
    <cellStyle name="เครื่องหมายจุลภาค 9 56" xfId="2675" xr:uid="{00000000-0005-0000-0000-000014090000}"/>
    <cellStyle name="เครื่องหมายจุลภาค 9 57" xfId="2676" xr:uid="{00000000-0005-0000-0000-000015090000}"/>
    <cellStyle name="เครื่องหมายจุลภาค 9 58" xfId="2677" xr:uid="{00000000-0005-0000-0000-000016090000}"/>
    <cellStyle name="เครื่องหมายจุลภาค 9 59" xfId="2678" xr:uid="{00000000-0005-0000-0000-000017090000}"/>
    <cellStyle name="เครื่องหมายจุลภาค 9 6" xfId="2679" xr:uid="{00000000-0005-0000-0000-000018090000}"/>
    <cellStyle name="เครื่องหมายจุลภาค 9 60" xfId="2680" xr:uid="{00000000-0005-0000-0000-000019090000}"/>
    <cellStyle name="เครื่องหมายจุลภาค 9 7" xfId="2681" xr:uid="{00000000-0005-0000-0000-00001A090000}"/>
    <cellStyle name="เครื่องหมายจุลภาค 9 8" xfId="2682" xr:uid="{00000000-0005-0000-0000-00001B090000}"/>
    <cellStyle name="เครื่องหมายจุลภาค 9 9" xfId="2683" xr:uid="{00000000-0005-0000-0000-00001C090000}"/>
    <cellStyle name="เครื่องหมายจุลภาค_IRC-R Q2'45" xfId="24" xr:uid="{00000000-0005-0000-0000-00001D090000}"/>
    <cellStyle name="เครื่องหมายเปอร์เซ็นต์_1.BG4748-260847" xfId="2033" xr:uid="{00000000-0005-0000-0000-000035080000}"/>
    <cellStyle name="เครื่องหมายสกุลเงิน 2" xfId="2034" xr:uid="{00000000-0005-0000-0000-00001E090000}"/>
    <cellStyle name="ชื่อเรื่อง 2" xfId="2035" xr:uid="{00000000-0005-0000-0000-00007E090000}"/>
    <cellStyle name="ชื่อเรื่อง 3" xfId="2036" xr:uid="{00000000-0005-0000-0000-00007F090000}"/>
    <cellStyle name="ชื่อเรื่อง 4" xfId="2037" xr:uid="{00000000-0005-0000-0000-000080090000}"/>
    <cellStyle name="ชื่อเรื่อง 5" xfId="2038" xr:uid="{00000000-0005-0000-0000-000081090000}"/>
    <cellStyle name="ชื่อเรื่อง 6" xfId="2039" xr:uid="{00000000-0005-0000-0000-000082090000}"/>
    <cellStyle name="เชื่อมโยงหลายมิติ" xfId="2040" xr:uid="{00000000-0005-0000-0000-00001F090000}"/>
    <cellStyle name="เชื่อมโยงหลายมิติ 2" xfId="2041" xr:uid="{00000000-0005-0000-0000-000020090000}"/>
    <cellStyle name="เชื่อมโยงหลายมิติ_GFPT_Q1'52_TOP" xfId="2042" xr:uid="{00000000-0005-0000-0000-000021090000}"/>
    <cellStyle name="เซลล์ตรวจสอบ 2" xfId="2043" xr:uid="{00000000-0005-0000-0000-000022090000}"/>
    <cellStyle name="เซลล์ตรวจสอบ 2 2" xfId="2044" xr:uid="{00000000-0005-0000-0000-000023090000}"/>
    <cellStyle name="เซลล์ตรวจสอบ 2 3" xfId="2045" xr:uid="{00000000-0005-0000-0000-000024090000}"/>
    <cellStyle name="เซลล์ตรวจสอบ 3" xfId="2046" xr:uid="{00000000-0005-0000-0000-000025090000}"/>
    <cellStyle name="เซลล์ตรวจสอบ 3 2" xfId="2047" xr:uid="{00000000-0005-0000-0000-000026090000}"/>
    <cellStyle name="เซลล์ตรวจสอบ 3 3" xfId="2048" xr:uid="{00000000-0005-0000-0000-000027090000}"/>
    <cellStyle name="เซลล์ตรวจสอบ 4" xfId="2049" xr:uid="{00000000-0005-0000-0000-000028090000}"/>
    <cellStyle name="เซลล์ตรวจสอบ 4 2" xfId="2050" xr:uid="{00000000-0005-0000-0000-000029090000}"/>
    <cellStyle name="เซลล์ตรวจสอบ 4 3" xfId="2051" xr:uid="{00000000-0005-0000-0000-00002A090000}"/>
    <cellStyle name="เซลล์ตรวจสอบ 5" xfId="2052" xr:uid="{00000000-0005-0000-0000-00002B090000}"/>
    <cellStyle name="เซลล์ตรวจสอบ 5 2" xfId="2053" xr:uid="{00000000-0005-0000-0000-00002C090000}"/>
    <cellStyle name="เซลล์ตรวจสอบ 5 3" xfId="2054" xr:uid="{00000000-0005-0000-0000-00002D090000}"/>
    <cellStyle name="เซลล์ตรวจสอบ 6" xfId="2055" xr:uid="{00000000-0005-0000-0000-00002E090000}"/>
    <cellStyle name="เซลล์ที่มีการเชื่อมโยง 2" xfId="2056" xr:uid="{00000000-0005-0000-0000-00002F090000}"/>
    <cellStyle name="เซลล์ที่มีการเชื่อมโยง 3" xfId="2057" xr:uid="{00000000-0005-0000-0000-000030090000}"/>
    <cellStyle name="เซลล์ที่มีการเชื่อมโยง 4" xfId="2058" xr:uid="{00000000-0005-0000-0000-000031090000}"/>
    <cellStyle name="เซลล์ที่มีการเชื่อมโยง 5" xfId="2059" xr:uid="{00000000-0005-0000-0000-000032090000}"/>
    <cellStyle name="เซลล์ที่มีการเชื่อมโยง 6" xfId="2060" xr:uid="{00000000-0005-0000-0000-000033090000}"/>
    <cellStyle name="ดี 2" xfId="2061" xr:uid="{00000000-0005-0000-0000-000083090000}"/>
    <cellStyle name="ดี 3" xfId="2062" xr:uid="{00000000-0005-0000-0000-000084090000}"/>
    <cellStyle name="ดี 4" xfId="2063" xr:uid="{00000000-0005-0000-0000-000085090000}"/>
    <cellStyle name="ดี 5" xfId="2064" xr:uid="{00000000-0005-0000-0000-000086090000}"/>
    <cellStyle name="ดี 6" xfId="2065" xr:uid="{00000000-0005-0000-0000-000087090000}"/>
    <cellStyle name="ตามการเชื่อมโยงหลายมิติ" xfId="2066" xr:uid="{00000000-0005-0000-0000-000088090000}"/>
    <cellStyle name="ตามการเชื่อมโยงหลายมิติ 2" xfId="2067" xr:uid="{00000000-0005-0000-0000-000089090000}"/>
    <cellStyle name="ตามการเชื่อมโยงหลายมิติ_GFPT_Q1'52_TOP" xfId="2068" xr:uid="{00000000-0005-0000-0000-00008A090000}"/>
    <cellStyle name="น้บะภฒ_95" xfId="2069" xr:uid="{00000000-0005-0000-0000-00008B090000}"/>
    <cellStyle name="ปกติ 10" xfId="2070" xr:uid="{00000000-0005-0000-0000-00008C090000}"/>
    <cellStyle name="ปกติ 10 2" xfId="2445" xr:uid="{00000000-0005-0000-0000-00008D090000}"/>
    <cellStyle name="ปกติ 11" xfId="2071" xr:uid="{00000000-0005-0000-0000-00008E090000}"/>
    <cellStyle name="ปกติ 11 2" xfId="2684" xr:uid="{00000000-0005-0000-0000-00008F090000}"/>
    <cellStyle name="ปกติ 12" xfId="2072" xr:uid="{00000000-0005-0000-0000-000090090000}"/>
    <cellStyle name="ปกติ 13" xfId="2073" xr:uid="{00000000-0005-0000-0000-000091090000}"/>
    <cellStyle name="ปกติ 14" xfId="2074" xr:uid="{00000000-0005-0000-0000-000092090000}"/>
    <cellStyle name="ปกติ 15" xfId="2075" xr:uid="{00000000-0005-0000-0000-000093090000}"/>
    <cellStyle name="ปกติ 16" xfId="25" xr:uid="{00000000-0005-0000-0000-000094090000}"/>
    <cellStyle name="ปกติ 17" xfId="2076" xr:uid="{00000000-0005-0000-0000-000095090000}"/>
    <cellStyle name="ปกติ 18" xfId="2077" xr:uid="{00000000-0005-0000-0000-000096090000}"/>
    <cellStyle name="ปกติ 19" xfId="2452" xr:uid="{00000000-0005-0000-0000-000097090000}"/>
    <cellStyle name="ปกติ 2" xfId="18" xr:uid="{00000000-0005-0000-0000-000098090000}"/>
    <cellStyle name="ปกติ 2 10" xfId="2078" xr:uid="{00000000-0005-0000-0000-000099090000}"/>
    <cellStyle name="ปกติ 2 11" xfId="2079" xr:uid="{00000000-0005-0000-0000-00009A090000}"/>
    <cellStyle name="ปกติ 2 12" xfId="2080" xr:uid="{00000000-0005-0000-0000-00009B090000}"/>
    <cellStyle name="ปกติ 2 13" xfId="2081" xr:uid="{00000000-0005-0000-0000-00009C090000}"/>
    <cellStyle name="ปกติ 2 2" xfId="2082" xr:uid="{00000000-0005-0000-0000-00009D090000}"/>
    <cellStyle name="ปกติ 2 2 10" xfId="2083" xr:uid="{00000000-0005-0000-0000-00009E090000}"/>
    <cellStyle name="ปกติ 2 2 11" xfId="2084" xr:uid="{00000000-0005-0000-0000-00009F090000}"/>
    <cellStyle name="ปกติ 2 2 12" xfId="2085" xr:uid="{00000000-0005-0000-0000-0000A0090000}"/>
    <cellStyle name="ปกติ 2 2 13" xfId="2086" xr:uid="{00000000-0005-0000-0000-0000A1090000}"/>
    <cellStyle name="ปกติ 2 2 14" xfId="2087" xr:uid="{00000000-0005-0000-0000-0000A2090000}"/>
    <cellStyle name="ปกติ 2 2 15" xfId="2088" xr:uid="{00000000-0005-0000-0000-0000A3090000}"/>
    <cellStyle name="ปกติ 2 2 2" xfId="2089" xr:uid="{00000000-0005-0000-0000-0000A4090000}"/>
    <cellStyle name="ปกติ 2 2 2 2" xfId="2090" xr:uid="{00000000-0005-0000-0000-0000A5090000}"/>
    <cellStyle name="ปกติ 2 2 2 2 2" xfId="2685" xr:uid="{00000000-0005-0000-0000-0000A6090000}"/>
    <cellStyle name="ปกติ 2 2 2 3" xfId="2091" xr:uid="{00000000-0005-0000-0000-0000A7090000}"/>
    <cellStyle name="ปกติ 2 2 2 4" xfId="2092" xr:uid="{00000000-0005-0000-0000-0000A8090000}"/>
    <cellStyle name="ปกติ 2 2 2 5" xfId="2093" xr:uid="{00000000-0005-0000-0000-0000A9090000}"/>
    <cellStyle name="ปกติ 2 2 2 6" xfId="2094" xr:uid="{00000000-0005-0000-0000-0000AA090000}"/>
    <cellStyle name="ปกติ 2 2 2 7" xfId="2095" xr:uid="{00000000-0005-0000-0000-0000AB090000}"/>
    <cellStyle name="ปกติ 2 2 2 8" xfId="2096" xr:uid="{00000000-0005-0000-0000-0000AC090000}"/>
    <cellStyle name="ปกติ 2 2 3" xfId="2097" xr:uid="{00000000-0005-0000-0000-0000AD090000}"/>
    <cellStyle name="ปกติ 2 2 4" xfId="2098" xr:uid="{00000000-0005-0000-0000-0000AE090000}"/>
    <cellStyle name="ปกติ 2 2 5" xfId="2099" xr:uid="{00000000-0005-0000-0000-0000AF090000}"/>
    <cellStyle name="ปกติ 2 2 6" xfId="2100" xr:uid="{00000000-0005-0000-0000-0000B0090000}"/>
    <cellStyle name="ปกติ 2 2 7" xfId="2101" xr:uid="{00000000-0005-0000-0000-0000B1090000}"/>
    <cellStyle name="ปกติ 2 2 7 2" xfId="2686" xr:uid="{00000000-0005-0000-0000-0000B2090000}"/>
    <cellStyle name="ปกติ 2 2 8" xfId="2102" xr:uid="{00000000-0005-0000-0000-0000B3090000}"/>
    <cellStyle name="ปกติ 2 2 8 2" xfId="2687" xr:uid="{00000000-0005-0000-0000-0000B4090000}"/>
    <cellStyle name="ปกติ 2 2 9" xfId="2103" xr:uid="{00000000-0005-0000-0000-0000B5090000}"/>
    <cellStyle name="ปกติ 2 3" xfId="2104" xr:uid="{00000000-0005-0000-0000-0000B6090000}"/>
    <cellStyle name="ปกติ 2 3 2" xfId="2105" xr:uid="{00000000-0005-0000-0000-0000B7090000}"/>
    <cellStyle name="ปกติ 2 4" xfId="2106" xr:uid="{00000000-0005-0000-0000-0000B8090000}"/>
    <cellStyle name="ปกติ 2 4 2" xfId="2688" xr:uid="{00000000-0005-0000-0000-0000B9090000}"/>
    <cellStyle name="ปกติ 2 5" xfId="2107" xr:uid="{00000000-0005-0000-0000-0000BA090000}"/>
    <cellStyle name="ปกติ 2 6" xfId="2108" xr:uid="{00000000-0005-0000-0000-0000BB090000}"/>
    <cellStyle name="ปกติ 2 7" xfId="2109" xr:uid="{00000000-0005-0000-0000-0000BC090000}"/>
    <cellStyle name="ปกติ 2 7 2" xfId="2689" xr:uid="{00000000-0005-0000-0000-0000BD090000}"/>
    <cellStyle name="ปกติ 2 8" xfId="2110" xr:uid="{00000000-0005-0000-0000-0000BE090000}"/>
    <cellStyle name="ปกติ 2 8 2" xfId="2690" xr:uid="{00000000-0005-0000-0000-0000BF090000}"/>
    <cellStyle name="ปกติ 2 9" xfId="2111" xr:uid="{00000000-0005-0000-0000-0000C0090000}"/>
    <cellStyle name="ปกติ 2 9 2" xfId="2112" xr:uid="{00000000-0005-0000-0000-0000C1090000}"/>
    <cellStyle name="ปกติ 2 9 3" xfId="2113" xr:uid="{00000000-0005-0000-0000-0000C2090000}"/>
    <cellStyle name="ปกติ 2_aMp^KT Q4'52...X2" xfId="2114" xr:uid="{00000000-0005-0000-0000-0000C3090000}"/>
    <cellStyle name="ปกติ 20" xfId="2455" xr:uid="{00000000-0005-0000-0000-0000C4090000}"/>
    <cellStyle name="ปกติ 22" xfId="2115" xr:uid="{00000000-0005-0000-0000-0000C5090000}"/>
    <cellStyle name="ปกติ 3" xfId="2116" xr:uid="{00000000-0005-0000-0000-0000C6090000}"/>
    <cellStyle name="ปกติ 3 10" xfId="2117" xr:uid="{00000000-0005-0000-0000-0000C7090000}"/>
    <cellStyle name="ปกติ 3 11" xfId="2118" xr:uid="{00000000-0005-0000-0000-0000C8090000}"/>
    <cellStyle name="ปกติ 3 12" xfId="2119" xr:uid="{00000000-0005-0000-0000-0000C9090000}"/>
    <cellStyle name="ปกติ 3 13" xfId="2120" xr:uid="{00000000-0005-0000-0000-0000CA090000}"/>
    <cellStyle name="ปกติ 3 14" xfId="2121" xr:uid="{00000000-0005-0000-0000-0000CB090000}"/>
    <cellStyle name="ปกติ 3 15" xfId="2122" xr:uid="{00000000-0005-0000-0000-0000CC090000}"/>
    <cellStyle name="ปกติ 3 16" xfId="2123" xr:uid="{00000000-0005-0000-0000-0000CD090000}"/>
    <cellStyle name="ปกติ 3 17" xfId="2124" xr:uid="{00000000-0005-0000-0000-0000CE090000}"/>
    <cellStyle name="ปกติ 3 18" xfId="2125" xr:uid="{00000000-0005-0000-0000-0000CF090000}"/>
    <cellStyle name="ปกติ 3 19" xfId="2126" xr:uid="{00000000-0005-0000-0000-0000D0090000}"/>
    <cellStyle name="ปกติ 3 2" xfId="2127" xr:uid="{00000000-0005-0000-0000-0000D1090000}"/>
    <cellStyle name="ปกติ 3 2 2" xfId="2128" xr:uid="{00000000-0005-0000-0000-0000D2090000}"/>
    <cellStyle name="ปกติ 3 2 2 2 2" xfId="2129" xr:uid="{00000000-0005-0000-0000-0000D3090000}"/>
    <cellStyle name="ปกติ 3 20" xfId="2130" xr:uid="{00000000-0005-0000-0000-0000D4090000}"/>
    <cellStyle name="ปกติ 3 21" xfId="2131" xr:uid="{00000000-0005-0000-0000-0000D5090000}"/>
    <cellStyle name="ปกติ 3 22" xfId="2132" xr:uid="{00000000-0005-0000-0000-0000D6090000}"/>
    <cellStyle name="ปกติ 3 23" xfId="2133" xr:uid="{00000000-0005-0000-0000-0000D7090000}"/>
    <cellStyle name="ปกติ 3 24" xfId="2134" xr:uid="{00000000-0005-0000-0000-0000D8090000}"/>
    <cellStyle name="ปกติ 3 25" xfId="2135" xr:uid="{00000000-0005-0000-0000-0000D9090000}"/>
    <cellStyle name="ปกติ 3 26" xfId="2136" xr:uid="{00000000-0005-0000-0000-0000DA090000}"/>
    <cellStyle name="ปกติ 3 27" xfId="2137" xr:uid="{00000000-0005-0000-0000-0000DB090000}"/>
    <cellStyle name="ปกติ 3 28" xfId="2138" xr:uid="{00000000-0005-0000-0000-0000DC090000}"/>
    <cellStyle name="ปกติ 3 29" xfId="22" xr:uid="{00000000-0005-0000-0000-0000DD090000}"/>
    <cellStyle name="ปกติ 3 3" xfId="2139" xr:uid="{00000000-0005-0000-0000-0000DE090000}"/>
    <cellStyle name="ปกติ 3 3 2" xfId="2140" xr:uid="{00000000-0005-0000-0000-0000DF090000}"/>
    <cellStyle name="ปกติ 3 30" xfId="2141" xr:uid="{00000000-0005-0000-0000-0000E0090000}"/>
    <cellStyle name="ปกติ 3 31" xfId="2446" xr:uid="{00000000-0005-0000-0000-0000E1090000}"/>
    <cellStyle name="ปกติ 3 32" xfId="2457" xr:uid="{00000000-0005-0000-0000-0000E2090000}"/>
    <cellStyle name="ปกติ 3 4" xfId="2142" xr:uid="{00000000-0005-0000-0000-0000E3090000}"/>
    <cellStyle name="ปกติ 3 5" xfId="2143" xr:uid="{00000000-0005-0000-0000-0000E4090000}"/>
    <cellStyle name="ปกติ 3 6" xfId="2144" xr:uid="{00000000-0005-0000-0000-0000E5090000}"/>
    <cellStyle name="ปกติ 3 7" xfId="2145" xr:uid="{00000000-0005-0000-0000-0000E6090000}"/>
    <cellStyle name="ปกติ 3 8" xfId="2146" xr:uid="{00000000-0005-0000-0000-0000E7090000}"/>
    <cellStyle name="ปกติ 3 9" xfId="2147" xr:uid="{00000000-0005-0000-0000-0000E8090000}"/>
    <cellStyle name="ปกติ 3_C1-2 Q4'52" xfId="2148" xr:uid="{00000000-0005-0000-0000-0000E9090000}"/>
    <cellStyle name="ปกติ 4" xfId="2149" xr:uid="{00000000-0005-0000-0000-0000EA090000}"/>
    <cellStyle name="ปกติ 4 10" xfId="2150" xr:uid="{00000000-0005-0000-0000-0000EB090000}"/>
    <cellStyle name="ปกติ 4 11" xfId="2151" xr:uid="{00000000-0005-0000-0000-0000EC090000}"/>
    <cellStyle name="ปกติ 4 12" xfId="2152" xr:uid="{00000000-0005-0000-0000-0000ED090000}"/>
    <cellStyle name="ปกติ 4 13" xfId="2153" xr:uid="{00000000-0005-0000-0000-0000EE090000}"/>
    <cellStyle name="ปกติ 4 14" xfId="2154" xr:uid="{00000000-0005-0000-0000-0000EF090000}"/>
    <cellStyle name="ปกติ 4 15" xfId="2155" xr:uid="{00000000-0005-0000-0000-0000F0090000}"/>
    <cellStyle name="ปกติ 4 16" xfId="2156" xr:uid="{00000000-0005-0000-0000-0000F1090000}"/>
    <cellStyle name="ปกติ 4 17" xfId="2157" xr:uid="{00000000-0005-0000-0000-0000F2090000}"/>
    <cellStyle name="ปกติ 4 18" xfId="2158" xr:uid="{00000000-0005-0000-0000-0000F3090000}"/>
    <cellStyle name="ปกติ 4 2" xfId="2159" xr:uid="{00000000-0005-0000-0000-0000F4090000}"/>
    <cellStyle name="ปกติ 4 2 2" xfId="2691" xr:uid="{00000000-0005-0000-0000-0000F5090000}"/>
    <cellStyle name="ปกติ 4 3" xfId="2160" xr:uid="{00000000-0005-0000-0000-0000F6090000}"/>
    <cellStyle name="ปกติ 4 4" xfId="2161" xr:uid="{00000000-0005-0000-0000-0000F7090000}"/>
    <cellStyle name="ปกติ 4 5" xfId="2162" xr:uid="{00000000-0005-0000-0000-0000F8090000}"/>
    <cellStyle name="ปกติ 4 6" xfId="2163" xr:uid="{00000000-0005-0000-0000-0000F9090000}"/>
    <cellStyle name="ปกติ 4 7" xfId="2164" xr:uid="{00000000-0005-0000-0000-0000FA090000}"/>
    <cellStyle name="ปกติ 4 8" xfId="2165" xr:uid="{00000000-0005-0000-0000-0000FB090000}"/>
    <cellStyle name="ปกติ 4 9" xfId="2166" xr:uid="{00000000-0005-0000-0000-0000FC090000}"/>
    <cellStyle name="ปกติ 4_C1-2 Q4'52" xfId="2167" xr:uid="{00000000-0005-0000-0000-0000FD090000}"/>
    <cellStyle name="ปกติ 5" xfId="2168" xr:uid="{00000000-0005-0000-0000-0000FE090000}"/>
    <cellStyle name="ปกติ 5 2" xfId="2169" xr:uid="{00000000-0005-0000-0000-0000FF090000}"/>
    <cellStyle name="ปกติ 5 3" xfId="2170" xr:uid="{00000000-0005-0000-0000-0000000A0000}"/>
    <cellStyle name="ปกติ 5 4" xfId="2171" xr:uid="{00000000-0005-0000-0000-0000010A0000}"/>
    <cellStyle name="ปกติ 5_TVT_Q4'53_TOP-PER BOOK" xfId="2172" xr:uid="{00000000-0005-0000-0000-0000020A0000}"/>
    <cellStyle name="ปกติ 6" xfId="2173" xr:uid="{00000000-0005-0000-0000-0000030A0000}"/>
    <cellStyle name="ปกติ 6 2" xfId="2174" xr:uid="{00000000-0005-0000-0000-0000040A0000}"/>
    <cellStyle name="ปกติ 6 3" xfId="2175" xr:uid="{00000000-0005-0000-0000-0000050A0000}"/>
    <cellStyle name="ปกติ 6 4" xfId="2176" xr:uid="{00000000-0005-0000-0000-0000060A0000}"/>
    <cellStyle name="ปกติ 7" xfId="2177" xr:uid="{00000000-0005-0000-0000-0000070A0000}"/>
    <cellStyle name="ปกติ 7 2" xfId="2178" xr:uid="{00000000-0005-0000-0000-0000080A0000}"/>
    <cellStyle name="ปกติ 7 2 2" xfId="2692" xr:uid="{00000000-0005-0000-0000-0000090A0000}"/>
    <cellStyle name="ปกติ 7 2 2 2" xfId="2693" xr:uid="{00000000-0005-0000-0000-00000A0A0000}"/>
    <cellStyle name="ปกติ 7 3" xfId="2179" xr:uid="{00000000-0005-0000-0000-00000B0A0000}"/>
    <cellStyle name="ปกติ 7 4" xfId="2180" xr:uid="{00000000-0005-0000-0000-00000C0A0000}"/>
    <cellStyle name="ปกติ 7 5" xfId="2181" xr:uid="{00000000-0005-0000-0000-00000D0A0000}"/>
    <cellStyle name="ปกติ 7 6" xfId="2182" xr:uid="{00000000-0005-0000-0000-00000E0A0000}"/>
    <cellStyle name="ปกติ 7 6 2" xfId="2447" xr:uid="{00000000-0005-0000-0000-00000F0A0000}"/>
    <cellStyle name="ปกติ 7 7" xfId="2183" xr:uid="{00000000-0005-0000-0000-0000100A0000}"/>
    <cellStyle name="ปกติ 7 8" xfId="2448" xr:uid="{00000000-0005-0000-0000-0000110A0000}"/>
    <cellStyle name="ปกติ 8" xfId="2184" xr:uid="{00000000-0005-0000-0000-0000120A0000}"/>
    <cellStyle name="ปกติ 8 2" xfId="2185" xr:uid="{00000000-0005-0000-0000-0000130A0000}"/>
    <cellStyle name="ปกติ 8 3" xfId="2186" xr:uid="{00000000-0005-0000-0000-0000140A0000}"/>
    <cellStyle name="ปกติ 8 4" xfId="2187" xr:uid="{00000000-0005-0000-0000-0000150A0000}"/>
    <cellStyle name="ปกติ 8 5" xfId="2188" xr:uid="{00000000-0005-0000-0000-0000160A0000}"/>
    <cellStyle name="ปกติ 9" xfId="2189" xr:uid="{00000000-0005-0000-0000-0000170A0000}"/>
    <cellStyle name="ปกติ 9 2" xfId="2190" xr:uid="{00000000-0005-0000-0000-0000180A0000}"/>
    <cellStyle name="ปกติ_TOP-PCC Q4'47-Per Audit" xfId="2454" xr:uid="{00000000-0005-0000-0000-0000190A0000}"/>
    <cellStyle name="ป้อนค่า 2" xfId="2191" xr:uid="{00000000-0005-0000-0000-00001A0A0000}"/>
    <cellStyle name="ป้อนค่า 2 2" xfId="2192" xr:uid="{00000000-0005-0000-0000-00001B0A0000}"/>
    <cellStyle name="ป้อนค่า 3" xfId="2193" xr:uid="{00000000-0005-0000-0000-00001C0A0000}"/>
    <cellStyle name="ป้อนค่า 3 2" xfId="2194" xr:uid="{00000000-0005-0000-0000-00001D0A0000}"/>
    <cellStyle name="ป้อนค่า 4" xfId="2195" xr:uid="{00000000-0005-0000-0000-00001E0A0000}"/>
    <cellStyle name="ป้อนค่า 4 2" xfId="2196" xr:uid="{00000000-0005-0000-0000-00001F0A0000}"/>
    <cellStyle name="ป้อนค่า 5" xfId="2197" xr:uid="{00000000-0005-0000-0000-0000200A0000}"/>
    <cellStyle name="ป้อนค่า 5 2" xfId="2198" xr:uid="{00000000-0005-0000-0000-0000210A0000}"/>
    <cellStyle name="ป้อนค่า 6" xfId="2199" xr:uid="{00000000-0005-0000-0000-0000220A0000}"/>
    <cellStyle name="ปานกลาง 2" xfId="2200" xr:uid="{00000000-0005-0000-0000-0000230A0000}"/>
    <cellStyle name="ปานกลาง 3" xfId="2201" xr:uid="{00000000-0005-0000-0000-0000240A0000}"/>
    <cellStyle name="ปานกลาง 4" xfId="2202" xr:uid="{00000000-0005-0000-0000-0000250A0000}"/>
    <cellStyle name="ปานกลาง 5" xfId="2203" xr:uid="{00000000-0005-0000-0000-0000260A0000}"/>
    <cellStyle name="ปานกลาง 6" xfId="2204" xr:uid="{00000000-0005-0000-0000-0000270A0000}"/>
    <cellStyle name="เปอร์เซ็นต์ 2" xfId="2205" xr:uid="{00000000-0005-0000-0000-000034090000}"/>
    <cellStyle name="เปอร์เซ็นต์ 2 10" xfId="2206" xr:uid="{00000000-0005-0000-0000-000035090000}"/>
    <cellStyle name="เปอร์เซ็นต์ 2 11" xfId="2207" xr:uid="{00000000-0005-0000-0000-000036090000}"/>
    <cellStyle name="เปอร์เซ็นต์ 2 12" xfId="2208" xr:uid="{00000000-0005-0000-0000-000037090000}"/>
    <cellStyle name="เปอร์เซ็นต์ 2 13" xfId="2209" xr:uid="{00000000-0005-0000-0000-000038090000}"/>
    <cellStyle name="เปอร์เซ็นต์ 2 14" xfId="2210" xr:uid="{00000000-0005-0000-0000-000039090000}"/>
    <cellStyle name="เปอร์เซ็นต์ 2 14 2" xfId="2211" xr:uid="{00000000-0005-0000-0000-00003A090000}"/>
    <cellStyle name="เปอร์เซ็นต์ 2 15" xfId="2212" xr:uid="{00000000-0005-0000-0000-00003B090000}"/>
    <cellStyle name="เปอร์เซ็นต์ 2 2" xfId="2213" xr:uid="{00000000-0005-0000-0000-00003C090000}"/>
    <cellStyle name="เปอร์เซ็นต์ 2 2 2" xfId="2214" xr:uid="{00000000-0005-0000-0000-00003D090000}"/>
    <cellStyle name="เปอร์เซ็นต์ 2 2 3" xfId="2215" xr:uid="{00000000-0005-0000-0000-00003E090000}"/>
    <cellStyle name="เปอร์เซ็นต์ 2 2 4" xfId="2216" xr:uid="{00000000-0005-0000-0000-00003F090000}"/>
    <cellStyle name="เปอร์เซ็นต์ 2 2 5" xfId="2217" xr:uid="{00000000-0005-0000-0000-000040090000}"/>
    <cellStyle name="เปอร์เซ็นต์ 2 2 6" xfId="2218" xr:uid="{00000000-0005-0000-0000-000041090000}"/>
    <cellStyle name="เปอร์เซ็นต์ 2 2 7" xfId="2219" xr:uid="{00000000-0005-0000-0000-000042090000}"/>
    <cellStyle name="เปอร์เซ็นต์ 2 2 8" xfId="2220" xr:uid="{00000000-0005-0000-0000-000043090000}"/>
    <cellStyle name="เปอร์เซ็นต์ 2 3" xfId="2221" xr:uid="{00000000-0005-0000-0000-000044090000}"/>
    <cellStyle name="เปอร์เซ็นต์ 2 4" xfId="2222" xr:uid="{00000000-0005-0000-0000-000045090000}"/>
    <cellStyle name="เปอร์เซ็นต์ 2 5" xfId="2223" xr:uid="{00000000-0005-0000-0000-000046090000}"/>
    <cellStyle name="เปอร์เซ็นต์ 2 6" xfId="2224" xr:uid="{00000000-0005-0000-0000-000047090000}"/>
    <cellStyle name="เปอร์เซ็นต์ 2 7" xfId="2225" xr:uid="{00000000-0005-0000-0000-000048090000}"/>
    <cellStyle name="เปอร์เซ็นต์ 2 8" xfId="2226" xr:uid="{00000000-0005-0000-0000-000049090000}"/>
    <cellStyle name="เปอร์เซ็นต์ 2 9" xfId="2227" xr:uid="{00000000-0005-0000-0000-00004A090000}"/>
    <cellStyle name="เปอร์เซ็นต์ 3" xfId="2228" xr:uid="{00000000-0005-0000-0000-00004B090000}"/>
    <cellStyle name="เปอร์เซ็นต์ 3 10" xfId="2229" xr:uid="{00000000-0005-0000-0000-00004C090000}"/>
    <cellStyle name="เปอร์เซ็นต์ 3 10 2" xfId="2230" xr:uid="{00000000-0005-0000-0000-00004D090000}"/>
    <cellStyle name="เปอร์เซ็นต์ 3 10 3" xfId="2449" xr:uid="{00000000-0005-0000-0000-00004E090000}"/>
    <cellStyle name="เปอร์เซ็นต์ 3 2" xfId="2231" xr:uid="{00000000-0005-0000-0000-00004F090000}"/>
    <cellStyle name="เปอร์เซ็นต์ 3 3" xfId="2232" xr:uid="{00000000-0005-0000-0000-000050090000}"/>
    <cellStyle name="เปอร์เซ็นต์ 3 4" xfId="2233" xr:uid="{00000000-0005-0000-0000-000051090000}"/>
    <cellStyle name="เปอร์เซ็นต์ 3 5" xfId="2234" xr:uid="{00000000-0005-0000-0000-000052090000}"/>
    <cellStyle name="เปอร์เซ็นต์ 3 6" xfId="2235" xr:uid="{00000000-0005-0000-0000-000053090000}"/>
    <cellStyle name="เปอร์เซ็นต์ 3 7" xfId="2236" xr:uid="{00000000-0005-0000-0000-000054090000}"/>
    <cellStyle name="เปอร์เซ็นต์ 3 8" xfId="2237" xr:uid="{00000000-0005-0000-0000-000055090000}"/>
    <cellStyle name="เปอร์เซ็นต์ 3 9" xfId="2238" xr:uid="{00000000-0005-0000-0000-000056090000}"/>
    <cellStyle name="เปอร์เซ็นต์ 4" xfId="2239" xr:uid="{00000000-0005-0000-0000-000057090000}"/>
    <cellStyle name="เปอร์เซ็นต์ 5" xfId="2458" xr:uid="{00000000-0005-0000-0000-000058090000}"/>
    <cellStyle name="เปอร์เซ็นต์ 5 2" xfId="2240" xr:uid="{00000000-0005-0000-0000-000059090000}"/>
    <cellStyle name="เปอร์เซ็นต์ 6" xfId="2241" xr:uid="{00000000-0005-0000-0000-00005A090000}"/>
    <cellStyle name="เปอร์เซ็นต์ 7" xfId="2242" xr:uid="{00000000-0005-0000-0000-00005B090000}"/>
    <cellStyle name="เปอร์เซ็นต์ 8" xfId="2243" xr:uid="{00000000-0005-0000-0000-00005C090000}"/>
    <cellStyle name="ผลรวม 2" xfId="2244" xr:uid="{00000000-0005-0000-0000-0000280A0000}"/>
    <cellStyle name="ผลรวม 2 2" xfId="2245" xr:uid="{00000000-0005-0000-0000-0000290A0000}"/>
    <cellStyle name="ผลรวม 3" xfId="2246" xr:uid="{00000000-0005-0000-0000-00002A0A0000}"/>
    <cellStyle name="ผลรวม 3 2" xfId="2247" xr:uid="{00000000-0005-0000-0000-00002B0A0000}"/>
    <cellStyle name="ผลรวม 4" xfId="2248" xr:uid="{00000000-0005-0000-0000-00002C0A0000}"/>
    <cellStyle name="ผลรวม 4 2" xfId="2249" xr:uid="{00000000-0005-0000-0000-00002D0A0000}"/>
    <cellStyle name="ผลรวม 5" xfId="2250" xr:uid="{00000000-0005-0000-0000-00002E0A0000}"/>
    <cellStyle name="ผลรวม 5 2" xfId="2251" xr:uid="{00000000-0005-0000-0000-00002F0A0000}"/>
    <cellStyle name="ผลรวม 6" xfId="2252" xr:uid="{00000000-0005-0000-0000-0000300A0000}"/>
    <cellStyle name="แย่ 2" xfId="2253" xr:uid="{00000000-0005-0000-0000-00005D090000}"/>
    <cellStyle name="แย่ 3" xfId="2254" xr:uid="{00000000-0005-0000-0000-00005E090000}"/>
    <cellStyle name="แย่ 4" xfId="2255" xr:uid="{00000000-0005-0000-0000-00005F090000}"/>
    <cellStyle name="แย่ 5" xfId="2256" xr:uid="{00000000-0005-0000-0000-000060090000}"/>
    <cellStyle name="แย่ 6" xfId="2257" xr:uid="{00000000-0005-0000-0000-000061090000}"/>
    <cellStyle name="ฤธถ [0]_0e82ylkxXsZu0YORaMwizTk2E" xfId="2258" xr:uid="{00000000-0005-0000-0000-0000310A0000}"/>
    <cellStyle name="ฤธถ_0e82ylkxXsZu0YORaMwizTk2E" xfId="2259" xr:uid="{00000000-0005-0000-0000-0000320A0000}"/>
    <cellStyle name="ล๋ศญ [0]_0e82ylkxXsZu0YORaMwizTk2E" xfId="2260" xr:uid="{00000000-0005-0000-0000-0000330A0000}"/>
    <cellStyle name="ล๋ศญ_0e82ylkxXsZu0YORaMwizTk2E" xfId="2261" xr:uid="{00000000-0005-0000-0000-0000340A0000}"/>
    <cellStyle name="ลักษณะ 1" xfId="2262" xr:uid="{00000000-0005-0000-0000-0000350A0000}"/>
    <cellStyle name="ลักษณะ 1 2" xfId="2263" xr:uid="{00000000-0005-0000-0000-0000360A0000}"/>
    <cellStyle name="ลักษณะ 1 2 2" xfId="2694" xr:uid="{00000000-0005-0000-0000-0000370A0000}"/>
    <cellStyle name="ลักษณะ 1 3" xfId="2264" xr:uid="{00000000-0005-0000-0000-0000380A0000}"/>
    <cellStyle name="ลักษณะ 1 4" xfId="2265" xr:uid="{00000000-0005-0000-0000-0000390A0000}"/>
    <cellStyle name="วฅมุ_4ฟ๙ฝวภ๛" xfId="2266" xr:uid="{00000000-0005-0000-0000-00003A0A0000}"/>
    <cellStyle name="ส่วนที่ถูกเน้น1 2" xfId="2267" xr:uid="{00000000-0005-0000-0000-00003B0A0000}"/>
    <cellStyle name="ส่วนที่ถูกเน้น1 3" xfId="2268" xr:uid="{00000000-0005-0000-0000-00003C0A0000}"/>
    <cellStyle name="ส่วนที่ถูกเน้น1 4" xfId="2269" xr:uid="{00000000-0005-0000-0000-00003D0A0000}"/>
    <cellStyle name="ส่วนที่ถูกเน้น1 5" xfId="2270" xr:uid="{00000000-0005-0000-0000-00003E0A0000}"/>
    <cellStyle name="ส่วนที่ถูกเน้น1 6" xfId="2271" xr:uid="{00000000-0005-0000-0000-00003F0A0000}"/>
    <cellStyle name="ส่วนที่ถูกเน้น2 2" xfId="2272" xr:uid="{00000000-0005-0000-0000-0000400A0000}"/>
    <cellStyle name="ส่วนที่ถูกเน้น2 3" xfId="2273" xr:uid="{00000000-0005-0000-0000-0000410A0000}"/>
    <cellStyle name="ส่วนที่ถูกเน้น2 4" xfId="2274" xr:uid="{00000000-0005-0000-0000-0000420A0000}"/>
    <cellStyle name="ส่วนที่ถูกเน้น2 5" xfId="2275" xr:uid="{00000000-0005-0000-0000-0000430A0000}"/>
    <cellStyle name="ส่วนที่ถูกเน้น2 6" xfId="2276" xr:uid="{00000000-0005-0000-0000-0000440A0000}"/>
    <cellStyle name="ส่วนที่ถูกเน้น3 2" xfId="2277" xr:uid="{00000000-0005-0000-0000-0000450A0000}"/>
    <cellStyle name="ส่วนที่ถูกเน้น3 3" xfId="2278" xr:uid="{00000000-0005-0000-0000-0000460A0000}"/>
    <cellStyle name="ส่วนที่ถูกเน้น3 4" xfId="2279" xr:uid="{00000000-0005-0000-0000-0000470A0000}"/>
    <cellStyle name="ส่วนที่ถูกเน้น3 5" xfId="2280" xr:uid="{00000000-0005-0000-0000-0000480A0000}"/>
    <cellStyle name="ส่วนที่ถูกเน้น3 6" xfId="2281" xr:uid="{00000000-0005-0000-0000-0000490A0000}"/>
    <cellStyle name="ส่วนที่ถูกเน้น4 2" xfId="2282" xr:uid="{00000000-0005-0000-0000-00004A0A0000}"/>
    <cellStyle name="ส่วนที่ถูกเน้น4 3" xfId="2283" xr:uid="{00000000-0005-0000-0000-00004B0A0000}"/>
    <cellStyle name="ส่วนที่ถูกเน้น4 4" xfId="2284" xr:uid="{00000000-0005-0000-0000-00004C0A0000}"/>
    <cellStyle name="ส่วนที่ถูกเน้น4 5" xfId="2285" xr:uid="{00000000-0005-0000-0000-00004D0A0000}"/>
    <cellStyle name="ส่วนที่ถูกเน้น4 6" xfId="2286" xr:uid="{00000000-0005-0000-0000-00004E0A0000}"/>
    <cellStyle name="ส่วนที่ถูกเน้น5 2" xfId="2287" xr:uid="{00000000-0005-0000-0000-00004F0A0000}"/>
    <cellStyle name="ส่วนที่ถูกเน้น5 3" xfId="2288" xr:uid="{00000000-0005-0000-0000-0000500A0000}"/>
    <cellStyle name="ส่วนที่ถูกเน้น5 4" xfId="2289" xr:uid="{00000000-0005-0000-0000-0000510A0000}"/>
    <cellStyle name="ส่วนที่ถูกเน้น5 5" xfId="2290" xr:uid="{00000000-0005-0000-0000-0000520A0000}"/>
    <cellStyle name="ส่วนที่ถูกเน้น5 6" xfId="2291" xr:uid="{00000000-0005-0000-0000-0000530A0000}"/>
    <cellStyle name="ส่วนที่ถูกเน้น6 2" xfId="2292" xr:uid="{00000000-0005-0000-0000-0000540A0000}"/>
    <cellStyle name="ส่วนที่ถูกเน้น6 3" xfId="2293" xr:uid="{00000000-0005-0000-0000-0000550A0000}"/>
    <cellStyle name="ส่วนที่ถูกเน้น6 4" xfId="2294" xr:uid="{00000000-0005-0000-0000-0000560A0000}"/>
    <cellStyle name="ส่วนที่ถูกเน้น6 5" xfId="2295" xr:uid="{00000000-0005-0000-0000-0000570A0000}"/>
    <cellStyle name="ส่วนที่ถูกเน้น6 6" xfId="2296" xr:uid="{00000000-0005-0000-0000-0000580A0000}"/>
    <cellStyle name="แสดงผล 2" xfId="2297" xr:uid="{00000000-0005-0000-0000-000062090000}"/>
    <cellStyle name="แสดงผล 2 2" xfId="2298" xr:uid="{00000000-0005-0000-0000-000063090000}"/>
    <cellStyle name="แสดงผล 3" xfId="2299" xr:uid="{00000000-0005-0000-0000-000064090000}"/>
    <cellStyle name="แสดงผล 3 2" xfId="2300" xr:uid="{00000000-0005-0000-0000-000065090000}"/>
    <cellStyle name="แสดงผล 4" xfId="2301" xr:uid="{00000000-0005-0000-0000-000066090000}"/>
    <cellStyle name="แสดงผล 4 2" xfId="2302" xr:uid="{00000000-0005-0000-0000-000067090000}"/>
    <cellStyle name="แสดงผล 5" xfId="2303" xr:uid="{00000000-0005-0000-0000-000068090000}"/>
    <cellStyle name="แสดงผล 5 2" xfId="2304" xr:uid="{00000000-0005-0000-0000-000069090000}"/>
    <cellStyle name="แสดงผล 6" xfId="2305" xr:uid="{00000000-0005-0000-0000-00006A090000}"/>
    <cellStyle name="หมายเหตุ 2" xfId="2306" xr:uid="{00000000-0005-0000-0000-0000590A0000}"/>
    <cellStyle name="หมายเหตุ 2 2" xfId="2307" xr:uid="{00000000-0005-0000-0000-00005A0A0000}"/>
    <cellStyle name="หมายเหตุ 2 3" xfId="2308" xr:uid="{00000000-0005-0000-0000-00005B0A0000}"/>
    <cellStyle name="หมายเหตุ 3" xfId="2309" xr:uid="{00000000-0005-0000-0000-00005C0A0000}"/>
    <cellStyle name="หมายเหตุ 3 2" xfId="2310" xr:uid="{00000000-0005-0000-0000-00005D0A0000}"/>
    <cellStyle name="หมายเหตุ 4" xfId="2311" xr:uid="{00000000-0005-0000-0000-00005E0A0000}"/>
    <cellStyle name="หมายเหตุ 4 2" xfId="2312" xr:uid="{00000000-0005-0000-0000-00005F0A0000}"/>
    <cellStyle name="หมายเหตุ 5" xfId="2313" xr:uid="{00000000-0005-0000-0000-0000600A0000}"/>
    <cellStyle name="หมายเหตุ 5 2" xfId="2314" xr:uid="{00000000-0005-0000-0000-0000610A0000}"/>
    <cellStyle name="หมายเหตุ 5 3" xfId="2315" xr:uid="{00000000-0005-0000-0000-0000620A0000}"/>
    <cellStyle name="หมายเหตุ 6" xfId="2316" xr:uid="{00000000-0005-0000-0000-0000630A0000}"/>
    <cellStyle name="หมายเหตุ 7" xfId="2317" xr:uid="{00000000-0005-0000-0000-0000640A0000}"/>
    <cellStyle name="หัวเรื่อง 1 2" xfId="2318" xr:uid="{00000000-0005-0000-0000-0000650A0000}"/>
    <cellStyle name="หัวเรื่อง 1 3" xfId="2319" xr:uid="{00000000-0005-0000-0000-0000660A0000}"/>
    <cellStyle name="หัวเรื่อง 1 4" xfId="2320" xr:uid="{00000000-0005-0000-0000-0000670A0000}"/>
    <cellStyle name="หัวเรื่อง 1 5" xfId="2321" xr:uid="{00000000-0005-0000-0000-0000680A0000}"/>
    <cellStyle name="หัวเรื่อง 1 6" xfId="2322" xr:uid="{00000000-0005-0000-0000-0000690A0000}"/>
    <cellStyle name="หัวเรื่อง 2 2" xfId="2323" xr:uid="{00000000-0005-0000-0000-00006A0A0000}"/>
    <cellStyle name="หัวเรื่อง 2 3" xfId="2324" xr:uid="{00000000-0005-0000-0000-00006B0A0000}"/>
    <cellStyle name="หัวเรื่อง 2 4" xfId="2325" xr:uid="{00000000-0005-0000-0000-00006C0A0000}"/>
    <cellStyle name="หัวเรื่อง 2 5" xfId="2326" xr:uid="{00000000-0005-0000-0000-00006D0A0000}"/>
    <cellStyle name="หัวเรื่อง 2 6" xfId="2327" xr:uid="{00000000-0005-0000-0000-00006E0A0000}"/>
    <cellStyle name="หัวเรื่อง 3 2" xfId="2328" xr:uid="{00000000-0005-0000-0000-00006F0A0000}"/>
    <cellStyle name="หัวเรื่อง 3 3" xfId="2329" xr:uid="{00000000-0005-0000-0000-0000700A0000}"/>
    <cellStyle name="หัวเรื่อง 3 4" xfId="2330" xr:uid="{00000000-0005-0000-0000-0000710A0000}"/>
    <cellStyle name="หัวเรื่อง 3 5" xfId="2331" xr:uid="{00000000-0005-0000-0000-0000720A0000}"/>
    <cellStyle name="หัวเรื่อง 3 6" xfId="2332" xr:uid="{00000000-0005-0000-0000-0000730A0000}"/>
    <cellStyle name="หัวเรื่อง 4 2" xfId="2333" xr:uid="{00000000-0005-0000-0000-0000740A0000}"/>
    <cellStyle name="หัวเรื่อง 4 3" xfId="2334" xr:uid="{00000000-0005-0000-0000-0000750A0000}"/>
    <cellStyle name="หัวเรื่อง 4 4" xfId="2335" xr:uid="{00000000-0005-0000-0000-0000760A0000}"/>
    <cellStyle name="หัวเรื่อง 4 5" xfId="2336" xr:uid="{00000000-0005-0000-0000-0000770A0000}"/>
    <cellStyle name="หัวเรื่อง 4 6" xfId="2337" xr:uid="{00000000-0005-0000-0000-0000780A0000}"/>
    <cellStyle name=" [0.00]_ Att. 1- Cover" xfId="2338" xr:uid="{00000000-0005-0000-0000-0000790A0000}"/>
    <cellStyle name="_ Att. 1- Cover" xfId="2339" xr:uid="{00000000-0005-0000-0000-00007A0A0000}"/>
    <cellStyle name="?_ Att. 1- Cover" xfId="2340" xr:uid="{00000000-0005-0000-0000-00007B0A0000}"/>
    <cellStyle name="똿뗦먛귟 [0.00]_PRODUCT DETAIL Q1" xfId="2341" xr:uid="{00000000-0005-0000-0000-00007C0A0000}"/>
    <cellStyle name="똿뗦먛귟_PRODUCT DETAIL Q1" xfId="2342" xr:uid="{00000000-0005-0000-0000-00007D0A0000}"/>
    <cellStyle name="믅됞 [0.00]_PRODUCT DETAIL Q1" xfId="2343" xr:uid="{00000000-0005-0000-0000-00007E0A0000}"/>
    <cellStyle name="믅됞_PRODUCT DETAIL Q1" xfId="2344" xr:uid="{00000000-0005-0000-0000-00007F0A0000}"/>
    <cellStyle name="백분율_95" xfId="2345" xr:uid="{00000000-0005-0000-0000-0000800A0000}"/>
    <cellStyle name="뷭?_BOOKSHIP" xfId="2346" xr:uid="{00000000-0005-0000-0000-0000810A0000}"/>
    <cellStyle name="콤마 [0]_1202" xfId="2347" xr:uid="{00000000-0005-0000-0000-0000820A0000}"/>
    <cellStyle name="콤마_1202" xfId="2348" xr:uid="{00000000-0005-0000-0000-0000830A0000}"/>
    <cellStyle name="통화 [0]_1202" xfId="2349" xr:uid="{00000000-0005-0000-0000-0000840A0000}"/>
    <cellStyle name="통화_1202" xfId="2350" xr:uid="{00000000-0005-0000-0000-0000850A0000}"/>
    <cellStyle name="표준_(정보부문)월별인원계획" xfId="2351" xr:uid="{00000000-0005-0000-0000-0000860A0000}"/>
    <cellStyle name="一般_00Q3902REV.1" xfId="2352" xr:uid="{00000000-0005-0000-0000-0000870A0000}"/>
    <cellStyle name="千分位[0]_00Q3902REV.1" xfId="2353" xr:uid="{00000000-0005-0000-0000-0000880A0000}"/>
    <cellStyle name="千分位_00Q3902REV.1" xfId="2354" xr:uid="{00000000-0005-0000-0000-0000890A0000}"/>
    <cellStyle name="常规_200310应收账款" xfId="2355" xr:uid="{00000000-0005-0000-0000-00008A0A0000}"/>
    <cellStyle name="桁区切り [0.00]_Journal Voucher format" xfId="2356" xr:uid="{00000000-0005-0000-0000-00008B0A0000}"/>
    <cellStyle name="桁区切り_Journal Voucher format" xfId="2357" xr:uid="{00000000-0005-0000-0000-00008C0A0000}"/>
    <cellStyle name="標準_CAP_P022" xfId="2358" xr:uid="{00000000-0005-0000-0000-00008D0A0000}"/>
    <cellStyle name="貨幣 [0]_00Q3902REV.1" xfId="2359" xr:uid="{00000000-0005-0000-0000-00008E0A0000}"/>
    <cellStyle name="貨幣[0]_BRE" xfId="2360" xr:uid="{00000000-0005-0000-0000-00008F0A0000}"/>
    <cellStyle name="貨幣_00Q3902REV.1" xfId="2361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66FFFF"/>
      <color rgb="FF99FFCC"/>
      <color rgb="FFFFFFCC"/>
      <color rgb="FF99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2060"/>
  </sheetPr>
  <dimension ref="A1:AB109"/>
  <sheetViews>
    <sheetView tabSelected="1" view="pageBreakPreview" zoomScale="80" zoomScaleNormal="80" zoomScaleSheetLayoutView="80" workbookViewId="0">
      <selection activeCell="D94" sqref="D94"/>
    </sheetView>
  </sheetViews>
  <sheetFormatPr defaultColWidth="9.140625" defaultRowHeight="15"/>
  <cols>
    <col min="1" max="1" width="68.140625" style="406" customWidth="1"/>
    <col min="2" max="2" width="8.85546875" style="277" customWidth="1"/>
    <col min="3" max="3" width="1.42578125" style="278" customWidth="1"/>
    <col min="4" max="4" width="16.140625" style="278" customWidth="1"/>
    <col min="5" max="5" width="1.42578125" style="278" customWidth="1"/>
    <col min="6" max="6" width="16.140625" style="278" customWidth="1"/>
    <col min="7" max="7" width="1.42578125" style="278" customWidth="1"/>
    <col min="8" max="8" width="16.140625" style="278" customWidth="1"/>
    <col min="9" max="9" width="1.42578125" style="278" customWidth="1"/>
    <col min="10" max="10" width="16.140625" style="278" customWidth="1"/>
    <col min="11" max="11" width="12.7109375" style="278" customWidth="1"/>
    <col min="12" max="12" width="16" style="278" bestFit="1" customWidth="1"/>
    <col min="13" max="13" width="12.7109375" style="278" bestFit="1" customWidth="1"/>
    <col min="14" max="14" width="13.42578125" style="278" bestFit="1" customWidth="1"/>
    <col min="15" max="15" width="16.85546875" style="278" bestFit="1" customWidth="1"/>
    <col min="16" max="16" width="2.140625" style="278" customWidth="1"/>
    <col min="17" max="17" width="9.140625" style="278"/>
    <col min="18" max="18" width="2.140625" style="278" customWidth="1"/>
    <col min="19" max="19" width="9.140625" style="278"/>
    <col min="20" max="20" width="2.140625" style="278" customWidth="1"/>
    <col min="21" max="27" width="9.140625" style="278"/>
    <col min="28" max="28" width="13" style="278" customWidth="1"/>
    <col min="29" max="16384" width="9.140625" style="278"/>
  </cols>
  <sheetData>
    <row r="1" spans="1:21" s="276" customFormat="1" ht="21.95" customHeight="1">
      <c r="A1" s="334" t="s">
        <v>425</v>
      </c>
      <c r="B1" s="275"/>
    </row>
    <row r="2" spans="1:21" ht="21.95" customHeight="1">
      <c r="A2" s="397" t="s">
        <v>286</v>
      </c>
    </row>
    <row r="3" spans="1:21" ht="21.95" customHeight="1">
      <c r="A3" s="398"/>
    </row>
    <row r="4" spans="1:21" ht="21.95" customHeight="1">
      <c r="A4" s="398"/>
      <c r="D4" s="645" t="s">
        <v>281</v>
      </c>
      <c r="E4" s="645"/>
      <c r="F4" s="645"/>
      <c r="G4" s="399"/>
      <c r="H4" s="645" t="s">
        <v>282</v>
      </c>
      <c r="I4" s="645"/>
      <c r="J4" s="645"/>
    </row>
    <row r="5" spans="1:21" ht="21.95" customHeight="1">
      <c r="A5" s="398"/>
      <c r="C5" s="400"/>
      <c r="D5" s="645" t="s">
        <v>283</v>
      </c>
      <c r="E5" s="645"/>
      <c r="F5" s="645"/>
      <c r="G5" s="399"/>
      <c r="H5" s="645" t="s">
        <v>283</v>
      </c>
      <c r="I5" s="645"/>
      <c r="J5" s="645"/>
    </row>
    <row r="6" spans="1:21" ht="21.95" customHeight="1">
      <c r="A6" s="398"/>
      <c r="C6" s="400"/>
      <c r="D6" s="401" t="s">
        <v>492</v>
      </c>
      <c r="E6" s="401"/>
      <c r="F6" s="401" t="s">
        <v>284</v>
      </c>
      <c r="G6" s="402"/>
      <c r="H6" s="401" t="s">
        <v>492</v>
      </c>
      <c r="I6" s="401"/>
      <c r="J6" s="401" t="s">
        <v>284</v>
      </c>
    </row>
    <row r="7" spans="1:21" ht="21.95" customHeight="1">
      <c r="A7" s="397" t="s">
        <v>287</v>
      </c>
      <c r="B7" s="277" t="s">
        <v>285</v>
      </c>
      <c r="C7" s="400"/>
      <c r="D7" s="280">
        <v>2026</v>
      </c>
      <c r="E7" s="280"/>
      <c r="F7" s="280">
        <v>2025</v>
      </c>
      <c r="G7" s="280"/>
      <c r="H7" s="280">
        <v>2026</v>
      </c>
      <c r="I7" s="280"/>
      <c r="J7" s="280">
        <v>2025</v>
      </c>
    </row>
    <row r="8" spans="1:21" ht="21.95" customHeight="1">
      <c r="A8" s="397"/>
      <c r="C8" s="400"/>
      <c r="D8" s="280" t="s">
        <v>473</v>
      </c>
      <c r="E8" s="280"/>
      <c r="F8" s="280"/>
      <c r="G8" s="280"/>
      <c r="H8" s="280" t="s">
        <v>473</v>
      </c>
      <c r="I8" s="280"/>
      <c r="J8" s="280"/>
    </row>
    <row r="9" spans="1:21" ht="21.95" customHeight="1">
      <c r="A9" s="398"/>
      <c r="C9" s="400"/>
      <c r="D9" s="643" t="s">
        <v>474</v>
      </c>
      <c r="E9" s="643"/>
      <c r="F9" s="643"/>
      <c r="G9" s="643"/>
      <c r="H9" s="643"/>
      <c r="I9" s="643"/>
      <c r="J9" s="643"/>
    </row>
    <row r="10" spans="1:21" ht="21.95" customHeight="1">
      <c r="A10" s="403" t="s">
        <v>288</v>
      </c>
      <c r="C10" s="400"/>
      <c r="D10" s="404"/>
      <c r="E10" s="404"/>
      <c r="F10" s="404"/>
      <c r="G10" s="404"/>
      <c r="H10" s="404"/>
      <c r="I10" s="404"/>
      <c r="J10" s="404"/>
    </row>
    <row r="11" spans="1:21" ht="21.95" customHeight="1">
      <c r="A11" s="405" t="s">
        <v>289</v>
      </c>
      <c r="C11" s="400"/>
      <c r="D11" s="281">
        <v>47337</v>
      </c>
      <c r="E11" s="404"/>
      <c r="F11" s="281">
        <v>31124</v>
      </c>
      <c r="G11" s="404"/>
      <c r="H11" s="404">
        <v>13503</v>
      </c>
      <c r="I11" s="404"/>
      <c r="J11" s="404">
        <v>7905</v>
      </c>
      <c r="K11" s="284"/>
    </row>
    <row r="12" spans="1:21" ht="21.95" customHeight="1">
      <c r="A12" s="406" t="s">
        <v>351</v>
      </c>
      <c r="C12" s="400"/>
      <c r="D12" s="281"/>
      <c r="E12" s="404"/>
      <c r="F12" s="281"/>
      <c r="G12" s="404"/>
      <c r="H12" s="282"/>
      <c r="I12" s="404"/>
      <c r="J12" s="282"/>
      <c r="K12" s="284"/>
    </row>
    <row r="13" spans="1:21" ht="21.95" customHeight="1">
      <c r="A13" s="406" t="s">
        <v>352</v>
      </c>
      <c r="B13" s="277">
        <v>3</v>
      </c>
      <c r="C13" s="400"/>
      <c r="D13" s="281">
        <v>373718</v>
      </c>
      <c r="E13" s="404"/>
      <c r="F13" s="281">
        <v>439239</v>
      </c>
      <c r="G13" s="404"/>
      <c r="H13" s="404">
        <v>55906</v>
      </c>
      <c r="I13" s="404"/>
      <c r="J13" s="404">
        <v>60051</v>
      </c>
      <c r="K13" s="284"/>
      <c r="L13" s="407"/>
      <c r="O13" s="408"/>
      <c r="P13" s="409"/>
      <c r="Q13" s="408"/>
      <c r="R13" s="409"/>
      <c r="S13" s="409"/>
      <c r="T13" s="409"/>
      <c r="U13" s="409"/>
    </row>
    <row r="14" spans="1:21" ht="21.95" customHeight="1">
      <c r="A14" s="406" t="s">
        <v>353</v>
      </c>
      <c r="B14" s="277">
        <v>2</v>
      </c>
      <c r="C14" s="400"/>
      <c r="D14" s="282">
        <v>0</v>
      </c>
      <c r="E14" s="404"/>
      <c r="F14" s="282">
        <v>0</v>
      </c>
      <c r="G14" s="404"/>
      <c r="H14" s="404">
        <v>534503</v>
      </c>
      <c r="I14" s="404"/>
      <c r="J14" s="404">
        <v>628926</v>
      </c>
      <c r="K14" s="284"/>
      <c r="L14" s="283"/>
      <c r="O14" s="410"/>
      <c r="P14" s="410"/>
      <c r="Q14" s="410"/>
      <c r="R14" s="410"/>
      <c r="S14" s="410"/>
      <c r="T14" s="410"/>
      <c r="U14" s="410"/>
    </row>
    <row r="15" spans="1:21" ht="21.95" customHeight="1">
      <c r="A15" s="406" t="s">
        <v>548</v>
      </c>
      <c r="B15" s="277">
        <v>2</v>
      </c>
      <c r="C15" s="400"/>
      <c r="D15" s="286">
        <v>5000</v>
      </c>
      <c r="E15" s="404"/>
      <c r="F15" s="282">
        <v>0</v>
      </c>
      <c r="G15" s="404"/>
      <c r="H15" s="404">
        <v>5000</v>
      </c>
      <c r="I15" s="404"/>
      <c r="J15" s="282">
        <v>0</v>
      </c>
      <c r="K15" s="284"/>
      <c r="L15" s="283"/>
      <c r="O15" s="410"/>
      <c r="P15" s="410"/>
      <c r="Q15" s="410"/>
      <c r="R15" s="410"/>
      <c r="S15" s="410"/>
      <c r="T15" s="410"/>
      <c r="U15" s="410"/>
    </row>
    <row r="16" spans="1:21" ht="21.95" customHeight="1">
      <c r="A16" s="406" t="s">
        <v>420</v>
      </c>
      <c r="B16" s="277">
        <v>4</v>
      </c>
      <c r="C16" s="400"/>
      <c r="D16" s="281">
        <v>79673</v>
      </c>
      <c r="E16" s="404"/>
      <c r="F16" s="281">
        <v>55151</v>
      </c>
      <c r="G16" s="404"/>
      <c r="H16" s="404">
        <v>2659</v>
      </c>
      <c r="I16" s="404"/>
      <c r="J16" s="404">
        <v>1203</v>
      </c>
      <c r="K16" s="284"/>
      <c r="O16" s="408"/>
      <c r="P16" s="409"/>
      <c r="Q16" s="408"/>
      <c r="R16" s="409"/>
      <c r="S16" s="409"/>
      <c r="T16" s="409"/>
      <c r="U16" s="409"/>
    </row>
    <row r="17" spans="1:28" ht="21.95" customHeight="1">
      <c r="A17" s="406" t="s">
        <v>354</v>
      </c>
      <c r="C17" s="400"/>
      <c r="D17" s="281">
        <v>325</v>
      </c>
      <c r="E17" s="404"/>
      <c r="F17" s="281">
        <v>7223</v>
      </c>
      <c r="G17" s="404"/>
      <c r="H17" s="282">
        <v>0</v>
      </c>
      <c r="I17" s="404"/>
      <c r="J17" s="282">
        <v>0</v>
      </c>
      <c r="K17" s="284"/>
      <c r="O17" s="410"/>
      <c r="P17" s="410"/>
      <c r="Q17" s="410"/>
      <c r="R17" s="410"/>
      <c r="S17" s="410"/>
      <c r="T17" s="410"/>
      <c r="U17" s="410"/>
    </row>
    <row r="18" spans="1:28" ht="21.95" customHeight="1">
      <c r="A18" s="405" t="s">
        <v>292</v>
      </c>
      <c r="C18" s="400"/>
      <c r="D18" s="281">
        <v>63528</v>
      </c>
      <c r="E18" s="404"/>
      <c r="F18" s="281">
        <v>97713</v>
      </c>
      <c r="G18" s="404"/>
      <c r="H18" s="282">
        <v>0</v>
      </c>
      <c r="I18" s="404"/>
      <c r="J18" s="282">
        <v>0</v>
      </c>
      <c r="K18" s="284"/>
      <c r="M18" s="284"/>
      <c r="O18" s="410"/>
      <c r="P18" s="410"/>
      <c r="Q18" s="410"/>
      <c r="R18" s="410"/>
      <c r="S18" s="410"/>
      <c r="T18" s="410"/>
      <c r="U18" s="410"/>
    </row>
    <row r="19" spans="1:28" ht="21.95" customHeight="1">
      <c r="A19" s="406" t="s">
        <v>355</v>
      </c>
      <c r="C19" s="400"/>
      <c r="D19" s="281">
        <v>195541</v>
      </c>
      <c r="E19" s="404"/>
      <c r="F19" s="281">
        <v>181586</v>
      </c>
      <c r="G19" s="404"/>
      <c r="H19" s="285">
        <v>0</v>
      </c>
      <c r="I19" s="404"/>
      <c r="J19" s="285">
        <v>0</v>
      </c>
      <c r="K19" s="284"/>
      <c r="O19" s="410"/>
      <c r="P19" s="410"/>
      <c r="Q19" s="410"/>
      <c r="R19" s="410"/>
      <c r="S19" s="410"/>
      <c r="T19" s="410"/>
      <c r="U19" s="410"/>
    </row>
    <row r="20" spans="1:28" ht="21.95" customHeight="1">
      <c r="A20" s="406" t="s">
        <v>356</v>
      </c>
      <c r="B20" s="277">
        <v>10</v>
      </c>
      <c r="C20" s="400"/>
      <c r="D20" s="286">
        <f>349154</f>
        <v>349154</v>
      </c>
      <c r="E20" s="404"/>
      <c r="F20" s="286">
        <v>283858</v>
      </c>
      <c r="G20" s="404"/>
      <c r="H20" s="287">
        <v>256326</v>
      </c>
      <c r="I20" s="404"/>
      <c r="J20" s="287">
        <v>203575</v>
      </c>
      <c r="K20" s="284"/>
      <c r="O20" s="410"/>
      <c r="P20" s="410"/>
      <c r="Q20" s="410"/>
      <c r="R20" s="410"/>
      <c r="S20" s="410"/>
      <c r="T20" s="410"/>
      <c r="U20" s="410"/>
    </row>
    <row r="21" spans="1:28" ht="21.95" customHeight="1">
      <c r="A21" s="405" t="s">
        <v>290</v>
      </c>
      <c r="C21" s="400"/>
      <c r="D21" s="288">
        <v>32937</v>
      </c>
      <c r="E21" s="404"/>
      <c r="F21" s="288">
        <v>19452</v>
      </c>
      <c r="G21" s="285"/>
      <c r="H21" s="288">
        <v>410</v>
      </c>
      <c r="I21" s="285"/>
      <c r="J21" s="288">
        <v>106</v>
      </c>
      <c r="K21" s="284"/>
      <c r="L21" s="289"/>
      <c r="O21" s="410"/>
      <c r="P21" s="410"/>
      <c r="Q21" s="410"/>
      <c r="R21" s="410"/>
      <c r="S21" s="410"/>
      <c r="T21" s="410"/>
      <c r="U21" s="410"/>
    </row>
    <row r="22" spans="1:28" ht="21.95" customHeight="1">
      <c r="A22" s="411" t="s">
        <v>291</v>
      </c>
      <c r="C22" s="400"/>
      <c r="D22" s="412">
        <f>SUM(D11:D21)</f>
        <v>1147213</v>
      </c>
      <c r="E22" s="290"/>
      <c r="F22" s="413">
        <f>SUM(F11:F21)</f>
        <v>1115346</v>
      </c>
      <c r="G22" s="290"/>
      <c r="H22" s="412">
        <f>SUM(H11:H21)</f>
        <v>868307</v>
      </c>
      <c r="I22" s="290"/>
      <c r="J22" s="413">
        <f>SUM(J11:J21)</f>
        <v>901766</v>
      </c>
      <c r="L22" s="283"/>
      <c r="M22" s="283"/>
      <c r="O22" s="410"/>
      <c r="P22" s="410"/>
      <c r="Q22" s="410"/>
      <c r="R22" s="410"/>
      <c r="S22" s="410"/>
      <c r="T22" s="410"/>
      <c r="U22" s="410"/>
    </row>
    <row r="23" spans="1:28" ht="21.95" customHeight="1">
      <c r="A23" s="398"/>
      <c r="C23" s="400"/>
      <c r="D23" s="404"/>
      <c r="E23" s="404"/>
      <c r="F23" s="404"/>
      <c r="G23" s="404"/>
      <c r="H23" s="404"/>
      <c r="I23" s="404"/>
      <c r="J23" s="404"/>
      <c r="O23" s="410"/>
      <c r="P23" s="410"/>
      <c r="Q23" s="410"/>
      <c r="R23" s="410"/>
      <c r="S23" s="410"/>
      <c r="T23" s="410"/>
      <c r="U23" s="410"/>
    </row>
    <row r="24" spans="1:28" ht="21.95" customHeight="1">
      <c r="A24" s="403" t="s">
        <v>465</v>
      </c>
      <c r="C24" s="400"/>
      <c r="D24" s="404"/>
      <c r="E24" s="404"/>
      <c r="F24" s="404"/>
      <c r="G24" s="404"/>
      <c r="H24" s="404"/>
      <c r="I24" s="404"/>
      <c r="J24" s="404"/>
      <c r="O24" s="410"/>
      <c r="P24" s="410"/>
      <c r="Q24" s="410"/>
      <c r="R24" s="410"/>
      <c r="S24" s="410"/>
      <c r="T24" s="410"/>
      <c r="U24" s="410"/>
    </row>
    <row r="25" spans="1:28" ht="21.95" customHeight="1">
      <c r="A25" s="406" t="s">
        <v>357</v>
      </c>
      <c r="C25" s="400"/>
      <c r="D25" s="404">
        <v>57500</v>
      </c>
      <c r="E25" s="404"/>
      <c r="F25" s="404">
        <v>57500</v>
      </c>
      <c r="G25" s="404"/>
      <c r="H25" s="404">
        <v>37000</v>
      </c>
      <c r="I25" s="404"/>
      <c r="J25" s="404">
        <v>37000</v>
      </c>
      <c r="O25" s="410"/>
      <c r="P25" s="410"/>
      <c r="Q25" s="410"/>
      <c r="R25" s="410"/>
      <c r="S25" s="410"/>
      <c r="T25" s="410"/>
      <c r="U25" s="410"/>
    </row>
    <row r="26" spans="1:28" ht="21.95" customHeight="1">
      <c r="A26" s="405" t="s">
        <v>293</v>
      </c>
      <c r="B26" s="277">
        <v>5</v>
      </c>
      <c r="C26" s="400"/>
      <c r="D26" s="291">
        <v>0</v>
      </c>
      <c r="E26" s="404"/>
      <c r="F26" s="291">
        <v>0</v>
      </c>
      <c r="G26" s="404"/>
      <c r="H26" s="292">
        <v>441714</v>
      </c>
      <c r="I26" s="404"/>
      <c r="J26" s="292">
        <v>432714</v>
      </c>
      <c r="L26" s="404"/>
      <c r="N26" s="293"/>
      <c r="O26" s="410"/>
      <c r="P26" s="410"/>
      <c r="Q26" s="410"/>
      <c r="R26" s="410"/>
      <c r="S26" s="410"/>
      <c r="T26" s="410"/>
      <c r="U26" s="410"/>
    </row>
    <row r="27" spans="1:28" ht="21.95" customHeight="1">
      <c r="A27" s="406" t="s">
        <v>466</v>
      </c>
      <c r="B27" s="277">
        <v>6</v>
      </c>
      <c r="C27" s="400"/>
      <c r="D27" s="294">
        <v>39015</v>
      </c>
      <c r="E27" s="295"/>
      <c r="F27" s="294">
        <v>40056</v>
      </c>
      <c r="G27" s="295"/>
      <c r="H27" s="292">
        <v>42168</v>
      </c>
      <c r="I27" s="283"/>
      <c r="J27" s="292">
        <v>42168</v>
      </c>
      <c r="L27" s="287"/>
      <c r="M27" s="287"/>
      <c r="N27" s="293"/>
      <c r="O27" s="410"/>
      <c r="P27" s="410"/>
      <c r="Q27" s="410"/>
      <c r="R27" s="410"/>
      <c r="S27" s="410"/>
      <c r="T27" s="410"/>
      <c r="U27" s="410"/>
      <c r="AB27" s="278">
        <f>SUM(AB22:AB25)</f>
        <v>0</v>
      </c>
    </row>
    <row r="28" spans="1:28" ht="21.95" customHeight="1">
      <c r="A28" s="406" t="s">
        <v>359</v>
      </c>
      <c r="C28" s="400"/>
      <c r="D28" s="404">
        <v>113860</v>
      </c>
      <c r="E28" s="404"/>
      <c r="F28" s="404">
        <v>109800</v>
      </c>
      <c r="G28" s="404"/>
      <c r="H28" s="282">
        <v>0</v>
      </c>
      <c r="I28" s="404"/>
      <c r="J28" s="282">
        <v>0</v>
      </c>
      <c r="M28" s="283"/>
    </row>
    <row r="29" spans="1:28" ht="21.95" customHeight="1">
      <c r="A29" s="405" t="s">
        <v>294</v>
      </c>
      <c r="B29" s="277">
        <v>7</v>
      </c>
      <c r="C29" s="400"/>
      <c r="D29" s="404">
        <v>112409</v>
      </c>
      <c r="E29" s="404"/>
      <c r="F29" s="404">
        <v>125476</v>
      </c>
      <c r="G29" s="404"/>
      <c r="H29" s="404">
        <v>6286</v>
      </c>
      <c r="I29" s="404"/>
      <c r="J29" s="404">
        <v>5782</v>
      </c>
    </row>
    <row r="30" spans="1:28" ht="21.95" customHeight="1">
      <c r="A30" s="406" t="s">
        <v>360</v>
      </c>
      <c r="C30" s="400"/>
      <c r="D30" s="404">
        <v>88384</v>
      </c>
      <c r="E30" s="404"/>
      <c r="F30" s="404">
        <v>88142</v>
      </c>
      <c r="G30" s="404"/>
      <c r="H30" s="282">
        <v>0</v>
      </c>
      <c r="I30" s="404"/>
      <c r="J30" s="282">
        <v>0</v>
      </c>
      <c r="L30" s="283"/>
    </row>
    <row r="31" spans="1:28" ht="21.95" customHeight="1">
      <c r="A31" s="405" t="s">
        <v>295</v>
      </c>
      <c r="B31" s="277">
        <v>7</v>
      </c>
      <c r="C31" s="400"/>
      <c r="D31" s="404">
        <v>200861</v>
      </c>
      <c r="E31" s="404"/>
      <c r="F31" s="404">
        <v>199220</v>
      </c>
      <c r="G31" s="404"/>
      <c r="H31" s="288">
        <v>5660</v>
      </c>
      <c r="I31" s="404"/>
      <c r="J31" s="288">
        <v>1732</v>
      </c>
    </row>
    <row r="32" spans="1:28" ht="21.95" customHeight="1">
      <c r="A32" s="278" t="s">
        <v>362</v>
      </c>
      <c r="B32" s="277">
        <v>10</v>
      </c>
      <c r="C32" s="400"/>
      <c r="D32" s="404">
        <v>79200</v>
      </c>
      <c r="E32" s="404"/>
      <c r="F32" s="404">
        <v>82400</v>
      </c>
      <c r="G32" s="404"/>
      <c r="H32" s="288">
        <v>79200</v>
      </c>
      <c r="I32" s="404"/>
      <c r="J32" s="288">
        <v>82400</v>
      </c>
    </row>
    <row r="33" spans="1:13" ht="21.95" customHeight="1">
      <c r="A33" s="406" t="s">
        <v>361</v>
      </c>
      <c r="C33" s="400"/>
      <c r="D33" s="288">
        <v>1875</v>
      </c>
      <c r="E33" s="404"/>
      <c r="F33" s="288">
        <v>1999</v>
      </c>
      <c r="G33" s="404"/>
      <c r="H33" s="288">
        <v>405</v>
      </c>
      <c r="I33" s="404"/>
      <c r="J33" s="288">
        <v>471</v>
      </c>
    </row>
    <row r="34" spans="1:13" ht="21.95" customHeight="1">
      <c r="A34" s="405" t="s">
        <v>298</v>
      </c>
      <c r="C34" s="400"/>
      <c r="D34" s="404">
        <v>14098</v>
      </c>
      <c r="E34" s="404"/>
      <c r="F34" s="404">
        <v>14312</v>
      </c>
      <c r="G34" s="404"/>
      <c r="H34" s="286">
        <v>10584</v>
      </c>
      <c r="I34" s="404"/>
      <c r="J34" s="286">
        <v>10395</v>
      </c>
    </row>
    <row r="35" spans="1:13" ht="21.95" customHeight="1">
      <c r="A35" s="405" t="s">
        <v>296</v>
      </c>
      <c r="C35" s="400"/>
      <c r="D35" s="414">
        <v>7905</v>
      </c>
      <c r="E35" s="404"/>
      <c r="F35" s="414">
        <v>10093</v>
      </c>
      <c r="G35" s="404"/>
      <c r="H35" s="414">
        <v>156</v>
      </c>
      <c r="J35" s="414">
        <v>156</v>
      </c>
    </row>
    <row r="36" spans="1:13" ht="21.95" customHeight="1">
      <c r="A36" s="411" t="s">
        <v>297</v>
      </c>
      <c r="C36" s="400"/>
      <c r="D36" s="412">
        <f>SUM(D25:D35)</f>
        <v>715107</v>
      </c>
      <c r="E36" s="290"/>
      <c r="F36" s="413">
        <f>SUM(F25:F35)</f>
        <v>728998</v>
      </c>
      <c r="G36" s="290"/>
      <c r="H36" s="412">
        <f>SUM(H25:H35)</f>
        <v>623173</v>
      </c>
      <c r="I36" s="290"/>
      <c r="J36" s="413">
        <f>SUM(J25:J35)</f>
        <v>612818</v>
      </c>
      <c r="M36" s="283"/>
    </row>
    <row r="37" spans="1:13" ht="7.5" customHeight="1">
      <c r="A37" s="398"/>
      <c r="C37" s="400"/>
      <c r="D37" s="290"/>
      <c r="E37" s="290"/>
      <c r="F37" s="290"/>
      <c r="G37" s="290"/>
      <c r="H37" s="290"/>
      <c r="I37" s="290"/>
      <c r="J37" s="290"/>
    </row>
    <row r="38" spans="1:13" ht="21.95" customHeight="1" thickBot="1">
      <c r="A38" s="398" t="s">
        <v>314</v>
      </c>
      <c r="C38" s="400"/>
      <c r="D38" s="415">
        <f>D22+D36</f>
        <v>1862320</v>
      </c>
      <c r="E38" s="290"/>
      <c r="F38" s="416">
        <f>F22+F36</f>
        <v>1844344</v>
      </c>
      <c r="G38" s="290"/>
      <c r="H38" s="415">
        <f>H22+H36</f>
        <v>1491480</v>
      </c>
      <c r="I38" s="290"/>
      <c r="J38" s="416">
        <f>J22+J36</f>
        <v>1514584</v>
      </c>
      <c r="L38" s="296"/>
      <c r="M38" s="283"/>
    </row>
    <row r="39" spans="1:13" ht="21.95" customHeight="1" thickTop="1">
      <c r="A39" s="398"/>
      <c r="C39" s="400"/>
      <c r="D39" s="290"/>
      <c r="E39" s="290"/>
      <c r="F39" s="290"/>
      <c r="G39" s="290"/>
      <c r="H39" s="290"/>
      <c r="I39" s="290"/>
      <c r="J39" s="290"/>
      <c r="L39" s="296"/>
      <c r="M39" s="283"/>
    </row>
    <row r="40" spans="1:13" s="276" customFormat="1" ht="21.95" customHeight="1">
      <c r="A40" s="334" t="s">
        <v>425</v>
      </c>
      <c r="B40" s="275"/>
    </row>
    <row r="41" spans="1:13" ht="21.95" customHeight="1">
      <c r="A41" s="397" t="s">
        <v>286</v>
      </c>
    </row>
    <row r="42" spans="1:13" ht="21.95" customHeight="1">
      <c r="A42" s="398"/>
      <c r="H42" s="644"/>
      <c r="I42" s="644"/>
      <c r="J42" s="644"/>
    </row>
    <row r="43" spans="1:13" ht="21.95" customHeight="1">
      <c r="A43" s="398"/>
      <c r="D43" s="645" t="s">
        <v>281</v>
      </c>
      <c r="E43" s="645"/>
      <c r="F43" s="645"/>
      <c r="G43" s="399"/>
      <c r="H43" s="645" t="s">
        <v>282</v>
      </c>
      <c r="I43" s="645"/>
      <c r="J43" s="645"/>
    </row>
    <row r="44" spans="1:13" ht="21.95" customHeight="1">
      <c r="A44" s="398"/>
      <c r="C44" s="400"/>
      <c r="D44" s="645" t="s">
        <v>283</v>
      </c>
      <c r="E44" s="645"/>
      <c r="F44" s="645"/>
      <c r="G44" s="399"/>
      <c r="H44" s="645" t="s">
        <v>283</v>
      </c>
      <c r="I44" s="645"/>
      <c r="J44" s="645"/>
    </row>
    <row r="45" spans="1:13" ht="21.95" customHeight="1">
      <c r="A45" s="398"/>
      <c r="C45" s="400"/>
      <c r="D45" s="401" t="s">
        <v>492</v>
      </c>
      <c r="E45" s="401"/>
      <c r="F45" s="401" t="s">
        <v>284</v>
      </c>
      <c r="G45" s="402"/>
      <c r="H45" s="401" t="s">
        <v>492</v>
      </c>
      <c r="I45" s="401"/>
      <c r="J45" s="401" t="s">
        <v>284</v>
      </c>
    </row>
    <row r="46" spans="1:13" ht="21.95" customHeight="1">
      <c r="A46" s="417" t="s">
        <v>299</v>
      </c>
      <c r="B46" s="277" t="s">
        <v>285</v>
      </c>
      <c r="C46" s="400"/>
      <c r="D46" s="280">
        <v>2026</v>
      </c>
      <c r="E46" s="280"/>
      <c r="F46" s="280">
        <v>2025</v>
      </c>
      <c r="G46" s="280"/>
      <c r="H46" s="280">
        <v>2026</v>
      </c>
      <c r="I46" s="280"/>
      <c r="J46" s="280">
        <v>2025</v>
      </c>
      <c r="K46" s="280"/>
    </row>
    <row r="47" spans="1:13" ht="21.95" customHeight="1">
      <c r="A47" s="417"/>
      <c r="C47" s="400"/>
      <c r="D47" s="280" t="s">
        <v>473</v>
      </c>
      <c r="E47" s="280"/>
      <c r="F47" s="280"/>
      <c r="G47" s="280"/>
      <c r="H47" s="280" t="s">
        <v>473</v>
      </c>
      <c r="I47" s="280"/>
      <c r="J47" s="280"/>
      <c r="K47" s="280"/>
    </row>
    <row r="48" spans="1:13" ht="21.95" customHeight="1">
      <c r="A48" s="398"/>
      <c r="C48" s="400"/>
      <c r="D48" s="643" t="s">
        <v>474</v>
      </c>
      <c r="E48" s="643"/>
      <c r="F48" s="643"/>
      <c r="G48" s="643"/>
      <c r="H48" s="643"/>
      <c r="I48" s="643"/>
      <c r="J48" s="643"/>
    </row>
    <row r="49" spans="1:13" ht="21.95" customHeight="1">
      <c r="A49" s="403" t="s">
        <v>300</v>
      </c>
      <c r="C49" s="400"/>
      <c r="D49" s="418"/>
      <c r="E49" s="404"/>
      <c r="F49" s="418"/>
      <c r="G49" s="404"/>
      <c r="H49" s="404"/>
      <c r="I49" s="404"/>
      <c r="J49" s="404"/>
    </row>
    <row r="50" spans="1:13" ht="21.95" customHeight="1">
      <c r="A50" s="406" t="s">
        <v>433</v>
      </c>
      <c r="B50" s="277">
        <v>8</v>
      </c>
      <c r="C50" s="400"/>
      <c r="D50" s="418">
        <v>24945</v>
      </c>
      <c r="E50" s="404"/>
      <c r="F50" s="418">
        <v>17112</v>
      </c>
      <c r="G50" s="404"/>
      <c r="H50" s="288">
        <v>0</v>
      </c>
      <c r="I50" s="295"/>
      <c r="J50" s="288">
        <v>0</v>
      </c>
    </row>
    <row r="51" spans="1:13" ht="21.95" customHeight="1">
      <c r="A51" s="406" t="s">
        <v>422</v>
      </c>
      <c r="C51" s="400"/>
      <c r="D51" s="418">
        <v>55421</v>
      </c>
      <c r="E51" s="404"/>
      <c r="F51" s="418">
        <v>40102</v>
      </c>
      <c r="G51" s="404"/>
      <c r="H51" s="288">
        <v>14356</v>
      </c>
      <c r="I51" s="404"/>
      <c r="J51" s="288">
        <v>10264</v>
      </c>
      <c r="M51" s="283"/>
    </row>
    <row r="52" spans="1:13" ht="21.95" customHeight="1">
      <c r="A52" s="406" t="s">
        <v>427</v>
      </c>
      <c r="B52" s="277">
        <v>8</v>
      </c>
      <c r="C52" s="400"/>
      <c r="D52" s="418">
        <v>12250</v>
      </c>
      <c r="E52" s="404"/>
      <c r="F52" s="288">
        <v>36013</v>
      </c>
      <c r="G52" s="404"/>
      <c r="H52" s="288">
        <v>0</v>
      </c>
      <c r="I52" s="404"/>
      <c r="J52" s="288">
        <v>0</v>
      </c>
      <c r="M52" s="283"/>
    </row>
    <row r="53" spans="1:13" ht="21.95" customHeight="1">
      <c r="A53" s="406" t="s">
        <v>464</v>
      </c>
      <c r="B53" s="277">
        <v>8</v>
      </c>
      <c r="C53" s="400"/>
      <c r="D53" s="298">
        <v>40425</v>
      </c>
      <c r="E53" s="404"/>
      <c r="F53" s="298">
        <v>40690</v>
      </c>
      <c r="G53" s="404"/>
      <c r="H53" s="298">
        <v>913</v>
      </c>
      <c r="I53" s="404"/>
      <c r="J53" s="298">
        <v>520</v>
      </c>
    </row>
    <row r="54" spans="1:13" ht="21.95" customHeight="1">
      <c r="A54" s="406" t="s">
        <v>434</v>
      </c>
      <c r="B54" s="277" t="s">
        <v>475</v>
      </c>
      <c r="C54" s="400"/>
      <c r="D54" s="298">
        <v>2911</v>
      </c>
      <c r="E54" s="404"/>
      <c r="F54" s="298">
        <v>2069</v>
      </c>
      <c r="G54" s="404"/>
      <c r="H54" s="298">
        <v>115000</v>
      </c>
      <c r="I54" s="404"/>
      <c r="J54" s="298">
        <v>115000</v>
      </c>
    </row>
    <row r="55" spans="1:13" ht="21.95" customHeight="1">
      <c r="A55" s="406" t="s">
        <v>363</v>
      </c>
      <c r="C55" s="400"/>
      <c r="D55" s="404">
        <v>2111</v>
      </c>
      <c r="E55" s="404"/>
      <c r="F55" s="404">
        <v>2136</v>
      </c>
      <c r="G55" s="404"/>
      <c r="H55" s="298">
        <v>0</v>
      </c>
      <c r="I55" s="404"/>
      <c r="J55" s="298">
        <v>0</v>
      </c>
    </row>
    <row r="56" spans="1:13" ht="21.95" customHeight="1">
      <c r="A56" s="406" t="s">
        <v>364</v>
      </c>
      <c r="C56" s="400"/>
      <c r="D56" s="418">
        <v>8430</v>
      </c>
      <c r="E56" s="404"/>
      <c r="F56" s="418">
        <v>2664</v>
      </c>
      <c r="G56" s="404"/>
      <c r="H56" s="298">
        <v>1929</v>
      </c>
      <c r="I56" s="404"/>
      <c r="J56" s="298">
        <v>2663</v>
      </c>
    </row>
    <row r="57" spans="1:13" ht="21.95" customHeight="1">
      <c r="A57" s="406" t="s">
        <v>365</v>
      </c>
      <c r="C57" s="400"/>
      <c r="D57" s="299">
        <v>0</v>
      </c>
      <c r="E57" s="404"/>
      <c r="F57" s="299">
        <v>474</v>
      </c>
      <c r="G57" s="404"/>
      <c r="H57" s="298">
        <v>0</v>
      </c>
      <c r="I57" s="404"/>
      <c r="J57" s="298">
        <v>0</v>
      </c>
    </row>
    <row r="58" spans="1:13" ht="21.95" customHeight="1">
      <c r="A58" s="405" t="s">
        <v>302</v>
      </c>
      <c r="B58" s="278"/>
      <c r="C58" s="400"/>
      <c r="D58" s="298">
        <v>15585</v>
      </c>
      <c r="E58" s="404"/>
      <c r="F58" s="298">
        <v>9747</v>
      </c>
      <c r="G58" s="282"/>
      <c r="H58" s="298">
        <v>3300</v>
      </c>
      <c r="I58" s="282"/>
      <c r="J58" s="298">
        <v>3300</v>
      </c>
    </row>
    <row r="59" spans="1:13" ht="21.95" customHeight="1">
      <c r="A59" s="411" t="s">
        <v>301</v>
      </c>
      <c r="C59" s="400"/>
      <c r="D59" s="412">
        <f>SUM(D50:D58)</f>
        <v>162078</v>
      </c>
      <c r="E59" s="290"/>
      <c r="F59" s="413">
        <f>SUM(F50:F58)</f>
        <v>151007</v>
      </c>
      <c r="G59" s="290"/>
      <c r="H59" s="412">
        <f>SUM(H50:H58)</f>
        <v>135498</v>
      </c>
      <c r="I59" s="290"/>
      <c r="J59" s="413">
        <f>SUM(J50:J58)</f>
        <v>131747</v>
      </c>
    </row>
    <row r="60" spans="1:13" ht="21.95" customHeight="1">
      <c r="A60" s="398"/>
      <c r="C60" s="400"/>
      <c r="D60" s="404"/>
      <c r="E60" s="404"/>
      <c r="F60" s="404"/>
      <c r="G60" s="404"/>
      <c r="H60" s="404"/>
      <c r="I60" s="404"/>
      <c r="J60" s="404"/>
    </row>
    <row r="61" spans="1:13" ht="21.95" customHeight="1">
      <c r="A61" s="403" t="s">
        <v>303</v>
      </c>
      <c r="C61" s="400"/>
      <c r="D61" s="404"/>
      <c r="E61" s="404"/>
      <c r="F61" s="404"/>
      <c r="G61" s="404"/>
    </row>
    <row r="62" spans="1:13" ht="21.95" customHeight="1">
      <c r="A62" s="406" t="s">
        <v>428</v>
      </c>
      <c r="B62" s="277">
        <v>8</v>
      </c>
      <c r="C62" s="400"/>
      <c r="D62" s="404">
        <v>62968</v>
      </c>
      <c r="E62" s="404"/>
      <c r="F62" s="294">
        <v>45375</v>
      </c>
      <c r="G62" s="404"/>
      <c r="H62" s="291">
        <v>0</v>
      </c>
      <c r="I62" s="404"/>
      <c r="J62" s="291">
        <v>0</v>
      </c>
    </row>
    <row r="63" spans="1:13" ht="21.95" customHeight="1">
      <c r="A63" s="406" t="s">
        <v>366</v>
      </c>
      <c r="B63" s="277">
        <v>8</v>
      </c>
      <c r="C63" s="400"/>
      <c r="D63" s="404">
        <v>147222</v>
      </c>
      <c r="E63" s="404"/>
      <c r="F63" s="404">
        <v>147439</v>
      </c>
      <c r="G63" s="404"/>
      <c r="H63" s="298">
        <v>4747</v>
      </c>
      <c r="I63" s="404"/>
      <c r="J63" s="298">
        <v>1435</v>
      </c>
    </row>
    <row r="64" spans="1:13" ht="21.95" customHeight="1">
      <c r="A64" s="406" t="s">
        <v>367</v>
      </c>
      <c r="C64" s="400"/>
      <c r="D64" s="404">
        <v>35414</v>
      </c>
      <c r="E64" s="404"/>
      <c r="F64" s="404">
        <v>33843</v>
      </c>
      <c r="G64" s="404"/>
      <c r="H64" s="404">
        <v>7543</v>
      </c>
      <c r="I64" s="404"/>
      <c r="J64" s="404">
        <v>7795</v>
      </c>
    </row>
    <row r="65" spans="1:13" ht="21.95" customHeight="1">
      <c r="A65" s="406" t="s">
        <v>368</v>
      </c>
      <c r="C65" s="400"/>
      <c r="D65" s="404">
        <v>21751</v>
      </c>
      <c r="E65" s="404"/>
      <c r="F65" s="404">
        <v>23530</v>
      </c>
      <c r="G65" s="404"/>
      <c r="H65" s="294">
        <v>0</v>
      </c>
      <c r="I65" s="404"/>
      <c r="J65" s="294">
        <v>0</v>
      </c>
    </row>
    <row r="66" spans="1:13" ht="21.95" customHeight="1">
      <c r="A66" s="405" t="s">
        <v>388</v>
      </c>
      <c r="C66" s="400"/>
      <c r="D66" s="300">
        <v>9819</v>
      </c>
      <c r="E66" s="419"/>
      <c r="F66" s="300">
        <v>9969</v>
      </c>
      <c r="G66" s="404"/>
      <c r="H66" s="301">
        <v>0</v>
      </c>
      <c r="I66" s="404"/>
      <c r="J66" s="301">
        <v>0</v>
      </c>
    </row>
    <row r="67" spans="1:13" ht="21.95" customHeight="1">
      <c r="A67" s="411" t="s">
        <v>304</v>
      </c>
      <c r="C67" s="400"/>
      <c r="D67" s="420">
        <f>SUM(D62:D66)</f>
        <v>277174</v>
      </c>
      <c r="E67" s="290"/>
      <c r="F67" s="421">
        <f>SUM(F62:F66)</f>
        <v>260156</v>
      </c>
      <c r="G67" s="290"/>
      <c r="H67" s="420">
        <f>SUM(H62:H66)</f>
        <v>12290</v>
      </c>
      <c r="I67" s="290"/>
      <c r="J67" s="421">
        <f>SUM(J62:J66)</f>
        <v>9230</v>
      </c>
    </row>
    <row r="68" spans="1:13" ht="7.5" customHeight="1">
      <c r="A68" s="411"/>
      <c r="C68" s="400"/>
      <c r="D68" s="312"/>
      <c r="E68" s="290"/>
      <c r="F68" s="422"/>
      <c r="G68" s="290"/>
      <c r="H68" s="312"/>
      <c r="I68" s="290"/>
      <c r="J68" s="422"/>
    </row>
    <row r="69" spans="1:13" ht="21.95" customHeight="1">
      <c r="A69" s="411" t="s">
        <v>305</v>
      </c>
      <c r="C69" s="400"/>
      <c r="D69" s="420">
        <f>D59+D67</f>
        <v>439252</v>
      </c>
      <c r="E69" s="290"/>
      <c r="F69" s="421">
        <f>F59+F67</f>
        <v>411163</v>
      </c>
      <c r="G69" s="290"/>
      <c r="H69" s="420">
        <f>H59+H67</f>
        <v>147788</v>
      </c>
      <c r="I69" s="290"/>
      <c r="J69" s="421">
        <f>J59+J67</f>
        <v>140977</v>
      </c>
      <c r="L69" s="296"/>
      <c r="M69" s="296"/>
    </row>
    <row r="70" spans="1:13" ht="21.95" customHeight="1">
      <c r="A70" s="411"/>
      <c r="C70" s="400"/>
      <c r="D70" s="290"/>
      <c r="E70" s="290"/>
      <c r="F70" s="290"/>
      <c r="G70" s="290"/>
      <c r="H70" s="290"/>
      <c r="I70" s="290"/>
      <c r="J70" s="290"/>
      <c r="L70" s="296"/>
      <c r="M70" s="296"/>
    </row>
    <row r="71" spans="1:13" s="276" customFormat="1" ht="21.95" customHeight="1">
      <c r="A71" s="423" t="s">
        <v>425</v>
      </c>
      <c r="B71" s="275"/>
    </row>
    <row r="72" spans="1:13" ht="21.95" customHeight="1">
      <c r="A72" s="397" t="s">
        <v>286</v>
      </c>
    </row>
    <row r="73" spans="1:13" ht="21.95" customHeight="1">
      <c r="A73" s="398"/>
      <c r="H73" s="644"/>
      <c r="I73" s="644"/>
      <c r="J73" s="644"/>
    </row>
    <row r="74" spans="1:13" ht="21.95" customHeight="1">
      <c r="A74" s="398"/>
      <c r="D74" s="645" t="s">
        <v>281</v>
      </c>
      <c r="E74" s="645"/>
      <c r="F74" s="645"/>
      <c r="G74" s="399"/>
      <c r="H74" s="645" t="s">
        <v>282</v>
      </c>
      <c r="I74" s="645"/>
      <c r="J74" s="645"/>
    </row>
    <row r="75" spans="1:13" ht="21.95" customHeight="1">
      <c r="A75" s="398"/>
      <c r="C75" s="400"/>
      <c r="D75" s="645" t="s">
        <v>283</v>
      </c>
      <c r="E75" s="645"/>
      <c r="F75" s="645"/>
      <c r="G75" s="399"/>
      <c r="H75" s="645" t="s">
        <v>283</v>
      </c>
      <c r="I75" s="645"/>
      <c r="J75" s="645"/>
    </row>
    <row r="76" spans="1:13" ht="21.95" customHeight="1">
      <c r="A76" s="398"/>
      <c r="C76" s="400"/>
      <c r="D76" s="401" t="s">
        <v>492</v>
      </c>
      <c r="E76" s="401"/>
      <c r="F76" s="401" t="s">
        <v>284</v>
      </c>
      <c r="G76" s="402"/>
      <c r="H76" s="401" t="s">
        <v>492</v>
      </c>
      <c r="I76" s="401"/>
      <c r="J76" s="401" t="s">
        <v>284</v>
      </c>
    </row>
    <row r="77" spans="1:13" ht="21.95" customHeight="1">
      <c r="A77" s="417" t="s">
        <v>299</v>
      </c>
      <c r="B77" s="277" t="s">
        <v>285</v>
      </c>
      <c r="C77" s="400"/>
      <c r="D77" s="280">
        <v>2026</v>
      </c>
      <c r="E77" s="280"/>
      <c r="F77" s="280">
        <v>2025</v>
      </c>
      <c r="G77" s="280"/>
      <c r="H77" s="280">
        <v>2026</v>
      </c>
      <c r="I77" s="280"/>
      <c r="J77" s="280">
        <v>2025</v>
      </c>
    </row>
    <row r="78" spans="1:13" ht="21.95" customHeight="1">
      <c r="A78" s="417"/>
      <c r="C78" s="400"/>
      <c r="D78" s="280" t="s">
        <v>473</v>
      </c>
      <c r="E78" s="280"/>
      <c r="F78" s="280"/>
      <c r="G78" s="280"/>
      <c r="H78" s="280" t="s">
        <v>473</v>
      </c>
      <c r="I78" s="280"/>
      <c r="J78" s="280"/>
    </row>
    <row r="79" spans="1:13" ht="21.95" customHeight="1">
      <c r="A79" s="398"/>
      <c r="C79" s="400"/>
      <c r="D79" s="643" t="s">
        <v>474</v>
      </c>
      <c r="E79" s="643"/>
      <c r="F79" s="643"/>
      <c r="G79" s="643"/>
      <c r="H79" s="643"/>
      <c r="I79" s="643"/>
      <c r="J79" s="643"/>
    </row>
    <row r="80" spans="1:13" ht="21.95" customHeight="1">
      <c r="A80" s="403" t="s">
        <v>306</v>
      </c>
      <c r="C80" s="400"/>
      <c r="D80" s="424"/>
      <c r="E80" s="424"/>
      <c r="F80" s="424"/>
    </row>
    <row r="81" spans="1:15" ht="21.95" customHeight="1">
      <c r="A81" s="405" t="s">
        <v>307</v>
      </c>
      <c r="C81" s="400"/>
      <c r="G81" s="282"/>
    </row>
    <row r="82" spans="1:15" ht="21.95" customHeight="1">
      <c r="A82" s="425" t="s">
        <v>308</v>
      </c>
      <c r="C82" s="400"/>
    </row>
    <row r="83" spans="1:15" ht="21.95" customHeight="1">
      <c r="A83" s="426" t="s">
        <v>534</v>
      </c>
      <c r="C83" s="400"/>
    </row>
    <row r="84" spans="1:15" ht="21.95" customHeight="1" thickBot="1">
      <c r="A84" s="426" t="s">
        <v>535</v>
      </c>
      <c r="C84" s="400"/>
      <c r="D84" s="427">
        <v>694432</v>
      </c>
      <c r="E84" s="424"/>
      <c r="F84" s="427">
        <v>719432</v>
      </c>
      <c r="G84" s="424"/>
      <c r="H84" s="428">
        <v>694432</v>
      </c>
      <c r="I84" s="424"/>
      <c r="J84" s="427">
        <v>719432</v>
      </c>
    </row>
    <row r="85" spans="1:15" ht="21.95" customHeight="1" thickTop="1">
      <c r="A85" s="425" t="s">
        <v>309</v>
      </c>
      <c r="C85" s="400"/>
      <c r="D85" s="404"/>
      <c r="E85" s="424"/>
      <c r="F85" s="404"/>
      <c r="G85" s="424"/>
      <c r="H85" s="424"/>
      <c r="I85" s="424"/>
      <c r="J85" s="424"/>
    </row>
    <row r="86" spans="1:15" ht="21.95" customHeight="1">
      <c r="A86" s="426" t="s">
        <v>536</v>
      </c>
      <c r="C86" s="400"/>
      <c r="D86" s="404"/>
      <c r="E86" s="424"/>
      <c r="F86" s="404"/>
      <c r="G86" s="424"/>
      <c r="H86" s="424"/>
      <c r="I86" s="424"/>
      <c r="J86" s="424"/>
    </row>
    <row r="87" spans="1:15" ht="21.95" customHeight="1">
      <c r="A87" s="426" t="s">
        <v>537</v>
      </c>
      <c r="B87" s="277">
        <v>11</v>
      </c>
      <c r="C87" s="400"/>
      <c r="D87" s="429">
        <f>'SH10'!D29</f>
        <v>562500</v>
      </c>
      <c r="E87" s="424"/>
      <c r="F87" s="429">
        <f>'SH10'!D13</f>
        <v>587500</v>
      </c>
      <c r="G87" s="424"/>
      <c r="H87" s="310">
        <f>'SH12'!D27</f>
        <v>562500</v>
      </c>
      <c r="I87" s="424"/>
      <c r="J87" s="429">
        <f>'SH12'!D13</f>
        <v>587500</v>
      </c>
      <c r="L87" s="283"/>
      <c r="N87" s="302"/>
      <c r="O87" s="293"/>
    </row>
    <row r="88" spans="1:15" ht="21.95" customHeight="1">
      <c r="A88" s="406" t="s">
        <v>429</v>
      </c>
      <c r="C88" s="400"/>
      <c r="D88" s="429">
        <f>'SH10'!F29</f>
        <v>724228</v>
      </c>
      <c r="E88" s="424"/>
      <c r="F88" s="429">
        <f>'SH10'!F13</f>
        <v>724228</v>
      </c>
      <c r="G88" s="424"/>
      <c r="H88" s="429">
        <f>'SH12'!F27</f>
        <v>724228</v>
      </c>
      <c r="I88" s="424"/>
      <c r="J88" s="429">
        <f>'SH12'!F13</f>
        <v>724228</v>
      </c>
      <c r="L88" s="283"/>
      <c r="O88" s="293"/>
    </row>
    <row r="89" spans="1:15" ht="21.95" customHeight="1">
      <c r="A89" s="406" t="s">
        <v>370</v>
      </c>
      <c r="C89" s="400"/>
      <c r="D89" s="429">
        <f>'SH10'!H29</f>
        <v>3064</v>
      </c>
      <c r="E89" s="424"/>
      <c r="F89" s="429">
        <f>'SH10'!H13</f>
        <v>3064</v>
      </c>
      <c r="G89" s="424"/>
      <c r="H89" s="429">
        <f>'SH12'!H27</f>
        <v>3064</v>
      </c>
      <c r="I89" s="424"/>
      <c r="J89" s="429">
        <f>'SH12'!H13</f>
        <v>3064</v>
      </c>
      <c r="L89" s="283"/>
      <c r="O89" s="296"/>
    </row>
    <row r="90" spans="1:15" ht="21.95" customHeight="1">
      <c r="A90" s="430" t="s">
        <v>310</v>
      </c>
      <c r="C90" s="400"/>
      <c r="D90" s="424"/>
      <c r="E90" s="424"/>
      <c r="F90" s="424"/>
      <c r="G90" s="424"/>
      <c r="H90" s="424"/>
      <c r="I90" s="424"/>
      <c r="J90" s="424"/>
      <c r="L90" s="283"/>
    </row>
    <row r="91" spans="1:15" ht="21.95" customHeight="1">
      <c r="A91" s="406" t="s">
        <v>430</v>
      </c>
      <c r="C91" s="400"/>
      <c r="D91" s="424"/>
      <c r="E91" s="424"/>
      <c r="F91" s="424"/>
      <c r="G91" s="424"/>
      <c r="H91" s="424"/>
      <c r="I91" s="424"/>
      <c r="J91" s="424"/>
      <c r="L91" s="283"/>
    </row>
    <row r="92" spans="1:15" ht="21.95" customHeight="1">
      <c r="A92" s="406" t="s">
        <v>431</v>
      </c>
      <c r="C92" s="400"/>
      <c r="D92" s="429">
        <f>'SH10'!J29</f>
        <v>11000</v>
      </c>
      <c r="E92" s="424"/>
      <c r="F92" s="429">
        <f>'SH10'!J13</f>
        <v>11000</v>
      </c>
      <c r="G92" s="424"/>
      <c r="H92" s="429">
        <f>'SH12'!J27</f>
        <v>11000</v>
      </c>
      <c r="I92" s="424"/>
      <c r="J92" s="394">
        <f>'SH12'!J13</f>
        <v>11000</v>
      </c>
      <c r="L92" s="283"/>
    </row>
    <row r="93" spans="1:15" ht="21.95" customHeight="1">
      <c r="A93" s="406" t="s">
        <v>432</v>
      </c>
      <c r="B93" s="277">
        <v>11</v>
      </c>
      <c r="C93" s="400"/>
      <c r="D93" s="634">
        <f>'SH10'!L29</f>
        <v>0</v>
      </c>
      <c r="E93" s="424"/>
      <c r="F93" s="394">
        <f>'SH10'!L13</f>
        <v>21167</v>
      </c>
      <c r="G93" s="424"/>
      <c r="H93" s="634">
        <f>'SH12'!L27</f>
        <v>0</v>
      </c>
      <c r="I93" s="424"/>
      <c r="J93" s="394">
        <f>'SH12'!L13</f>
        <v>21167</v>
      </c>
      <c r="L93" s="283"/>
      <c r="N93" s="293"/>
    </row>
    <row r="94" spans="1:15" ht="21.95" customHeight="1">
      <c r="A94" s="406" t="s">
        <v>311</v>
      </c>
      <c r="C94" s="400"/>
      <c r="D94" s="429">
        <f>'SH10'!N29</f>
        <v>97235</v>
      </c>
      <c r="E94" s="424"/>
      <c r="F94" s="429">
        <f>'SH10'!N13</f>
        <v>79786</v>
      </c>
      <c r="G94" s="424"/>
      <c r="H94" s="635">
        <f>'SH12'!N27</f>
        <v>81736</v>
      </c>
      <c r="I94" s="424"/>
      <c r="J94" s="429">
        <f>'SH12'!N13</f>
        <v>84091</v>
      </c>
      <c r="K94" s="302"/>
      <c r="L94" s="283"/>
      <c r="M94" s="293"/>
      <c r="N94" s="293"/>
    </row>
    <row r="95" spans="1:15" ht="21.95" customHeight="1">
      <c r="A95" s="431" t="s">
        <v>369</v>
      </c>
      <c r="B95" s="277">
        <v>11</v>
      </c>
      <c r="C95" s="400"/>
      <c r="D95" s="634">
        <f>'SH10'!P29</f>
        <v>0</v>
      </c>
      <c r="E95" s="424"/>
      <c r="F95" s="394">
        <f>'SH10'!P13</f>
        <v>-21167</v>
      </c>
      <c r="G95" s="424"/>
      <c r="H95" s="634">
        <f>'SH12'!P27</f>
        <v>0</v>
      </c>
      <c r="I95" s="424"/>
      <c r="J95" s="394">
        <f>'SH12'!P13</f>
        <v>-21167</v>
      </c>
      <c r="L95" s="283"/>
      <c r="N95" s="302"/>
      <c r="O95" s="293"/>
    </row>
    <row r="96" spans="1:15" ht="21.95" customHeight="1">
      <c r="A96" s="406" t="s">
        <v>412</v>
      </c>
      <c r="C96" s="400"/>
      <c r="D96" s="432">
        <f>'SH10'!V29</f>
        <v>-38878</v>
      </c>
      <c r="E96" s="424"/>
      <c r="F96" s="311">
        <f>'SH10'!V13</f>
        <v>-36252</v>
      </c>
      <c r="G96" s="424"/>
      <c r="H96" s="311">
        <f>'SH12'!T27</f>
        <v>-38836</v>
      </c>
      <c r="I96" s="424"/>
      <c r="J96" s="311">
        <f>'SH12'!T13</f>
        <v>-36276</v>
      </c>
      <c r="L96" s="283"/>
      <c r="M96" s="302"/>
      <c r="N96" s="293"/>
    </row>
    <row r="97" spans="1:14" ht="21.95" customHeight="1">
      <c r="A97" s="303" t="s">
        <v>371</v>
      </c>
      <c r="B97" s="433"/>
      <c r="C97" s="396"/>
      <c r="D97" s="312">
        <f>SUM(D87:D96)</f>
        <v>1359149</v>
      </c>
      <c r="E97" s="290"/>
      <c r="F97" s="422">
        <f>SUM(F87:F96)</f>
        <v>1369326</v>
      </c>
      <c r="G97" s="290"/>
      <c r="H97" s="312">
        <f>SUM(H87:H96)</f>
        <v>1343692</v>
      </c>
      <c r="I97" s="290"/>
      <c r="J97" s="422">
        <f>SUM(J87:J96)</f>
        <v>1373607</v>
      </c>
      <c r="L97" s="283"/>
      <c r="M97" s="293"/>
      <c r="N97" s="304"/>
    </row>
    <row r="98" spans="1:14" ht="21.95" customHeight="1">
      <c r="A98" s="406" t="s">
        <v>372</v>
      </c>
      <c r="C98" s="400"/>
      <c r="D98" s="434">
        <f>'SH10'!Z29</f>
        <v>63919</v>
      </c>
      <c r="E98" s="404"/>
      <c r="F98" s="434">
        <f>'SH10'!Z13</f>
        <v>63855</v>
      </c>
      <c r="G98" s="424"/>
      <c r="H98" s="305">
        <v>0</v>
      </c>
      <c r="I98" s="295"/>
      <c r="J98" s="305">
        <v>0</v>
      </c>
      <c r="L98" s="283"/>
      <c r="N98" s="304"/>
    </row>
    <row r="99" spans="1:14" ht="21.95" customHeight="1">
      <c r="A99" s="398" t="s">
        <v>313</v>
      </c>
      <c r="C99" s="400"/>
      <c r="D99" s="420">
        <f>SUM(D97:D98)</f>
        <v>1423068</v>
      </c>
      <c r="E99" s="290"/>
      <c r="F99" s="421">
        <f>SUM(F97:F98)</f>
        <v>1433181</v>
      </c>
      <c r="G99" s="290"/>
      <c r="H99" s="420">
        <f>SUM(H97:H98)</f>
        <v>1343692</v>
      </c>
      <c r="I99" s="290"/>
      <c r="J99" s="421">
        <f>SUM(J97:J98)</f>
        <v>1373607</v>
      </c>
      <c r="L99" s="296"/>
      <c r="N99" s="306"/>
    </row>
    <row r="100" spans="1:14" ht="8.1" customHeight="1">
      <c r="A100" s="398"/>
      <c r="C100" s="400"/>
      <c r="D100" s="290"/>
      <c r="E100" s="290"/>
      <c r="F100" s="290"/>
      <c r="G100" s="290"/>
      <c r="H100" s="290"/>
      <c r="I100" s="290"/>
      <c r="J100" s="290"/>
      <c r="L100" s="296"/>
      <c r="N100" s="306"/>
    </row>
    <row r="101" spans="1:14" ht="21.95" customHeight="1" thickBot="1">
      <c r="A101" s="398" t="s">
        <v>312</v>
      </c>
      <c r="C101" s="400"/>
      <c r="D101" s="415">
        <f>SUM(D69+D99)</f>
        <v>1862320</v>
      </c>
      <c r="E101" s="290"/>
      <c r="F101" s="416">
        <f>SUM(F69+F99)</f>
        <v>1844344</v>
      </c>
      <c r="G101" s="290"/>
      <c r="H101" s="415">
        <f>SUM(H69+H99)</f>
        <v>1491480</v>
      </c>
      <c r="I101" s="290"/>
      <c r="J101" s="416">
        <f>SUM(J69+J99)</f>
        <v>1514584</v>
      </c>
      <c r="N101" s="293"/>
    </row>
    <row r="102" spans="1:14" ht="21.95" customHeight="1" thickTop="1">
      <c r="D102" s="307">
        <f>D101-D38</f>
        <v>0</v>
      </c>
      <c r="F102" s="307">
        <f>F101-F38</f>
        <v>0</v>
      </c>
      <c r="G102" s="293"/>
      <c r="H102" s="308">
        <f>ROUND(H101-H38,0)</f>
        <v>0</v>
      </c>
      <c r="I102" s="309"/>
      <c r="J102" s="308">
        <f>J101-J38</f>
        <v>0</v>
      </c>
      <c r="K102" s="293"/>
      <c r="N102" s="293"/>
    </row>
    <row r="103" spans="1:14" ht="21.95" customHeight="1">
      <c r="D103" s="292"/>
      <c r="N103" s="296"/>
    </row>
    <row r="104" spans="1:14" ht="21.95" customHeight="1">
      <c r="D104" s="292"/>
    </row>
    <row r="105" spans="1:14" ht="21.95" customHeight="1">
      <c r="D105" s="296"/>
    </row>
    <row r="106" spans="1:14" ht="21.95" customHeight="1"/>
    <row r="107" spans="1:14" ht="21.95" customHeight="1"/>
    <row r="108" spans="1:14" ht="21.95" customHeight="1"/>
    <row r="109" spans="1:14" ht="21.95" customHeight="1"/>
  </sheetData>
  <sheetProtection formatCells="0" formatColumns="0" formatRows="0" insertColumns="0" insertRows="0" insertHyperlinks="0" deleteColumns="0" deleteRows="0" sort="0" autoFilter="0" pivotTables="0"/>
  <mergeCells count="17">
    <mergeCell ref="D4:F4"/>
    <mergeCell ref="H4:J4"/>
    <mergeCell ref="H44:J44"/>
    <mergeCell ref="D44:F44"/>
    <mergeCell ref="D43:F43"/>
    <mergeCell ref="H43:J43"/>
    <mergeCell ref="D5:F5"/>
    <mergeCell ref="H5:J5"/>
    <mergeCell ref="D9:J9"/>
    <mergeCell ref="H42:J42"/>
    <mergeCell ref="D79:J79"/>
    <mergeCell ref="D48:J48"/>
    <mergeCell ref="H73:J73"/>
    <mergeCell ref="D75:F75"/>
    <mergeCell ref="H75:J75"/>
    <mergeCell ref="D74:F74"/>
    <mergeCell ref="H74:J74"/>
  </mergeCells>
  <pageMargins left="0.7" right="0.7" top="0.48" bottom="0.5" header="0.5" footer="0.5"/>
  <pageSetup paperSize="9" scale="68" firstPageNumber="2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39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view="pageBreakPreview" zoomScale="110" zoomScaleNormal="65" zoomScaleSheetLayoutView="110" workbookViewId="0">
      <selection activeCell="C5" sqref="C5:E5"/>
    </sheetView>
  </sheetViews>
  <sheetFormatPr defaultColWidth="9.140625" defaultRowHeight="23.25" customHeight="1"/>
  <cols>
    <col min="1" max="1" width="50.140625" style="17" customWidth="1"/>
    <col min="2" max="2" width="8.140625" style="18" customWidth="1"/>
    <col min="3" max="3" width="14.140625" style="6" customWidth="1"/>
    <col min="4" max="4" width="2.140625" style="6" customWidth="1"/>
    <col min="5" max="5" width="14.140625" style="6" customWidth="1"/>
    <col min="6" max="6" width="1.140625" style="6" customWidth="1"/>
    <col min="7" max="7" width="14.140625" style="6" customWidth="1"/>
    <col min="8" max="8" width="1.140625" style="6" customWidth="1"/>
    <col min="9" max="9" width="14.140625" style="6" customWidth="1"/>
    <col min="10" max="16384" width="9.140625" style="6"/>
  </cols>
  <sheetData>
    <row r="1" spans="1:9" ht="23.25" customHeight="1">
      <c r="A1" s="9" t="str">
        <f>'BS 2-4'!A1</f>
        <v>CL Venture Public Company Limited and its Subsidiaries</v>
      </c>
      <c r="B1" s="10"/>
      <c r="C1" s="11"/>
      <c r="D1" s="11"/>
      <c r="E1" s="11"/>
      <c r="F1" s="11"/>
      <c r="G1" s="11"/>
      <c r="H1" s="11"/>
      <c r="I1" s="11"/>
    </row>
    <row r="2" spans="1:9" ht="23.25" customHeight="1">
      <c r="A2" s="9" t="s">
        <v>79</v>
      </c>
      <c r="B2" s="10"/>
      <c r="C2" s="11"/>
      <c r="D2" s="11"/>
      <c r="E2" s="11"/>
      <c r="F2" s="11"/>
      <c r="G2" s="11"/>
      <c r="H2" s="11"/>
      <c r="I2" s="11"/>
    </row>
    <row r="3" spans="1:9" s="129" customFormat="1" ht="21" customHeight="1">
      <c r="A3" s="140"/>
      <c r="B3" s="141"/>
    </row>
    <row r="4" spans="1:9" ht="23.1" customHeight="1">
      <c r="A4" s="12"/>
      <c r="B4" s="13"/>
      <c r="C4" s="646" t="s">
        <v>1</v>
      </c>
      <c r="D4" s="646"/>
      <c r="E4" s="646"/>
      <c r="F4" s="15"/>
      <c r="G4" s="646" t="s">
        <v>40</v>
      </c>
      <c r="H4" s="646"/>
      <c r="I4" s="646"/>
    </row>
    <row r="5" spans="1:9" ht="23.1" customHeight="1">
      <c r="A5" s="40"/>
      <c r="B5" s="13"/>
      <c r="C5" s="647" t="s">
        <v>80</v>
      </c>
      <c r="D5" s="647"/>
      <c r="E5" s="647"/>
      <c r="F5" s="37"/>
      <c r="G5" s="647" t="s">
        <v>80</v>
      </c>
      <c r="H5" s="647"/>
      <c r="I5" s="647"/>
    </row>
    <row r="6" spans="1:9" ht="23.1" customHeight="1">
      <c r="A6" s="40"/>
      <c r="B6" s="13"/>
      <c r="C6" s="647" t="s">
        <v>275</v>
      </c>
      <c r="D6" s="647"/>
      <c r="E6" s="647"/>
      <c r="F6" s="37"/>
      <c r="G6" s="647" t="s">
        <v>275</v>
      </c>
      <c r="H6" s="647"/>
      <c r="I6" s="647"/>
    </row>
    <row r="7" spans="1:9" ht="23.1" customHeight="1">
      <c r="A7" s="12"/>
      <c r="B7" s="13" t="s">
        <v>2</v>
      </c>
      <c r="C7" s="37">
        <v>2566</v>
      </c>
      <c r="D7" s="16"/>
      <c r="E7" s="37">
        <v>2565</v>
      </c>
      <c r="F7" s="16"/>
      <c r="G7" s="16">
        <v>2566</v>
      </c>
      <c r="H7" s="16"/>
      <c r="I7" s="16">
        <v>2565</v>
      </c>
    </row>
    <row r="8" spans="1:9" ht="21" customHeight="1">
      <c r="A8" s="12"/>
      <c r="B8" s="13"/>
      <c r="C8" s="648" t="s">
        <v>34</v>
      </c>
      <c r="D8" s="648"/>
      <c r="E8" s="648"/>
      <c r="F8" s="648"/>
      <c r="G8" s="648"/>
      <c r="H8" s="648"/>
      <c r="I8" s="648"/>
    </row>
    <row r="9" spans="1:9" ht="23.1" customHeight="1">
      <c r="A9" s="20" t="s">
        <v>15</v>
      </c>
      <c r="B9" s="13"/>
      <c r="C9" s="41"/>
      <c r="D9" s="24"/>
      <c r="E9" s="41"/>
      <c r="F9" s="24"/>
      <c r="G9" s="24"/>
      <c r="H9" s="24"/>
      <c r="I9" s="24"/>
    </row>
    <row r="10" spans="1:9" ht="23.1" customHeight="1">
      <c r="A10" s="40" t="s">
        <v>200</v>
      </c>
      <c r="B10" s="13"/>
      <c r="C10" s="66">
        <v>32179</v>
      </c>
      <c r="D10" s="24"/>
      <c r="E10" s="66">
        <v>60831</v>
      </c>
      <c r="F10" s="41"/>
      <c r="G10" s="148">
        <v>0</v>
      </c>
      <c r="H10" s="41"/>
      <c r="I10" s="66">
        <v>57725</v>
      </c>
    </row>
    <row r="11" spans="1:9" ht="23.1" customHeight="1">
      <c r="A11" s="40" t="s">
        <v>195</v>
      </c>
      <c r="B11" s="13"/>
      <c r="C11" s="66">
        <v>45752</v>
      </c>
      <c r="D11" s="24"/>
      <c r="E11" s="66">
        <v>50280</v>
      </c>
      <c r="F11" s="41"/>
      <c r="G11" s="66">
        <v>247</v>
      </c>
      <c r="H11" s="41"/>
      <c r="I11" s="66">
        <v>14890</v>
      </c>
    </row>
    <row r="12" spans="1:9" ht="23.1" customHeight="1">
      <c r="A12" s="40" t="s">
        <v>199</v>
      </c>
      <c r="B12" s="13"/>
      <c r="C12" s="66">
        <v>17023</v>
      </c>
      <c r="D12" s="24"/>
      <c r="E12" s="66">
        <v>12460</v>
      </c>
      <c r="F12" s="41"/>
      <c r="G12" s="142">
        <v>21277</v>
      </c>
      <c r="H12" s="143"/>
      <c r="I12" s="66">
        <v>11497</v>
      </c>
    </row>
    <row r="13" spans="1:9" ht="23.1" customHeight="1">
      <c r="A13" s="23" t="s">
        <v>16</v>
      </c>
      <c r="B13" s="13"/>
      <c r="C13" s="144">
        <v>528</v>
      </c>
      <c r="D13" s="24"/>
      <c r="E13" s="144">
        <v>2993</v>
      </c>
      <c r="F13" s="41"/>
      <c r="G13" s="144">
        <v>182</v>
      </c>
      <c r="H13" s="41"/>
      <c r="I13" s="144">
        <v>3153</v>
      </c>
    </row>
    <row r="14" spans="1:9" ht="23.1" hidden="1" customHeight="1">
      <c r="A14" s="40" t="s">
        <v>207</v>
      </c>
      <c r="B14" s="13"/>
      <c r="C14" s="145">
        <v>0</v>
      </c>
      <c r="D14" s="24"/>
      <c r="E14" s="145">
        <v>0</v>
      </c>
      <c r="F14" s="41"/>
      <c r="G14" s="144">
        <v>0</v>
      </c>
      <c r="H14" s="41"/>
      <c r="I14" s="144">
        <v>0</v>
      </c>
    </row>
    <row r="15" spans="1:9" ht="23.1" customHeight="1">
      <c r="A15" s="12" t="s">
        <v>17</v>
      </c>
      <c r="B15" s="13" t="s">
        <v>85</v>
      </c>
      <c r="C15" s="22">
        <v>95482</v>
      </c>
      <c r="D15" s="8"/>
      <c r="E15" s="22">
        <v>126564</v>
      </c>
      <c r="F15" s="8"/>
      <c r="G15" s="22">
        <v>21706</v>
      </c>
      <c r="H15" s="8">
        <v>10538</v>
      </c>
      <c r="I15" s="22">
        <v>87265</v>
      </c>
    </row>
    <row r="16" spans="1:9" ht="6.6" customHeight="1">
      <c r="A16" s="12"/>
      <c r="B16" s="13"/>
      <c r="C16" s="41"/>
      <c r="D16" s="24"/>
      <c r="E16" s="41"/>
      <c r="F16" s="24"/>
      <c r="G16" s="24"/>
      <c r="H16" s="24"/>
      <c r="I16" s="24"/>
    </row>
    <row r="17" spans="1:9" ht="23.1" customHeight="1">
      <c r="A17" s="20" t="s">
        <v>18</v>
      </c>
      <c r="B17" s="13"/>
      <c r="C17" s="41"/>
      <c r="D17" s="24"/>
      <c r="E17" s="41"/>
      <c r="F17" s="24"/>
      <c r="G17" s="24"/>
      <c r="H17" s="24"/>
      <c r="I17" s="24"/>
    </row>
    <row r="18" spans="1:9" ht="23.1" customHeight="1">
      <c r="A18" s="40" t="s">
        <v>202</v>
      </c>
      <c r="B18" s="146"/>
      <c r="C18" s="66">
        <v>24049</v>
      </c>
      <c r="D18" s="24"/>
      <c r="E18" s="66">
        <v>52743</v>
      </c>
      <c r="F18" s="66"/>
      <c r="G18" s="148">
        <v>0</v>
      </c>
      <c r="H18" s="66"/>
      <c r="I18" s="66">
        <v>49890</v>
      </c>
    </row>
    <row r="19" spans="1:9" ht="23.1" customHeight="1">
      <c r="A19" s="40" t="s">
        <v>201</v>
      </c>
      <c r="B19" s="146"/>
      <c r="C19" s="66">
        <v>29797</v>
      </c>
      <c r="D19" s="24"/>
      <c r="E19" s="66">
        <v>38260</v>
      </c>
      <c r="F19" s="66"/>
      <c r="G19" s="99">
        <v>315</v>
      </c>
      <c r="H19" s="66"/>
      <c r="I19" s="66">
        <v>8415</v>
      </c>
    </row>
    <row r="20" spans="1:9" ht="23.1" customHeight="1">
      <c r="A20" s="40" t="s">
        <v>125</v>
      </c>
      <c r="B20" s="146"/>
      <c r="C20" s="66">
        <v>12742</v>
      </c>
      <c r="D20" s="24"/>
      <c r="E20" s="66">
        <v>15417</v>
      </c>
      <c r="F20" s="66"/>
      <c r="G20" s="66">
        <v>45</v>
      </c>
      <c r="H20" s="66"/>
      <c r="I20" s="66">
        <v>12473</v>
      </c>
    </row>
    <row r="21" spans="1:9" ht="23.1" customHeight="1">
      <c r="A21" s="23" t="s">
        <v>50</v>
      </c>
      <c r="B21" s="146"/>
      <c r="C21" s="66">
        <v>25044</v>
      </c>
      <c r="D21" s="24"/>
      <c r="E21" s="66">
        <v>20047</v>
      </c>
      <c r="F21" s="66"/>
      <c r="G21" s="66">
        <v>7564</v>
      </c>
      <c r="H21" s="66">
        <v>5541</v>
      </c>
      <c r="I21" s="66">
        <v>10586</v>
      </c>
    </row>
    <row r="22" spans="1:9" ht="23.1" hidden="1" customHeight="1">
      <c r="A22" s="40" t="s">
        <v>203</v>
      </c>
      <c r="B22" s="146"/>
      <c r="C22" s="99">
        <v>0</v>
      </c>
      <c r="D22" s="24"/>
      <c r="E22" s="147">
        <v>0</v>
      </c>
      <c r="F22" s="147"/>
      <c r="G22" s="99">
        <v>0</v>
      </c>
      <c r="H22" s="148"/>
      <c r="I22" s="147">
        <v>0</v>
      </c>
    </row>
    <row r="23" spans="1:9" ht="23.25" customHeight="1">
      <c r="A23" s="40" t="s">
        <v>277</v>
      </c>
      <c r="B23" s="13"/>
      <c r="C23" s="144">
        <v>1120</v>
      </c>
      <c r="D23" s="24"/>
      <c r="E23" s="145">
        <v>0</v>
      </c>
      <c r="F23" s="24"/>
      <c r="G23" s="271">
        <v>0</v>
      </c>
      <c r="H23" s="24"/>
      <c r="I23" s="271">
        <v>0</v>
      </c>
    </row>
    <row r="24" spans="1:9" ht="23.25" customHeight="1">
      <c r="A24" s="12" t="s">
        <v>20</v>
      </c>
      <c r="B24" s="13"/>
      <c r="C24" s="22">
        <v>92752</v>
      </c>
      <c r="D24" s="8"/>
      <c r="E24" s="22">
        <v>126467</v>
      </c>
      <c r="F24" s="8"/>
      <c r="G24" s="22">
        <v>7924</v>
      </c>
      <c r="H24" s="8">
        <v>1260872</v>
      </c>
      <c r="I24" s="22">
        <v>81364</v>
      </c>
    </row>
    <row r="25" spans="1:9" ht="6" customHeight="1">
      <c r="A25" s="12"/>
      <c r="B25" s="13"/>
      <c r="C25" s="41"/>
      <c r="D25" s="24"/>
      <c r="E25" s="41"/>
      <c r="F25" s="24"/>
      <c r="G25" s="24"/>
      <c r="H25" s="24"/>
      <c r="I25" s="24"/>
    </row>
    <row r="26" spans="1:9" ht="21" customHeight="1">
      <c r="A26" s="12" t="s">
        <v>209</v>
      </c>
      <c r="B26" s="13"/>
      <c r="C26" s="8">
        <v>2730</v>
      </c>
      <c r="D26" s="8"/>
      <c r="E26" s="8">
        <v>97</v>
      </c>
      <c r="F26" s="8"/>
      <c r="G26" s="8">
        <v>13782</v>
      </c>
      <c r="H26" s="8"/>
      <c r="I26" s="8">
        <v>5901</v>
      </c>
    </row>
    <row r="27" spans="1:9" ht="21" customHeight="1">
      <c r="A27" s="40" t="s">
        <v>52</v>
      </c>
      <c r="B27" s="13"/>
      <c r="C27" s="66">
        <v>-1901</v>
      </c>
      <c r="D27" s="24"/>
      <c r="E27" s="66">
        <v>-1481</v>
      </c>
      <c r="F27" s="30"/>
      <c r="G27" s="30">
        <v>-647</v>
      </c>
      <c r="H27" s="30"/>
      <c r="I27" s="66">
        <v>-1387</v>
      </c>
    </row>
    <row r="28" spans="1:9" ht="21" customHeight="1">
      <c r="A28" s="40" t="s">
        <v>280</v>
      </c>
      <c r="B28" s="13"/>
      <c r="C28" s="66">
        <v>-1871</v>
      </c>
      <c r="D28" s="24"/>
      <c r="E28" s="66">
        <v>446</v>
      </c>
      <c r="F28" s="30"/>
      <c r="G28" s="126">
        <v>0</v>
      </c>
      <c r="H28" s="30"/>
      <c r="I28" s="66">
        <v>456</v>
      </c>
    </row>
    <row r="29" spans="1:9" ht="23.25" customHeight="1">
      <c r="A29" s="40" t="s">
        <v>278</v>
      </c>
      <c r="B29" s="13"/>
      <c r="C29" s="66">
        <v>-467</v>
      </c>
      <c r="D29" s="24"/>
      <c r="E29" s="66">
        <v>7448</v>
      </c>
      <c r="F29" s="24"/>
      <c r="G29" s="100">
        <v>0</v>
      </c>
      <c r="H29" s="24"/>
      <c r="I29" s="100">
        <v>0</v>
      </c>
    </row>
    <row r="30" spans="1:9" ht="23.25" customHeight="1">
      <c r="A30" s="40" t="s">
        <v>206</v>
      </c>
      <c r="B30" s="13" t="s">
        <v>279</v>
      </c>
      <c r="C30" s="271">
        <v>50303</v>
      </c>
      <c r="D30" s="24"/>
      <c r="E30" s="271">
        <v>0</v>
      </c>
      <c r="F30" s="24"/>
      <c r="G30" s="149">
        <v>0</v>
      </c>
      <c r="H30" s="24"/>
      <c r="I30" s="271">
        <v>0</v>
      </c>
    </row>
    <row r="31" spans="1:9" ht="6" customHeight="1">
      <c r="A31" s="23"/>
      <c r="B31" s="13"/>
      <c r="C31" s="66"/>
      <c r="D31" s="24"/>
      <c r="E31" s="66"/>
      <c r="F31" s="24"/>
      <c r="G31" s="53"/>
      <c r="H31" s="24"/>
      <c r="I31" s="53"/>
    </row>
    <row r="32" spans="1:9" ht="22.5" customHeight="1">
      <c r="A32" s="12" t="s">
        <v>114</v>
      </c>
      <c r="B32" s="13"/>
      <c r="C32" s="150">
        <v>48794</v>
      </c>
      <c r="D32" s="8"/>
      <c r="E32" s="150">
        <v>6510</v>
      </c>
      <c r="F32" s="8"/>
      <c r="G32" s="150">
        <v>13135</v>
      </c>
      <c r="H32" s="8"/>
      <c r="I32" s="150">
        <v>4970</v>
      </c>
    </row>
    <row r="33" spans="1:9" ht="22.5" customHeight="1">
      <c r="A33" s="40" t="s">
        <v>276</v>
      </c>
      <c r="B33" s="146"/>
      <c r="C33" s="144">
        <v>8210</v>
      </c>
      <c r="D33" s="24"/>
      <c r="E33" s="144">
        <v>1279</v>
      </c>
      <c r="F33" s="66"/>
      <c r="G33" s="149">
        <v>1832</v>
      </c>
      <c r="H33" s="24"/>
      <c r="I33" s="271">
        <v>0</v>
      </c>
    </row>
    <row r="34" spans="1:9" ht="9.75" customHeight="1">
      <c r="A34" s="23"/>
      <c r="B34" s="13"/>
      <c r="C34" s="41"/>
      <c r="D34" s="35"/>
      <c r="E34" s="41"/>
      <c r="F34" s="35"/>
      <c r="G34" s="35"/>
      <c r="H34" s="35">
        <v>7889</v>
      </c>
      <c r="I34" s="35"/>
    </row>
    <row r="35" spans="1:9" ht="22.5" customHeight="1">
      <c r="A35" s="12" t="s">
        <v>97</v>
      </c>
      <c r="B35" s="13"/>
      <c r="C35" s="151">
        <v>57004</v>
      </c>
      <c r="D35" s="8"/>
      <c r="E35" s="151">
        <v>7789</v>
      </c>
      <c r="F35" s="8"/>
      <c r="G35" s="151">
        <v>14967</v>
      </c>
      <c r="H35" s="8">
        <v>633</v>
      </c>
      <c r="I35" s="151">
        <v>4970</v>
      </c>
    </row>
    <row r="36" spans="1:9" ht="6" customHeight="1">
      <c r="A36" s="12"/>
      <c r="B36" s="13"/>
      <c r="C36" s="8"/>
      <c r="D36" s="8"/>
      <c r="E36" s="8"/>
      <c r="F36" s="8"/>
      <c r="G36" s="8"/>
      <c r="H36" s="8"/>
      <c r="I36" s="8"/>
    </row>
    <row r="37" spans="1:9" ht="22.5" hidden="1" customHeight="1">
      <c r="A37" s="40" t="s">
        <v>271</v>
      </c>
      <c r="B37" s="13"/>
      <c r="C37" s="149">
        <v>0</v>
      </c>
      <c r="D37" s="24"/>
      <c r="E37" s="149">
        <v>0</v>
      </c>
      <c r="F37" s="24"/>
      <c r="G37" s="149">
        <v>0</v>
      </c>
      <c r="H37" s="24"/>
      <c r="I37" s="149">
        <v>0</v>
      </c>
    </row>
    <row r="38" spans="1:9" ht="22.5" customHeight="1" thickBot="1">
      <c r="A38" s="12" t="s">
        <v>221</v>
      </c>
      <c r="B38" s="13"/>
      <c r="C38" s="152">
        <v>57004</v>
      </c>
      <c r="D38" s="153"/>
      <c r="E38" s="152">
        <v>7789</v>
      </c>
      <c r="F38" s="39"/>
      <c r="G38" s="152">
        <v>14967</v>
      </c>
      <c r="H38" s="39"/>
      <c r="I38" s="152">
        <v>4970</v>
      </c>
    </row>
    <row r="39" spans="1:9" ht="23.25" hidden="1" customHeight="1" thickBot="1">
      <c r="A39" s="20" t="s">
        <v>190</v>
      </c>
      <c r="B39" s="13"/>
      <c r="C39" s="154"/>
      <c r="D39" s="39"/>
      <c r="E39" s="154"/>
      <c r="F39" s="39"/>
      <c r="G39" s="154"/>
      <c r="H39" s="39"/>
      <c r="I39" s="154"/>
    </row>
    <row r="40" spans="1:9" ht="23.1" hidden="1" customHeight="1" thickTop="1">
      <c r="A40" s="40" t="s">
        <v>204</v>
      </c>
      <c r="B40" s="13"/>
      <c r="C40" s="154"/>
      <c r="D40" s="39"/>
      <c r="E40" s="154"/>
      <c r="F40" s="39"/>
      <c r="G40" s="154"/>
      <c r="H40" s="39"/>
      <c r="I40" s="154"/>
    </row>
    <row r="41" spans="1:9" ht="23.1" hidden="1" customHeight="1" thickTop="1">
      <c r="A41" s="40" t="s">
        <v>197</v>
      </c>
      <c r="B41" s="13"/>
      <c r="C41" s="149">
        <v>0</v>
      </c>
      <c r="D41" s="39"/>
      <c r="E41" s="149">
        <v>0</v>
      </c>
      <c r="F41" s="39"/>
      <c r="G41" s="149">
        <v>0</v>
      </c>
      <c r="H41" s="24"/>
      <c r="I41" s="149">
        <v>0</v>
      </c>
    </row>
    <row r="42" spans="1:9" ht="23.1" hidden="1" customHeight="1" thickTop="1">
      <c r="A42" s="40" t="s">
        <v>191</v>
      </c>
      <c r="B42" s="13"/>
      <c r="C42" s="155"/>
      <c r="D42" s="39"/>
      <c r="E42" s="155"/>
      <c r="F42" s="39"/>
      <c r="G42" s="155"/>
      <c r="H42" s="39"/>
      <c r="I42" s="155"/>
    </row>
    <row r="43" spans="1:9" ht="23.1" hidden="1" customHeight="1" thickTop="1">
      <c r="A43" s="40" t="s">
        <v>192</v>
      </c>
      <c r="B43" s="13"/>
      <c r="C43" s="149">
        <v>0</v>
      </c>
      <c r="D43" s="39"/>
      <c r="E43" s="149">
        <v>0</v>
      </c>
      <c r="F43" s="39"/>
      <c r="G43" s="149">
        <v>0</v>
      </c>
      <c r="H43" s="24"/>
      <c r="I43" s="149">
        <v>0</v>
      </c>
    </row>
    <row r="44" spans="1:9" ht="23.25" hidden="1" customHeight="1" thickTop="1">
      <c r="A44" s="49" t="s">
        <v>193</v>
      </c>
      <c r="B44" s="13"/>
      <c r="C44" s="154"/>
      <c r="D44" s="39"/>
      <c r="E44" s="154"/>
      <c r="F44" s="39"/>
      <c r="G44" s="154"/>
      <c r="H44" s="39"/>
      <c r="I44" s="154"/>
    </row>
    <row r="45" spans="1:9" ht="23.25" hidden="1" customHeight="1" thickTop="1">
      <c r="A45" s="49" t="s">
        <v>198</v>
      </c>
      <c r="B45" s="13"/>
      <c r="C45" s="156">
        <f>SUM(C40:C44)</f>
        <v>0</v>
      </c>
      <c r="D45" s="8"/>
      <c r="E45" s="156">
        <f>SUM(E40:E44)</f>
        <v>0</v>
      </c>
      <c r="F45" s="128"/>
      <c r="G45" s="156">
        <f>SUM(G40:G44)</f>
        <v>0</v>
      </c>
      <c r="H45" s="128"/>
      <c r="I45" s="156">
        <f>SUM(I40:I44)</f>
        <v>0</v>
      </c>
    </row>
    <row r="46" spans="1:9" ht="7.5" hidden="1" customHeight="1" thickTop="1">
      <c r="A46" s="49"/>
      <c r="B46" s="13"/>
      <c r="C46" s="154"/>
      <c r="D46" s="39"/>
      <c r="E46" s="154"/>
      <c r="F46" s="39"/>
      <c r="G46" s="154"/>
      <c r="H46" s="39"/>
      <c r="I46" s="154"/>
    </row>
    <row r="47" spans="1:9" ht="23.25" customHeight="1" thickTop="1">
      <c r="A47" s="9" t="str">
        <f>A1</f>
        <v>CL Venture Public Company Limited and its Subsidiaries</v>
      </c>
      <c r="B47" s="10"/>
      <c r="C47" s="11"/>
      <c r="D47" s="11"/>
      <c r="E47" s="11"/>
      <c r="F47" s="11"/>
      <c r="G47" s="11"/>
      <c r="H47" s="11"/>
      <c r="I47" s="11"/>
    </row>
    <row r="48" spans="1:9" ht="23.25" customHeight="1">
      <c r="A48" s="9" t="s">
        <v>79</v>
      </c>
      <c r="B48" s="10"/>
      <c r="C48" s="11"/>
      <c r="D48" s="11"/>
      <c r="E48" s="11"/>
      <c r="F48" s="11"/>
      <c r="G48" s="11"/>
      <c r="H48" s="11"/>
      <c r="I48" s="11"/>
    </row>
    <row r="49" spans="1:9" s="129" customFormat="1" ht="21" customHeight="1">
      <c r="A49" s="140"/>
      <c r="B49" s="141"/>
    </row>
    <row r="50" spans="1:9" ht="23.1" customHeight="1">
      <c r="A50" s="12"/>
      <c r="B50" s="13"/>
      <c r="C50" s="646" t="s">
        <v>1</v>
      </c>
      <c r="D50" s="646"/>
      <c r="E50" s="646"/>
      <c r="F50" s="15"/>
      <c r="G50" s="646" t="s">
        <v>40</v>
      </c>
      <c r="H50" s="646"/>
      <c r="I50" s="646"/>
    </row>
    <row r="51" spans="1:9" ht="23.1" customHeight="1">
      <c r="A51" s="40"/>
      <c r="B51" s="13"/>
      <c r="C51" s="647" t="s">
        <v>80</v>
      </c>
      <c r="D51" s="647"/>
      <c r="E51" s="647"/>
      <c r="F51" s="37"/>
      <c r="G51" s="647" t="s">
        <v>80</v>
      </c>
      <c r="H51" s="647"/>
      <c r="I51" s="647"/>
    </row>
    <row r="52" spans="1:9" ht="23.1" customHeight="1">
      <c r="A52" s="40"/>
      <c r="B52" s="13"/>
      <c r="C52" s="647" t="s">
        <v>275</v>
      </c>
      <c r="D52" s="647"/>
      <c r="E52" s="647"/>
      <c r="F52" s="37"/>
      <c r="G52" s="647" t="s">
        <v>275</v>
      </c>
      <c r="H52" s="647"/>
      <c r="I52" s="647"/>
    </row>
    <row r="53" spans="1:9" ht="23.1" customHeight="1">
      <c r="A53" s="12"/>
      <c r="B53" s="13" t="s">
        <v>2</v>
      </c>
      <c r="C53" s="37">
        <v>2566</v>
      </c>
      <c r="D53" s="16"/>
      <c r="E53" s="37">
        <v>2565</v>
      </c>
      <c r="F53" s="16"/>
      <c r="G53" s="16">
        <v>2566</v>
      </c>
      <c r="H53" s="16"/>
      <c r="I53" s="16">
        <v>2565</v>
      </c>
    </row>
    <row r="54" spans="1:9" ht="21" customHeight="1">
      <c r="A54" s="12"/>
      <c r="B54" s="13"/>
      <c r="C54" s="648" t="s">
        <v>34</v>
      </c>
      <c r="D54" s="648"/>
      <c r="E54" s="648"/>
      <c r="F54" s="648"/>
      <c r="G54" s="648"/>
      <c r="H54" s="648"/>
      <c r="I54" s="648"/>
    </row>
    <row r="55" spans="1:9" ht="22.5" hidden="1" customHeight="1">
      <c r="A55" s="20" t="s">
        <v>188</v>
      </c>
      <c r="B55" s="13"/>
      <c r="C55" s="154"/>
      <c r="D55" s="39"/>
      <c r="E55" s="154"/>
      <c r="F55" s="39"/>
      <c r="G55" s="154"/>
      <c r="H55" s="39"/>
      <c r="I55" s="154"/>
    </row>
    <row r="56" spans="1:9" ht="22.5" hidden="1" customHeight="1">
      <c r="A56" s="40" t="s">
        <v>196</v>
      </c>
      <c r="B56" s="13"/>
      <c r="C56" s="154"/>
      <c r="D56" s="39"/>
      <c r="E56" s="154"/>
      <c r="F56" s="39"/>
      <c r="G56" s="154"/>
      <c r="H56" s="39"/>
      <c r="I56" s="154"/>
    </row>
    <row r="57" spans="1:9" ht="22.5" hidden="1" customHeight="1">
      <c r="A57" s="40" t="s">
        <v>187</v>
      </c>
      <c r="B57" s="13"/>
      <c r="C57" s="154">
        <v>0</v>
      </c>
      <c r="D57" s="24"/>
      <c r="E57" s="154">
        <v>0</v>
      </c>
      <c r="F57" s="66"/>
      <c r="G57" s="154">
        <v>0</v>
      </c>
      <c r="H57" s="66"/>
      <c r="I57" s="154">
        <v>0</v>
      </c>
    </row>
    <row r="58" spans="1:9" ht="21.75" hidden="1">
      <c r="A58" s="40" t="s">
        <v>126</v>
      </c>
      <c r="B58" s="13"/>
      <c r="C58" s="154">
        <v>0</v>
      </c>
      <c r="D58" s="24"/>
      <c r="E58" s="154">
        <v>0</v>
      </c>
      <c r="F58" s="66"/>
      <c r="G58" s="154">
        <v>0</v>
      </c>
      <c r="H58" s="66"/>
      <c r="I58" s="154">
        <v>0</v>
      </c>
    </row>
    <row r="59" spans="1:9" ht="22.5" hidden="1" customHeight="1">
      <c r="A59" s="40" t="s">
        <v>204</v>
      </c>
      <c r="B59" s="13"/>
      <c r="C59" s="154"/>
      <c r="D59" s="24"/>
      <c r="E59" s="154"/>
      <c r="F59" s="66"/>
      <c r="G59" s="154"/>
      <c r="H59" s="66"/>
      <c r="I59" s="154"/>
    </row>
    <row r="60" spans="1:9" ht="22.5" hidden="1" customHeight="1">
      <c r="A60" s="40" t="s">
        <v>205</v>
      </c>
      <c r="B60" s="13"/>
      <c r="C60" s="154">
        <v>0</v>
      </c>
      <c r="D60" s="24"/>
      <c r="E60" s="154">
        <v>0</v>
      </c>
      <c r="F60" s="66"/>
      <c r="G60" s="154">
        <v>0</v>
      </c>
      <c r="H60" s="66"/>
      <c r="I60" s="154">
        <v>0</v>
      </c>
    </row>
    <row r="61" spans="1:9" ht="22.5" hidden="1" customHeight="1">
      <c r="A61" s="40" t="s">
        <v>189</v>
      </c>
      <c r="B61" s="13"/>
      <c r="C61" s="154"/>
      <c r="D61" s="24"/>
      <c r="E61" s="154"/>
      <c r="F61" s="66"/>
      <c r="G61" s="154"/>
      <c r="H61" s="66"/>
      <c r="I61" s="154"/>
    </row>
    <row r="62" spans="1:9" ht="22.5" hidden="1" customHeight="1">
      <c r="A62" s="40" t="s">
        <v>184</v>
      </c>
      <c r="B62" s="13"/>
      <c r="C62" s="156">
        <f>SUM(C55:C60)</f>
        <v>0</v>
      </c>
      <c r="D62" s="8"/>
      <c r="E62" s="156">
        <f>SUM(E55:E60)</f>
        <v>0</v>
      </c>
      <c r="F62" s="66"/>
      <c r="G62" s="156">
        <f>SUM(G55:G60)</f>
        <v>0</v>
      </c>
      <c r="H62" s="128"/>
      <c r="I62" s="156">
        <f>SUM(I55:I60)</f>
        <v>0</v>
      </c>
    </row>
    <row r="63" spans="1:9" ht="22.5" hidden="1" customHeight="1">
      <c r="A63" s="12" t="s">
        <v>186</v>
      </c>
      <c r="B63" s="13"/>
      <c r="C63" s="127"/>
      <c r="D63" s="24"/>
      <c r="E63" s="127"/>
      <c r="F63" s="66"/>
      <c r="G63" s="127"/>
      <c r="H63" s="66"/>
      <c r="I63" s="127"/>
    </row>
    <row r="64" spans="1:9" ht="22.5" hidden="1" customHeight="1">
      <c r="A64" s="49" t="s">
        <v>185</v>
      </c>
      <c r="B64" s="13"/>
      <c r="C64" s="156">
        <f>SUM(C57:C62)</f>
        <v>0</v>
      </c>
      <c r="D64" s="8"/>
      <c r="E64" s="156">
        <f>SUM(E57:E62)</f>
        <v>0</v>
      </c>
      <c r="F64" s="128"/>
      <c r="G64" s="156">
        <f>SUM(G57:G62)</f>
        <v>0</v>
      </c>
      <c r="H64" s="128"/>
      <c r="I64" s="156">
        <f>SUM(I57:I62)</f>
        <v>0</v>
      </c>
    </row>
    <row r="65" spans="1:9" ht="6" hidden="1" customHeight="1">
      <c r="A65" s="12"/>
      <c r="B65" s="13"/>
      <c r="C65" s="8"/>
      <c r="D65" s="8"/>
      <c r="E65" s="8"/>
      <c r="F65" s="8"/>
      <c r="G65" s="8"/>
      <c r="H65" s="8"/>
      <c r="I65" s="8"/>
    </row>
    <row r="66" spans="1:9" ht="22.5" hidden="1" customHeight="1">
      <c r="A66" s="49" t="s">
        <v>194</v>
      </c>
      <c r="B66" s="13"/>
      <c r="C66" s="157">
        <f>C45+C64</f>
        <v>0</v>
      </c>
      <c r="D66" s="42"/>
      <c r="E66" s="157">
        <f>E45+E64</f>
        <v>0</v>
      </c>
      <c r="F66" s="42"/>
      <c r="G66" s="157">
        <f>G45+G64</f>
        <v>0</v>
      </c>
      <c r="H66" s="42"/>
      <c r="I66" s="157">
        <f>I45+I64</f>
        <v>0</v>
      </c>
    </row>
    <row r="67" spans="1:9" ht="5.0999999999999996" hidden="1" customHeight="1">
      <c r="A67" s="49"/>
      <c r="B67" s="13"/>
      <c r="C67" s="158"/>
      <c r="D67" s="8"/>
      <c r="E67" s="158"/>
      <c r="F67" s="128"/>
      <c r="G67" s="158"/>
      <c r="H67" s="128"/>
      <c r="I67" s="158"/>
    </row>
    <row r="68" spans="1:9" ht="22.5" hidden="1" customHeight="1">
      <c r="A68" s="49" t="s">
        <v>208</v>
      </c>
      <c r="B68" s="13"/>
      <c r="C68" s="96">
        <f>SUM(C35,C66)</f>
        <v>57004</v>
      </c>
      <c r="D68" s="8"/>
      <c r="E68" s="96">
        <f>SUM(E35,E66)</f>
        <v>7789</v>
      </c>
      <c r="F68" s="8"/>
      <c r="G68" s="96">
        <f>SUM(G35,G66)</f>
        <v>14967</v>
      </c>
      <c r="H68" s="8"/>
      <c r="I68" s="96">
        <f>SUM(I35,I66)</f>
        <v>4970</v>
      </c>
    </row>
    <row r="69" spans="1:9" ht="21.6" hidden="1" customHeight="1">
      <c r="A69" s="12"/>
      <c r="B69" s="13"/>
      <c r="C69" s="96"/>
      <c r="D69" s="63"/>
      <c r="E69" s="96"/>
      <c r="F69" s="63"/>
      <c r="G69" s="63"/>
      <c r="H69" s="63"/>
      <c r="I69" s="63"/>
    </row>
    <row r="70" spans="1:9" ht="24" customHeight="1">
      <c r="A70" s="12" t="s">
        <v>111</v>
      </c>
      <c r="B70" s="13"/>
      <c r="C70" s="8"/>
      <c r="D70" s="8"/>
      <c r="E70" s="8"/>
      <c r="F70" s="8"/>
      <c r="G70" s="8"/>
      <c r="H70" s="8"/>
      <c r="I70" s="8"/>
    </row>
    <row r="71" spans="1:9" ht="24" customHeight="1">
      <c r="A71" s="45" t="s">
        <v>121</v>
      </c>
      <c r="B71" s="13"/>
      <c r="C71" s="41">
        <v>56749</v>
      </c>
      <c r="D71" s="24"/>
      <c r="E71" s="41">
        <v>7814</v>
      </c>
      <c r="F71" s="41"/>
      <c r="G71" s="41">
        <v>14967</v>
      </c>
      <c r="H71" s="148"/>
      <c r="I71" s="41">
        <v>4970</v>
      </c>
    </row>
    <row r="72" spans="1:9" ht="24" customHeight="1">
      <c r="A72" s="45" t="s">
        <v>75</v>
      </c>
      <c r="B72" s="13"/>
      <c r="C72" s="144">
        <v>255</v>
      </c>
      <c r="D72" s="24"/>
      <c r="E72" s="131">
        <v>-25</v>
      </c>
      <c r="F72" s="66"/>
      <c r="G72" s="98">
        <v>0</v>
      </c>
      <c r="H72" s="148"/>
      <c r="I72" s="98">
        <v>0</v>
      </c>
    </row>
    <row r="73" spans="1:9" ht="24" customHeight="1" thickBot="1">
      <c r="A73" s="12" t="s">
        <v>97</v>
      </c>
      <c r="B73" s="13"/>
      <c r="C73" s="130">
        <v>57004</v>
      </c>
      <c r="D73" s="96"/>
      <c r="E73" s="130">
        <v>7789</v>
      </c>
      <c r="F73" s="96"/>
      <c r="G73" s="130">
        <v>14967</v>
      </c>
      <c r="H73" s="96"/>
      <c r="I73" s="130">
        <v>4970</v>
      </c>
    </row>
    <row r="74" spans="1:9" ht="22.5" thickTop="1">
      <c r="A74" s="12"/>
      <c r="B74" s="13"/>
      <c r="C74" s="8"/>
      <c r="D74" s="8"/>
      <c r="E74" s="8"/>
      <c r="F74" s="8"/>
      <c r="G74" s="8"/>
      <c r="H74" s="8"/>
      <c r="I74" s="8"/>
    </row>
    <row r="75" spans="1:9" ht="24" customHeight="1">
      <c r="A75" s="12" t="s">
        <v>272</v>
      </c>
      <c r="B75" s="13"/>
      <c r="C75" s="8"/>
      <c r="D75" s="8"/>
      <c r="E75" s="8"/>
      <c r="F75" s="8"/>
      <c r="G75" s="8"/>
      <c r="H75" s="8"/>
      <c r="I75" s="8"/>
    </row>
    <row r="76" spans="1:9" ht="24" customHeight="1">
      <c r="A76" s="45" t="s">
        <v>121</v>
      </c>
      <c r="B76" s="13"/>
      <c r="C76" s="99">
        <v>57004</v>
      </c>
      <c r="D76" s="24"/>
      <c r="E76" s="99">
        <v>7789</v>
      </c>
      <c r="F76" s="66"/>
      <c r="G76" s="99">
        <v>14967</v>
      </c>
      <c r="H76" s="142"/>
      <c r="I76" s="99">
        <v>4970</v>
      </c>
    </row>
    <row r="77" spans="1:9" ht="24" hidden="1" customHeight="1">
      <c r="A77" s="45" t="s">
        <v>75</v>
      </c>
      <c r="B77" s="13"/>
      <c r="C77" s="98">
        <v>0</v>
      </c>
      <c r="D77" s="24"/>
      <c r="E77" s="100">
        <v>0</v>
      </c>
      <c r="F77" s="99"/>
      <c r="G77" s="98">
        <v>0</v>
      </c>
      <c r="H77" s="97"/>
      <c r="I77" s="98">
        <v>0</v>
      </c>
    </row>
    <row r="78" spans="1:9" ht="23.1" customHeight="1" thickBot="1">
      <c r="A78" s="12" t="s">
        <v>221</v>
      </c>
      <c r="B78" s="13"/>
      <c r="C78" s="65">
        <v>57004</v>
      </c>
      <c r="D78" s="63"/>
      <c r="E78" s="65">
        <v>7789</v>
      </c>
      <c r="F78" s="63"/>
      <c r="G78" s="65">
        <v>14967</v>
      </c>
      <c r="H78" s="63"/>
      <c r="I78" s="65">
        <v>4970</v>
      </c>
    </row>
    <row r="79" spans="1:9" ht="22.5" thickTop="1">
      <c r="A79" s="12"/>
      <c r="B79" s="13"/>
      <c r="C79" s="8"/>
      <c r="D79" s="8"/>
      <c r="E79" s="8"/>
      <c r="F79" s="8"/>
      <c r="G79" s="8"/>
      <c r="H79" s="8"/>
      <c r="I79" s="8"/>
    </row>
    <row r="80" spans="1:9" ht="27" customHeight="1" thickBot="1">
      <c r="A80" s="12" t="s">
        <v>113</v>
      </c>
      <c r="B80" s="13" t="s">
        <v>116</v>
      </c>
      <c r="C80" s="273">
        <v>2.3618825805280887E-2</v>
      </c>
      <c r="D80" s="133"/>
      <c r="E80" s="274">
        <v>3.1606554618585658E-3</v>
      </c>
      <c r="F80" s="133"/>
      <c r="G80" s="273">
        <v>6.2292369174371184E-3</v>
      </c>
      <c r="H80" s="133"/>
      <c r="I80" s="274">
        <v>2.0102966016684247E-3</v>
      </c>
    </row>
    <row r="81" spans="1:9" ht="23.25" customHeight="1" thickTop="1">
      <c r="A81" s="12"/>
      <c r="B81" s="13"/>
      <c r="C81" s="8"/>
      <c r="D81" s="8"/>
      <c r="E81" s="8"/>
      <c r="F81" s="8"/>
      <c r="G81" s="8"/>
      <c r="H81" s="8"/>
      <c r="I81" s="8"/>
    </row>
    <row r="82" spans="1:9" ht="23.25" customHeight="1">
      <c r="C82" s="139"/>
      <c r="D82" s="132"/>
      <c r="E82" s="139"/>
      <c r="F82" s="133"/>
      <c r="G82" s="139"/>
      <c r="H82" s="133"/>
      <c r="I82" s="139"/>
    </row>
  </sheetData>
  <mergeCells count="14">
    <mergeCell ref="C52:E52"/>
    <mergeCell ref="G52:I52"/>
    <mergeCell ref="C54:I54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70C0"/>
  </sheetPr>
  <dimension ref="A1:J73"/>
  <sheetViews>
    <sheetView view="pageBreakPreview" zoomScale="85" zoomScaleNormal="63" zoomScaleSheetLayoutView="85" workbookViewId="0">
      <selection activeCell="I69" sqref="I69"/>
    </sheetView>
  </sheetViews>
  <sheetFormatPr defaultColWidth="9.140625" defaultRowHeight="23.25" customHeight="1"/>
  <cols>
    <col min="1" max="1" width="64.140625" style="406" customWidth="1"/>
    <col min="2" max="2" width="9.140625" style="313" customWidth="1"/>
    <col min="3" max="3" width="16" style="278" customWidth="1"/>
    <col min="4" max="4" width="1.140625" style="278" customWidth="1"/>
    <col min="5" max="5" width="16" style="278" customWidth="1"/>
    <col min="6" max="6" width="1.140625" style="278" customWidth="1"/>
    <col min="7" max="7" width="16" style="278" customWidth="1"/>
    <col min="8" max="8" width="1.140625" style="278" customWidth="1"/>
    <col min="9" max="9" width="16" style="278" customWidth="1"/>
    <col min="10" max="16384" width="9.140625" style="278"/>
  </cols>
  <sheetData>
    <row r="1" spans="1:9" s="276" customFormat="1" ht="21.95" customHeight="1">
      <c r="A1" s="435" t="str">
        <f>'BS 2-4'!A1</f>
        <v>CL Venture Public Company Limited and its Subsidiaries</v>
      </c>
      <c r="B1" s="436"/>
    </row>
    <row r="2" spans="1:9" s="438" customFormat="1" ht="21.95" customHeight="1">
      <c r="A2" s="397" t="s">
        <v>476</v>
      </c>
      <c r="B2" s="437"/>
    </row>
    <row r="3" spans="1:9" ht="21.95" customHeight="1">
      <c r="A3" s="398"/>
    </row>
    <row r="4" spans="1:9" ht="21.95" customHeight="1">
      <c r="C4" s="649" t="s">
        <v>496</v>
      </c>
      <c r="D4" s="649"/>
      <c r="E4" s="649"/>
      <c r="F4" s="494"/>
      <c r="G4" s="649" t="s">
        <v>282</v>
      </c>
      <c r="H4" s="649"/>
      <c r="I4" s="649"/>
    </row>
    <row r="5" spans="1:9" ht="21.95" customHeight="1">
      <c r="C5" s="649" t="s">
        <v>283</v>
      </c>
      <c r="D5" s="649"/>
      <c r="E5" s="649"/>
      <c r="F5" s="494"/>
      <c r="G5" s="649" t="s">
        <v>497</v>
      </c>
      <c r="H5" s="649"/>
      <c r="I5" s="649"/>
    </row>
    <row r="6" spans="1:9" ht="21.95" customHeight="1">
      <c r="C6" s="650" t="s">
        <v>477</v>
      </c>
      <c r="D6" s="650"/>
      <c r="E6" s="650"/>
      <c r="F6" s="439"/>
      <c r="G6" s="650" t="s">
        <v>477</v>
      </c>
      <c r="H6" s="650"/>
      <c r="I6" s="650"/>
    </row>
    <row r="7" spans="1:9" ht="21.95" customHeight="1">
      <c r="C7" s="650" t="s">
        <v>492</v>
      </c>
      <c r="D7" s="650"/>
      <c r="E7" s="650"/>
      <c r="F7" s="279"/>
      <c r="G7" s="650" t="s">
        <v>492</v>
      </c>
      <c r="H7" s="650"/>
      <c r="I7" s="650"/>
    </row>
    <row r="8" spans="1:9" ht="21.95" customHeight="1">
      <c r="A8" s="398"/>
      <c r="C8" s="280">
        <v>2026</v>
      </c>
      <c r="D8" s="280"/>
      <c r="E8" s="280">
        <v>2025</v>
      </c>
      <c r="F8" s="280"/>
      <c r="G8" s="280">
        <v>2026</v>
      </c>
      <c r="H8" s="280"/>
      <c r="I8" s="280">
        <v>2025</v>
      </c>
    </row>
    <row r="9" spans="1:9" ht="21.95" customHeight="1">
      <c r="A9" s="398"/>
      <c r="C9" s="643" t="s">
        <v>474</v>
      </c>
      <c r="D9" s="643"/>
      <c r="E9" s="643"/>
      <c r="F9" s="643"/>
      <c r="G9" s="643"/>
      <c r="H9" s="643"/>
      <c r="I9" s="643"/>
    </row>
    <row r="10" spans="1:9" ht="21.95" customHeight="1">
      <c r="A10" s="440" t="s">
        <v>326</v>
      </c>
      <c r="C10" s="404"/>
      <c r="D10" s="404"/>
      <c r="E10" s="404"/>
      <c r="F10" s="404"/>
      <c r="G10" s="404"/>
      <c r="H10" s="404"/>
      <c r="I10" s="404"/>
    </row>
    <row r="11" spans="1:9" ht="21.95" customHeight="1">
      <c r="A11" s="441" t="s">
        <v>327</v>
      </c>
      <c r="C11" s="424">
        <v>110459</v>
      </c>
      <c r="D11" s="404"/>
      <c r="E11" s="424">
        <v>41239</v>
      </c>
      <c r="F11" s="404"/>
      <c r="G11" s="282">
        <v>0</v>
      </c>
      <c r="H11" s="404"/>
      <c r="I11" s="282">
        <v>0</v>
      </c>
    </row>
    <row r="12" spans="1:9" ht="21.95" customHeight="1">
      <c r="A12" s="441" t="s">
        <v>435</v>
      </c>
      <c r="C12" s="424">
        <v>31148</v>
      </c>
      <c r="D12" s="404"/>
      <c r="E12" s="286">
        <v>32785</v>
      </c>
      <c r="F12" s="404"/>
      <c r="G12" s="282">
        <v>0</v>
      </c>
      <c r="H12" s="404"/>
      <c r="I12" s="282">
        <v>0</v>
      </c>
    </row>
    <row r="13" spans="1:9" ht="21.95" customHeight="1">
      <c r="A13" s="441" t="s">
        <v>436</v>
      </c>
      <c r="C13" s="424">
        <v>33434</v>
      </c>
      <c r="D13" s="404"/>
      <c r="E13" s="424">
        <v>37510</v>
      </c>
      <c r="F13" s="404"/>
      <c r="G13" s="282">
        <v>0</v>
      </c>
      <c r="H13" s="404"/>
      <c r="I13" s="424">
        <v>230</v>
      </c>
    </row>
    <row r="14" spans="1:9" ht="21.95" customHeight="1">
      <c r="A14" s="406" t="s">
        <v>318</v>
      </c>
      <c r="C14" s="424">
        <v>15874</v>
      </c>
      <c r="D14" s="404"/>
      <c r="E14" s="424">
        <v>19888</v>
      </c>
      <c r="F14" s="404"/>
      <c r="G14" s="424">
        <v>11276</v>
      </c>
      <c r="H14" s="404"/>
      <c r="I14" s="424">
        <v>17730</v>
      </c>
    </row>
    <row r="15" spans="1:9" ht="21.95" customHeight="1">
      <c r="A15" s="487" t="s">
        <v>493</v>
      </c>
      <c r="C15" s="286">
        <v>0</v>
      </c>
      <c r="D15" s="404"/>
      <c r="E15" s="286">
        <v>0</v>
      </c>
      <c r="F15" s="419"/>
      <c r="G15" s="419">
        <v>0</v>
      </c>
      <c r="H15" s="419"/>
      <c r="I15" s="286">
        <v>25650</v>
      </c>
    </row>
    <row r="16" spans="1:9" ht="21.95" customHeight="1">
      <c r="A16" s="487" t="s">
        <v>437</v>
      </c>
      <c r="C16" s="484">
        <v>967</v>
      </c>
      <c r="D16" s="404"/>
      <c r="E16" s="286">
        <v>1062</v>
      </c>
      <c r="F16" s="419"/>
      <c r="G16" s="419">
        <v>967</v>
      </c>
      <c r="H16" s="419"/>
      <c r="I16" s="286">
        <v>1062</v>
      </c>
    </row>
    <row r="17" spans="1:10" ht="21.95" customHeight="1">
      <c r="A17" s="487" t="s">
        <v>494</v>
      </c>
      <c r="C17" s="434">
        <v>2095</v>
      </c>
      <c r="D17" s="404"/>
      <c r="E17" s="442">
        <v>1255</v>
      </c>
      <c r="F17" s="419"/>
      <c r="G17" s="442">
        <v>708</v>
      </c>
      <c r="H17" s="419"/>
      <c r="I17" s="442">
        <v>372</v>
      </c>
    </row>
    <row r="18" spans="1:10" ht="21.95" customHeight="1">
      <c r="A18" s="315" t="s">
        <v>328</v>
      </c>
      <c r="C18" s="420">
        <f>SUM(C11:C17)</f>
        <v>193977</v>
      </c>
      <c r="D18" s="290"/>
      <c r="E18" s="420">
        <f>SUM(E11:E17)</f>
        <v>133739</v>
      </c>
      <c r="F18" s="290"/>
      <c r="G18" s="420">
        <f>SUM(G11:G17)</f>
        <v>12951</v>
      </c>
      <c r="H18" s="290">
        <v>10538</v>
      </c>
      <c r="I18" s="421">
        <f>SUM(I11:I17)</f>
        <v>45044</v>
      </c>
    </row>
    <row r="19" spans="1:10" ht="10.5" customHeight="1">
      <c r="C19" s="404"/>
      <c r="D19" s="283"/>
      <c r="E19" s="404"/>
      <c r="F19" s="283"/>
      <c r="G19" s="283"/>
      <c r="H19" s="283">
        <v>7889</v>
      </c>
      <c r="I19" s="283"/>
    </row>
    <row r="20" spans="1:10" ht="21.95" customHeight="1">
      <c r="A20" s="316" t="s">
        <v>468</v>
      </c>
      <c r="C20" s="404"/>
      <c r="D20" s="404"/>
      <c r="E20" s="404"/>
      <c r="F20" s="404"/>
      <c r="G20" s="404"/>
      <c r="H20" s="404"/>
      <c r="I20" s="404"/>
    </row>
    <row r="21" spans="1:10" ht="21.95" customHeight="1">
      <c r="A21" s="441" t="s">
        <v>329</v>
      </c>
      <c r="B21" s="277"/>
      <c r="C21" s="424">
        <v>63941</v>
      </c>
      <c r="D21" s="404"/>
      <c r="E21" s="424">
        <v>26088</v>
      </c>
      <c r="F21" s="424"/>
      <c r="G21" s="282">
        <v>0</v>
      </c>
      <c r="H21" s="424"/>
      <c r="I21" s="488">
        <v>0</v>
      </c>
    </row>
    <row r="22" spans="1:10" ht="21.95" customHeight="1">
      <c r="A22" s="441" t="s">
        <v>407</v>
      </c>
      <c r="B22" s="443"/>
      <c r="C22" s="444">
        <v>25843</v>
      </c>
      <c r="D22" s="445"/>
      <c r="E22" s="317">
        <v>26500</v>
      </c>
      <c r="F22" s="444"/>
      <c r="G22" s="318">
        <v>0</v>
      </c>
      <c r="H22" s="444"/>
      <c r="I22" s="488">
        <v>0</v>
      </c>
      <c r="J22" s="446"/>
    </row>
    <row r="23" spans="1:10" ht="21.95" customHeight="1">
      <c r="A23" s="314" t="s">
        <v>438</v>
      </c>
      <c r="B23" s="277"/>
      <c r="C23" s="424">
        <v>19966</v>
      </c>
      <c r="D23" s="404"/>
      <c r="E23" s="424">
        <v>22405</v>
      </c>
      <c r="F23" s="424"/>
      <c r="G23" s="288">
        <v>0</v>
      </c>
      <c r="H23" s="424"/>
      <c r="I23" s="488">
        <v>207</v>
      </c>
    </row>
    <row r="24" spans="1:10" ht="21.95" customHeight="1">
      <c r="A24" s="441" t="s">
        <v>330</v>
      </c>
      <c r="B24" s="277"/>
      <c r="C24" s="424">
        <v>36242</v>
      </c>
      <c r="D24" s="404"/>
      <c r="E24" s="424">
        <v>18743</v>
      </c>
      <c r="F24" s="424"/>
      <c r="G24" s="282">
        <v>0</v>
      </c>
      <c r="H24" s="424"/>
      <c r="I24" s="488">
        <v>0</v>
      </c>
    </row>
    <row r="25" spans="1:10" ht="21.95" customHeight="1">
      <c r="A25" s="441" t="s">
        <v>331</v>
      </c>
      <c r="B25" s="277"/>
      <c r="C25" s="424">
        <v>24734</v>
      </c>
      <c r="D25" s="404"/>
      <c r="E25" s="424">
        <v>26247</v>
      </c>
      <c r="F25" s="424"/>
      <c r="G25" s="424">
        <v>6728</v>
      </c>
      <c r="H25" s="424"/>
      <c r="I25" s="489">
        <v>6671</v>
      </c>
    </row>
    <row r="26" spans="1:10" ht="21.95" customHeight="1">
      <c r="A26" s="315" t="s">
        <v>332</v>
      </c>
      <c r="C26" s="413">
        <f>SUM(C21:C25)</f>
        <v>170726</v>
      </c>
      <c r="D26" s="290"/>
      <c r="E26" s="413">
        <f>SUM(E21:E25)</f>
        <v>119983</v>
      </c>
      <c r="F26" s="290"/>
      <c r="G26" s="413">
        <f>SUM(G21:G25)</f>
        <v>6728</v>
      </c>
      <c r="H26" s="290">
        <v>1260872</v>
      </c>
      <c r="I26" s="413">
        <f>SUM(I21:I25)</f>
        <v>6878</v>
      </c>
    </row>
    <row r="27" spans="1:10" ht="10.5" customHeight="1">
      <c r="C27" s="404"/>
      <c r="D27" s="283"/>
      <c r="E27" s="404"/>
      <c r="F27" s="283"/>
      <c r="G27" s="283"/>
      <c r="H27" s="283">
        <v>7889</v>
      </c>
      <c r="I27" s="283"/>
    </row>
    <row r="28" spans="1:10" ht="21.95" customHeight="1">
      <c r="A28" s="320" t="s">
        <v>333</v>
      </c>
      <c r="C28" s="422">
        <f>C18-C26</f>
        <v>23251</v>
      </c>
      <c r="D28" s="290"/>
      <c r="E28" s="422">
        <f>E18-E26</f>
        <v>13756</v>
      </c>
      <c r="F28" s="290"/>
      <c r="G28" s="422">
        <f>G18-G26</f>
        <v>6223</v>
      </c>
      <c r="H28" s="290"/>
      <c r="I28" s="422">
        <f>I18-I26</f>
        <v>38166</v>
      </c>
    </row>
    <row r="29" spans="1:10" ht="21.95" customHeight="1">
      <c r="A29" s="431" t="s">
        <v>334</v>
      </c>
      <c r="B29" s="447"/>
      <c r="C29" s="448">
        <v>-4008</v>
      </c>
      <c r="D29" s="445"/>
      <c r="E29" s="448">
        <v>-4300</v>
      </c>
      <c r="F29" s="444"/>
      <c r="G29" s="444">
        <v>-2068</v>
      </c>
      <c r="H29" s="444"/>
      <c r="I29" s="444">
        <v>-1529</v>
      </c>
      <c r="J29" s="449"/>
    </row>
    <row r="30" spans="1:10" ht="21.95" customHeight="1">
      <c r="A30" s="406" t="s">
        <v>550</v>
      </c>
      <c r="C30" s="302">
        <v>-1946</v>
      </c>
      <c r="D30" s="404"/>
      <c r="E30" s="302">
        <v>-6641</v>
      </c>
      <c r="F30" s="424"/>
      <c r="G30" s="424">
        <v>1</v>
      </c>
      <c r="H30" s="424"/>
      <c r="I30" s="424">
        <v>-3593</v>
      </c>
      <c r="J30" s="450"/>
    </row>
    <row r="31" spans="1:10" ht="21.95" customHeight="1">
      <c r="A31" s="487" t="s">
        <v>495</v>
      </c>
      <c r="C31" s="302"/>
      <c r="D31" s="404"/>
      <c r="E31" s="302"/>
      <c r="F31" s="424"/>
      <c r="G31" s="288"/>
      <c r="H31" s="424"/>
      <c r="I31" s="288"/>
      <c r="J31" s="450"/>
    </row>
    <row r="32" spans="1:10" ht="21.95" customHeight="1">
      <c r="A32" s="406" t="s">
        <v>373</v>
      </c>
      <c r="C32" s="452">
        <v>-65</v>
      </c>
      <c r="D32" s="404"/>
      <c r="E32" s="452">
        <v>-1021</v>
      </c>
      <c r="F32" s="424"/>
      <c r="G32" s="319">
        <v>0</v>
      </c>
      <c r="H32" s="424"/>
      <c r="I32" s="319">
        <v>0</v>
      </c>
      <c r="J32" s="450"/>
    </row>
    <row r="33" spans="1:9" ht="21.95" customHeight="1">
      <c r="A33" s="398" t="s">
        <v>374</v>
      </c>
      <c r="C33" s="451">
        <f>SUM(C28:C32)</f>
        <v>17232</v>
      </c>
      <c r="D33" s="290"/>
      <c r="E33" s="451">
        <f>SUM(E28:E32)</f>
        <v>1794</v>
      </c>
      <c r="F33" s="290"/>
      <c r="G33" s="451">
        <f>SUM(G28:G32)</f>
        <v>4156</v>
      </c>
      <c r="H33" s="290"/>
      <c r="I33" s="451">
        <f>SUM(I28:I32)</f>
        <v>33044</v>
      </c>
    </row>
    <row r="34" spans="1:9" ht="21.95" customHeight="1">
      <c r="A34" s="406" t="s">
        <v>457</v>
      </c>
      <c r="B34" s="277"/>
      <c r="C34" s="452">
        <v>-2550</v>
      </c>
      <c r="D34" s="404"/>
      <c r="E34" s="452">
        <v>-712</v>
      </c>
      <c r="F34" s="424"/>
      <c r="G34" s="319">
        <v>-853</v>
      </c>
      <c r="H34" s="404"/>
      <c r="I34" s="319">
        <v>-1507</v>
      </c>
    </row>
    <row r="35" spans="1:9" ht="10.5" customHeight="1">
      <c r="C35" s="404"/>
      <c r="D35" s="283"/>
      <c r="E35" s="404"/>
      <c r="F35" s="283"/>
      <c r="G35" s="283"/>
      <c r="H35" s="283">
        <v>7889</v>
      </c>
      <c r="I35" s="283"/>
    </row>
    <row r="36" spans="1:9" ht="21.95" customHeight="1" thickBot="1">
      <c r="A36" s="398" t="s">
        <v>478</v>
      </c>
      <c r="C36" s="328">
        <f>SUM(C33:C34)</f>
        <v>14682</v>
      </c>
      <c r="D36" s="290"/>
      <c r="E36" s="328">
        <f>SUM(E33:E34)</f>
        <v>1082</v>
      </c>
      <c r="F36" s="290"/>
      <c r="G36" s="328">
        <f>SUM(G33:G34)</f>
        <v>3303</v>
      </c>
      <c r="H36" s="290">
        <v>633</v>
      </c>
      <c r="I36" s="328">
        <f>SUM(I33:I34)</f>
        <v>31537</v>
      </c>
    </row>
    <row r="37" spans="1:9" s="276" customFormat="1" ht="21.95" customHeight="1" thickTop="1">
      <c r="A37" s="435" t="str">
        <f>A1</f>
        <v>CL Venture Public Company Limited and its Subsidiaries</v>
      </c>
      <c r="B37" s="436"/>
    </row>
    <row r="38" spans="1:9" s="438" customFormat="1" ht="21.95" customHeight="1">
      <c r="A38" s="397" t="s">
        <v>476</v>
      </c>
      <c r="B38" s="437"/>
    </row>
    <row r="39" spans="1:9" ht="21.95" customHeight="1">
      <c r="A39" s="398"/>
    </row>
    <row r="40" spans="1:9" ht="21.95" customHeight="1">
      <c r="A40" s="398"/>
      <c r="C40" s="645" t="s">
        <v>281</v>
      </c>
      <c r="D40" s="645"/>
      <c r="E40" s="645"/>
      <c r="F40" s="399"/>
      <c r="G40" s="645" t="s">
        <v>282</v>
      </c>
      <c r="H40" s="645"/>
      <c r="I40" s="645"/>
    </row>
    <row r="41" spans="1:9" ht="21.95" customHeight="1">
      <c r="A41" s="398"/>
      <c r="C41" s="645" t="s">
        <v>283</v>
      </c>
      <c r="D41" s="645"/>
      <c r="E41" s="645"/>
      <c r="F41" s="399"/>
      <c r="G41" s="645" t="s">
        <v>283</v>
      </c>
      <c r="H41" s="645"/>
      <c r="I41" s="645"/>
    </row>
    <row r="42" spans="1:9" ht="21.95" customHeight="1">
      <c r="C42" s="650" t="s">
        <v>477</v>
      </c>
      <c r="D42" s="650"/>
      <c r="E42" s="650"/>
      <c r="F42" s="439"/>
      <c r="G42" s="650" t="s">
        <v>477</v>
      </c>
      <c r="H42" s="650"/>
      <c r="I42" s="650"/>
    </row>
    <row r="43" spans="1:9" ht="21.95" customHeight="1">
      <c r="C43" s="650" t="s">
        <v>492</v>
      </c>
      <c r="D43" s="650"/>
      <c r="E43" s="650"/>
      <c r="F43" s="279"/>
      <c r="G43" s="650" t="s">
        <v>492</v>
      </c>
      <c r="H43" s="650"/>
      <c r="I43" s="650"/>
    </row>
    <row r="44" spans="1:9" ht="21.95" customHeight="1">
      <c r="A44" s="398"/>
      <c r="B44" s="313" t="s">
        <v>285</v>
      </c>
      <c r="C44" s="280">
        <v>2026</v>
      </c>
      <c r="D44" s="280"/>
      <c r="E44" s="280">
        <v>2025</v>
      </c>
      <c r="F44" s="280"/>
      <c r="G44" s="280">
        <v>2026</v>
      </c>
      <c r="H44" s="280"/>
      <c r="I44" s="280">
        <v>2025</v>
      </c>
    </row>
    <row r="45" spans="1:9" ht="21.95" customHeight="1">
      <c r="A45" s="398"/>
      <c r="C45" s="643" t="s">
        <v>474</v>
      </c>
      <c r="D45" s="643"/>
      <c r="E45" s="643"/>
      <c r="F45" s="643"/>
      <c r="G45" s="643"/>
      <c r="H45" s="643"/>
      <c r="I45" s="643"/>
    </row>
    <row r="46" spans="1:9" ht="21.95" customHeight="1">
      <c r="A46" s="398" t="s">
        <v>398</v>
      </c>
      <c r="C46" s="277"/>
      <c r="D46" s="277"/>
      <c r="E46" s="277"/>
      <c r="F46" s="277"/>
      <c r="G46" s="277"/>
      <c r="H46" s="277"/>
      <c r="I46" s="277"/>
    </row>
    <row r="47" spans="1:9" ht="21.95" customHeight="1">
      <c r="A47" s="453" t="s">
        <v>399</v>
      </c>
      <c r="C47" s="321"/>
      <c r="D47" s="295"/>
      <c r="E47" s="321"/>
      <c r="F47" s="295"/>
      <c r="G47" s="321"/>
      <c r="H47" s="295"/>
      <c r="I47" s="321"/>
    </row>
    <row r="48" spans="1:9" ht="21.95" customHeight="1">
      <c r="A48" s="406" t="s">
        <v>458</v>
      </c>
      <c r="C48" s="322"/>
      <c r="D48" s="295"/>
      <c r="E48" s="321"/>
      <c r="F48" s="295"/>
      <c r="G48" s="321"/>
      <c r="H48" s="295"/>
      <c r="I48" s="321"/>
    </row>
    <row r="49" spans="1:9" ht="21.95" customHeight="1">
      <c r="A49" s="406" t="s">
        <v>406</v>
      </c>
      <c r="C49" s="294">
        <v>-2400</v>
      </c>
      <c r="D49" s="404"/>
      <c r="E49" s="490">
        <v>-26619</v>
      </c>
      <c r="F49" s="424"/>
      <c r="G49" s="294">
        <v>-2400</v>
      </c>
      <c r="H49" s="424"/>
      <c r="I49" s="488">
        <v>-26619</v>
      </c>
    </row>
    <row r="50" spans="1:9" ht="21.95" customHeight="1">
      <c r="A50" s="639" t="s">
        <v>551</v>
      </c>
      <c r="C50" s="294"/>
      <c r="D50" s="404"/>
      <c r="E50" s="490"/>
      <c r="F50" s="424"/>
      <c r="G50" s="294"/>
      <c r="H50" s="424"/>
      <c r="I50" s="488"/>
    </row>
    <row r="51" spans="1:9" ht="21.95" customHeight="1">
      <c r="A51" s="406" t="s">
        <v>549</v>
      </c>
      <c r="C51" s="294">
        <v>-66</v>
      </c>
      <c r="D51" s="404"/>
      <c r="E51" s="490">
        <v>0</v>
      </c>
      <c r="F51" s="424"/>
      <c r="G51" s="294">
        <v>0</v>
      </c>
      <c r="H51" s="424"/>
      <c r="I51" s="488">
        <v>0</v>
      </c>
    </row>
    <row r="52" spans="1:9" ht="21.95" customHeight="1">
      <c r="A52" s="406" t="s">
        <v>400</v>
      </c>
      <c r="C52" s="322"/>
      <c r="D52" s="404"/>
      <c r="E52" s="322"/>
      <c r="F52" s="424"/>
      <c r="G52" s="322"/>
      <c r="H52" s="424"/>
      <c r="I52" s="322"/>
    </row>
    <row r="53" spans="1:9" ht="21.95" customHeight="1">
      <c r="A53" s="406" t="s">
        <v>401</v>
      </c>
      <c r="C53" s="300">
        <v>480</v>
      </c>
      <c r="D53" s="404"/>
      <c r="E53" s="491">
        <v>5324</v>
      </c>
      <c r="F53" s="424"/>
      <c r="G53" s="300">
        <v>480</v>
      </c>
      <c r="H53" s="424"/>
      <c r="I53" s="489">
        <v>5324</v>
      </c>
    </row>
    <row r="54" spans="1:9" ht="21.95" customHeight="1">
      <c r="A54" s="398" t="s">
        <v>402</v>
      </c>
      <c r="C54" s="294"/>
      <c r="D54" s="404"/>
      <c r="E54" s="294"/>
      <c r="F54" s="424"/>
      <c r="G54" s="294"/>
      <c r="H54" s="424"/>
      <c r="I54" s="294"/>
    </row>
    <row r="55" spans="1:9" ht="21.95" customHeight="1">
      <c r="A55" s="303" t="s">
        <v>403</v>
      </c>
      <c r="C55" s="329">
        <f>SUM(C49:C53)</f>
        <v>-1986</v>
      </c>
      <c r="D55" s="290"/>
      <c r="E55" s="329">
        <f>SUM(E49:E53)</f>
        <v>-21295</v>
      </c>
      <c r="F55" s="454"/>
      <c r="G55" s="329">
        <f>SUM(G49:G53)</f>
        <v>-1920</v>
      </c>
      <c r="H55" s="454"/>
      <c r="I55" s="329">
        <f>SUM(I49:I53)</f>
        <v>-21295</v>
      </c>
    </row>
    <row r="56" spans="1:9" ht="21.95" customHeight="1">
      <c r="A56" s="303" t="s">
        <v>480</v>
      </c>
      <c r="C56" s="330">
        <f>C55</f>
        <v>-1986</v>
      </c>
      <c r="D56" s="323"/>
      <c r="E56" s="330">
        <f>E55</f>
        <v>-21295</v>
      </c>
      <c r="F56" s="323"/>
      <c r="G56" s="330">
        <f>G55</f>
        <v>-1920</v>
      </c>
      <c r="H56" s="323"/>
      <c r="I56" s="330">
        <f>I55</f>
        <v>-21295</v>
      </c>
    </row>
    <row r="57" spans="1:9" ht="21.95" customHeight="1" thickBot="1">
      <c r="A57" s="398" t="s">
        <v>484</v>
      </c>
      <c r="C57" s="328">
        <f>SUM(C36,C56)</f>
        <v>12696</v>
      </c>
      <c r="D57" s="290"/>
      <c r="E57" s="328">
        <f>SUM(E36,E56)</f>
        <v>-20213</v>
      </c>
      <c r="F57" s="290"/>
      <c r="G57" s="328">
        <f>SUM(G36,G56)</f>
        <v>1383</v>
      </c>
      <c r="H57" s="290"/>
      <c r="I57" s="328">
        <f>SUM(I36,I56)</f>
        <v>10242</v>
      </c>
    </row>
    <row r="58" spans="1:9" ht="21.95" customHeight="1" thickTop="1">
      <c r="A58" s="398"/>
      <c r="C58" s="324"/>
      <c r="D58" s="325"/>
      <c r="E58" s="324"/>
      <c r="F58" s="325"/>
      <c r="G58" s="325"/>
      <c r="H58" s="325"/>
      <c r="I58" s="325"/>
    </row>
    <row r="59" spans="1:9" ht="21.95" customHeight="1">
      <c r="A59" s="398" t="s">
        <v>408</v>
      </c>
      <c r="C59" s="290"/>
      <c r="D59" s="290"/>
      <c r="E59" s="290"/>
      <c r="F59" s="290"/>
      <c r="G59" s="290"/>
      <c r="H59" s="290"/>
      <c r="I59" s="290"/>
    </row>
    <row r="60" spans="1:9" ht="21.95" customHeight="1">
      <c r="A60" s="455" t="s">
        <v>375</v>
      </c>
      <c r="C60" s="331">
        <f>C62-C61</f>
        <v>14943</v>
      </c>
      <c r="D60" s="404"/>
      <c r="E60" s="331">
        <f>E62-E61</f>
        <v>1783</v>
      </c>
      <c r="F60" s="404"/>
      <c r="G60" s="331">
        <f>G62-G61</f>
        <v>3303</v>
      </c>
      <c r="H60" s="282"/>
      <c r="I60" s="456">
        <f>I62-I61</f>
        <v>31537</v>
      </c>
    </row>
    <row r="61" spans="1:9" ht="21.95" customHeight="1">
      <c r="A61" s="455" t="s">
        <v>372</v>
      </c>
      <c r="C61" s="404">
        <v>-261</v>
      </c>
      <c r="D61" s="404"/>
      <c r="E61" s="492">
        <v>-701</v>
      </c>
      <c r="F61" s="424"/>
      <c r="G61" s="301">
        <v>0</v>
      </c>
      <c r="H61" s="282"/>
      <c r="I61" s="301">
        <v>0</v>
      </c>
    </row>
    <row r="62" spans="1:9" ht="21.95" customHeight="1" thickBot="1">
      <c r="A62" s="398" t="s">
        <v>478</v>
      </c>
      <c r="C62" s="332">
        <f>C36</f>
        <v>14682</v>
      </c>
      <c r="D62" s="324"/>
      <c r="E62" s="332">
        <f>E36</f>
        <v>1082</v>
      </c>
      <c r="F62" s="324"/>
      <c r="G62" s="332">
        <f>G36</f>
        <v>3303</v>
      </c>
      <c r="H62" s="324"/>
      <c r="I62" s="332">
        <f>I36</f>
        <v>31537</v>
      </c>
    </row>
    <row r="63" spans="1:9" ht="10.5" customHeight="1" thickTop="1">
      <c r="C63" s="404"/>
      <c r="D63" s="283"/>
      <c r="E63" s="404"/>
      <c r="F63" s="283"/>
      <c r="G63" s="283"/>
      <c r="H63" s="283">
        <v>7889</v>
      </c>
      <c r="I63" s="283"/>
    </row>
    <row r="64" spans="1:9" ht="21.95" customHeight="1">
      <c r="A64" s="398" t="s">
        <v>439</v>
      </c>
      <c r="C64" s="290"/>
      <c r="D64" s="290"/>
      <c r="E64" s="290"/>
      <c r="F64" s="290"/>
      <c r="G64" s="290"/>
      <c r="H64" s="290"/>
      <c r="I64" s="290"/>
    </row>
    <row r="65" spans="1:10" ht="21.95" customHeight="1">
      <c r="A65" s="455" t="s">
        <v>375</v>
      </c>
      <c r="C65" s="456">
        <f>C67-C66</f>
        <v>12957</v>
      </c>
      <c r="D65" s="404"/>
      <c r="E65" s="456">
        <f>E67-E66</f>
        <v>-19512</v>
      </c>
      <c r="F65" s="424"/>
      <c r="G65" s="456">
        <f>G67-G66</f>
        <v>1383</v>
      </c>
      <c r="H65" s="286"/>
      <c r="I65" s="456">
        <f>I67-I66</f>
        <v>10242</v>
      </c>
    </row>
    <row r="66" spans="1:10" ht="21.95" customHeight="1">
      <c r="A66" s="455" t="s">
        <v>372</v>
      </c>
      <c r="C66" s="288">
        <v>-261</v>
      </c>
      <c r="D66" s="404"/>
      <c r="E66" s="492">
        <v>-701</v>
      </c>
      <c r="F66" s="288"/>
      <c r="G66" s="301">
        <v>0</v>
      </c>
      <c r="H66" s="326"/>
      <c r="I66" s="301">
        <v>0</v>
      </c>
    </row>
    <row r="67" spans="1:10" ht="21.95" customHeight="1" thickBot="1">
      <c r="A67" s="398" t="s">
        <v>484</v>
      </c>
      <c r="C67" s="333">
        <f>C57</f>
        <v>12696</v>
      </c>
      <c r="D67" s="325"/>
      <c r="E67" s="333">
        <f>E57</f>
        <v>-20213</v>
      </c>
      <c r="F67" s="325"/>
      <c r="G67" s="333">
        <f>G57</f>
        <v>1383</v>
      </c>
      <c r="H67" s="325"/>
      <c r="I67" s="333">
        <f>I57</f>
        <v>10242</v>
      </c>
    </row>
    <row r="68" spans="1:10" ht="10.5" customHeight="1" thickTop="1">
      <c r="C68" s="404"/>
      <c r="D68" s="283"/>
      <c r="E68" s="404"/>
      <c r="F68" s="283"/>
      <c r="G68" s="283"/>
      <c r="H68" s="283">
        <v>7889</v>
      </c>
      <c r="I68" s="283"/>
    </row>
    <row r="69" spans="1:10" s="477" customFormat="1" ht="21.95" customHeight="1" thickBot="1">
      <c r="A69" s="475" t="s">
        <v>418</v>
      </c>
      <c r="B69" s="504" t="s">
        <v>116</v>
      </c>
      <c r="C69" s="539">
        <f>C60/2253765</f>
        <v>6.6302387338520209E-3</v>
      </c>
      <c r="D69" s="540"/>
      <c r="E69" s="539">
        <f>E60/2350000</f>
        <v>7.587234042553191E-4</v>
      </c>
      <c r="F69" s="540"/>
      <c r="G69" s="539">
        <f>G60/2253765</f>
        <v>1.4655476502652229E-3</v>
      </c>
      <c r="H69" s="540"/>
      <c r="I69" s="539">
        <f>I60/2350000</f>
        <v>1.342E-2</v>
      </c>
      <c r="J69" s="541"/>
    </row>
    <row r="70" spans="1:10" ht="23.25" customHeight="1" thickTop="1">
      <c r="A70" s="398"/>
      <c r="C70" s="290"/>
      <c r="D70" s="290"/>
      <c r="E70" s="290"/>
      <c r="F70" s="290"/>
      <c r="G70" s="290"/>
      <c r="H70" s="290"/>
      <c r="I70" s="290"/>
    </row>
    <row r="71" spans="1:10" ht="23.25" customHeight="1">
      <c r="C71" s="458"/>
      <c r="D71" s="459"/>
      <c r="E71" s="458"/>
      <c r="F71" s="457"/>
      <c r="G71" s="458"/>
      <c r="H71" s="457"/>
      <c r="I71" s="458"/>
    </row>
    <row r="73" spans="1:10" ht="23.25" customHeight="1">
      <c r="G73" s="327"/>
    </row>
  </sheetData>
  <mergeCells count="18">
    <mergeCell ref="C7:E7"/>
    <mergeCell ref="G7:I7"/>
    <mergeCell ref="C45:I45"/>
    <mergeCell ref="C9:I9"/>
    <mergeCell ref="C41:E41"/>
    <mergeCell ref="G41:I41"/>
    <mergeCell ref="C42:E42"/>
    <mergeCell ref="G42:I42"/>
    <mergeCell ref="C43:E43"/>
    <mergeCell ref="G43:I43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1" firstPageNumber="5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0D7F-BD52-423C-B928-CD56CC457924}">
  <sheetPr>
    <tabColor rgb="FF002060"/>
    <pageSetUpPr fitToPage="1"/>
  </sheetPr>
  <dimension ref="A1:L72"/>
  <sheetViews>
    <sheetView view="pageBreakPreview" zoomScale="85" zoomScaleNormal="68" zoomScaleSheetLayoutView="85" workbookViewId="0">
      <selection activeCell="E62" sqref="E62"/>
    </sheetView>
  </sheetViews>
  <sheetFormatPr defaultColWidth="9.140625" defaultRowHeight="21.95" customHeight="1"/>
  <cols>
    <col min="1" max="1" width="64.140625" style="477" customWidth="1"/>
    <col min="2" max="2" width="9.140625" style="498" customWidth="1"/>
    <col min="3" max="3" width="16" style="477" customWidth="1"/>
    <col min="4" max="4" width="1" style="505" customWidth="1"/>
    <col min="5" max="5" width="16" style="477" customWidth="1"/>
    <col min="6" max="6" width="1" style="477" customWidth="1"/>
    <col min="7" max="7" width="16" style="477" customWidth="1"/>
    <col min="8" max="8" width="1" style="477" customWidth="1"/>
    <col min="9" max="9" width="16" style="477" customWidth="1"/>
    <col min="10" max="11" width="9.140625" style="477"/>
    <col min="12" max="12" width="11.85546875" style="477" bestFit="1" customWidth="1"/>
    <col min="13" max="13" width="19.140625" style="477" customWidth="1"/>
    <col min="14" max="14" width="16.140625" style="477" customWidth="1"/>
    <col min="15" max="16384" width="9.140625" style="477"/>
  </cols>
  <sheetData>
    <row r="1" spans="1:9" s="495" customFormat="1" ht="21.95" customHeight="1">
      <c r="A1" s="334" t="s">
        <v>425</v>
      </c>
      <c r="B1" s="493"/>
      <c r="C1" s="494"/>
      <c r="D1" s="494"/>
      <c r="E1" s="494"/>
      <c r="F1" s="494"/>
      <c r="G1" s="494"/>
      <c r="H1" s="477"/>
      <c r="I1" s="494"/>
    </row>
    <row r="2" spans="1:9" s="495" customFormat="1" ht="21.95" customHeight="1">
      <c r="A2" s="496" t="s">
        <v>476</v>
      </c>
      <c r="B2" s="497"/>
      <c r="C2" s="475"/>
      <c r="D2" s="475"/>
      <c r="E2" s="475"/>
      <c r="F2" s="475"/>
      <c r="G2" s="475"/>
      <c r="H2" s="477"/>
      <c r="I2" s="475"/>
    </row>
    <row r="3" spans="1:9" s="495" customFormat="1" ht="21.95" customHeight="1">
      <c r="A3" s="496"/>
      <c r="B3" s="497"/>
      <c r="C3" s="475"/>
      <c r="D3" s="475"/>
      <c r="E3" s="475"/>
      <c r="F3" s="475"/>
      <c r="G3" s="475"/>
      <c r="H3" s="477"/>
      <c r="I3" s="475"/>
    </row>
    <row r="4" spans="1:9" s="278" customFormat="1" ht="21.95" customHeight="1">
      <c r="A4" s="398"/>
      <c r="B4" s="313"/>
      <c r="C4" s="645" t="s">
        <v>496</v>
      </c>
      <c r="D4" s="645"/>
      <c r="E4" s="645"/>
      <c r="F4" s="399"/>
      <c r="G4" s="645" t="s">
        <v>282</v>
      </c>
      <c r="H4" s="645"/>
      <c r="I4" s="645"/>
    </row>
    <row r="5" spans="1:9" s="278" customFormat="1" ht="21.95" customHeight="1">
      <c r="A5" s="398"/>
      <c r="B5" s="313"/>
      <c r="C5" s="645" t="s">
        <v>283</v>
      </c>
      <c r="D5" s="645"/>
      <c r="E5" s="645"/>
      <c r="F5" s="399"/>
      <c r="G5" s="645" t="s">
        <v>497</v>
      </c>
      <c r="H5" s="645"/>
      <c r="I5" s="645"/>
    </row>
    <row r="6" spans="1:9" ht="21.95" customHeight="1">
      <c r="A6" s="475"/>
      <c r="C6" s="650" t="s">
        <v>498</v>
      </c>
      <c r="D6" s="650"/>
      <c r="E6" s="650"/>
      <c r="F6" s="439"/>
      <c r="G6" s="650" t="s">
        <v>498</v>
      </c>
      <c r="H6" s="650"/>
      <c r="I6" s="650"/>
    </row>
    <row r="7" spans="1:9" ht="21.95" customHeight="1">
      <c r="A7" s="475"/>
      <c r="C7" s="650" t="s">
        <v>492</v>
      </c>
      <c r="D7" s="650"/>
      <c r="E7" s="650"/>
      <c r="F7" s="500"/>
      <c r="G7" s="650" t="s">
        <v>492</v>
      </c>
      <c r="H7" s="650"/>
      <c r="I7" s="650"/>
    </row>
    <row r="8" spans="1:9" ht="21.95" customHeight="1">
      <c r="A8" s="475"/>
      <c r="B8" s="277"/>
      <c r="C8" s="501">
        <v>2026</v>
      </c>
      <c r="D8" s="502"/>
      <c r="E8" s="501">
        <v>2025</v>
      </c>
      <c r="F8" s="500"/>
      <c r="G8" s="501">
        <v>2026</v>
      </c>
      <c r="H8" s="502"/>
      <c r="I8" s="501">
        <v>2025</v>
      </c>
    </row>
    <row r="9" spans="1:9" ht="21.95" customHeight="1">
      <c r="A9" s="475"/>
      <c r="B9" s="499"/>
      <c r="C9" s="643" t="s">
        <v>474</v>
      </c>
      <c r="D9" s="643"/>
      <c r="E9" s="643"/>
      <c r="F9" s="643"/>
      <c r="G9" s="643"/>
      <c r="H9" s="643"/>
      <c r="I9" s="643"/>
    </row>
    <row r="10" spans="1:9" ht="21.95" customHeight="1">
      <c r="A10" s="503" t="s">
        <v>326</v>
      </c>
      <c r="B10" s="504"/>
      <c r="C10" s="506"/>
      <c r="D10" s="507"/>
      <c r="E10" s="506"/>
      <c r="F10" s="507"/>
      <c r="G10" s="506"/>
      <c r="I10" s="506"/>
    </row>
    <row r="11" spans="1:9" s="278" customFormat="1" ht="21.95" customHeight="1">
      <c r="A11" s="441" t="s">
        <v>327</v>
      </c>
      <c r="B11" s="313"/>
      <c r="C11" s="424">
        <v>190566</v>
      </c>
      <c r="D11" s="404"/>
      <c r="E11" s="484">
        <v>150810</v>
      </c>
      <c r="F11" s="404"/>
      <c r="G11" s="282">
        <v>0</v>
      </c>
      <c r="H11" s="404"/>
      <c r="I11" s="286">
        <v>0</v>
      </c>
    </row>
    <row r="12" spans="1:9" s="278" customFormat="1" ht="21.95" customHeight="1">
      <c r="A12" s="441" t="s">
        <v>435</v>
      </c>
      <c r="B12" s="313"/>
      <c r="C12" s="424">
        <v>62546</v>
      </c>
      <c r="D12" s="404"/>
      <c r="E12" s="484">
        <v>68069</v>
      </c>
      <c r="F12" s="404"/>
      <c r="G12" s="282">
        <v>0</v>
      </c>
      <c r="H12" s="404"/>
      <c r="I12" s="286">
        <v>0</v>
      </c>
    </row>
    <row r="13" spans="1:9" s="278" customFormat="1" ht="21.95" customHeight="1">
      <c r="A13" s="441" t="s">
        <v>436</v>
      </c>
      <c r="B13" s="313"/>
      <c r="C13" s="424">
        <v>76613</v>
      </c>
      <c r="D13" s="404"/>
      <c r="E13" s="484">
        <v>69470</v>
      </c>
      <c r="F13" s="404"/>
      <c r="G13" s="282">
        <v>0</v>
      </c>
      <c r="H13" s="404"/>
      <c r="I13" s="286">
        <v>460</v>
      </c>
    </row>
    <row r="14" spans="1:9" s="278" customFormat="1" ht="21.95" customHeight="1">
      <c r="A14" s="441" t="s">
        <v>318</v>
      </c>
      <c r="B14" s="313"/>
      <c r="C14" s="424">
        <v>32990</v>
      </c>
      <c r="D14" s="404"/>
      <c r="E14" s="484">
        <v>40350</v>
      </c>
      <c r="F14" s="404"/>
      <c r="G14" s="286">
        <v>23762</v>
      </c>
      <c r="H14" s="404"/>
      <c r="I14" s="286">
        <v>36796</v>
      </c>
    </row>
    <row r="15" spans="1:9" s="278" customFormat="1" ht="21.95" customHeight="1">
      <c r="A15" s="441" t="s">
        <v>493</v>
      </c>
      <c r="B15" s="313"/>
      <c r="C15" s="482">
        <v>0</v>
      </c>
      <c r="D15" s="404"/>
      <c r="E15" s="484">
        <v>0</v>
      </c>
      <c r="F15" s="404"/>
      <c r="G15" s="282">
        <v>0</v>
      </c>
      <c r="H15" s="404"/>
      <c r="I15" s="286">
        <v>25650</v>
      </c>
    </row>
    <row r="16" spans="1:9" s="278" customFormat="1" ht="21.95" customHeight="1">
      <c r="A16" s="441" t="s">
        <v>437</v>
      </c>
      <c r="B16" s="313"/>
      <c r="C16" s="424">
        <v>1877</v>
      </c>
      <c r="D16" s="404"/>
      <c r="E16" s="484">
        <v>7944</v>
      </c>
      <c r="F16" s="404"/>
      <c r="G16" s="286">
        <v>1877</v>
      </c>
      <c r="H16" s="404"/>
      <c r="I16" s="286">
        <v>7944</v>
      </c>
    </row>
    <row r="17" spans="1:12" s="278" customFormat="1" ht="21.95" customHeight="1">
      <c r="A17" s="441" t="s">
        <v>499</v>
      </c>
      <c r="B17" s="313"/>
      <c r="C17" s="482">
        <v>0</v>
      </c>
      <c r="D17" s="404"/>
      <c r="E17" s="484">
        <v>18632</v>
      </c>
      <c r="F17" s="404"/>
      <c r="G17" s="282">
        <v>0</v>
      </c>
      <c r="H17" s="404"/>
      <c r="I17" s="286">
        <v>11877</v>
      </c>
    </row>
    <row r="18" spans="1:12" s="278" customFormat="1" ht="21.95" customHeight="1">
      <c r="A18" s="441" t="s">
        <v>494</v>
      </c>
      <c r="B18" s="313"/>
      <c r="C18" s="424">
        <v>6549</v>
      </c>
      <c r="D18" s="404"/>
      <c r="E18" s="484">
        <v>16468</v>
      </c>
      <c r="F18" s="404"/>
      <c r="G18" s="286">
        <v>1528</v>
      </c>
      <c r="H18" s="404"/>
      <c r="I18" s="286">
        <v>1089</v>
      </c>
    </row>
    <row r="19" spans="1:12" s="475" customFormat="1" ht="21.95" customHeight="1">
      <c r="A19" s="508" t="s">
        <v>328</v>
      </c>
      <c r="B19" s="504"/>
      <c r="C19" s="509">
        <f>SUM(C11:C18)</f>
        <v>371141</v>
      </c>
      <c r="D19" s="510"/>
      <c r="E19" s="509">
        <f>SUM(E11:E18)</f>
        <v>371743</v>
      </c>
      <c r="F19" s="511"/>
      <c r="G19" s="509">
        <f>SUM(G11:G18)</f>
        <v>27167</v>
      </c>
      <c r="H19" s="511"/>
      <c r="I19" s="509">
        <f>SUM(I11:I18)</f>
        <v>83816</v>
      </c>
      <c r="L19" s="512"/>
    </row>
    <row r="20" spans="1:12" ht="10.5" customHeight="1">
      <c r="A20" s="487"/>
      <c r="B20" s="504"/>
      <c r="C20" s="492"/>
      <c r="D20" s="513"/>
      <c r="E20" s="492"/>
      <c r="F20" s="514"/>
      <c r="G20" s="514"/>
      <c r="H20" s="514"/>
      <c r="I20" s="514"/>
    </row>
    <row r="21" spans="1:12" ht="21.95" customHeight="1">
      <c r="A21" s="316" t="s">
        <v>468</v>
      </c>
      <c r="B21" s="504"/>
      <c r="C21" s="492"/>
      <c r="D21" s="513"/>
      <c r="E21" s="492"/>
      <c r="F21" s="514"/>
      <c r="G21" s="514"/>
      <c r="H21" s="514"/>
      <c r="I21" s="514"/>
    </row>
    <row r="22" spans="1:12" s="278" customFormat="1" ht="21.95" customHeight="1">
      <c r="A22" s="441" t="s">
        <v>500</v>
      </c>
      <c r="B22" s="313"/>
      <c r="C22" s="424">
        <v>116702</v>
      </c>
      <c r="D22" s="404"/>
      <c r="E22" s="484">
        <v>114912</v>
      </c>
      <c r="F22" s="404"/>
      <c r="G22" s="282">
        <v>0</v>
      </c>
      <c r="H22" s="404"/>
      <c r="I22" s="286">
        <v>0</v>
      </c>
    </row>
    <row r="23" spans="1:12" s="278" customFormat="1" ht="21.95" customHeight="1">
      <c r="A23" s="441" t="s">
        <v>501</v>
      </c>
      <c r="B23" s="313"/>
      <c r="C23" s="424">
        <v>51796</v>
      </c>
      <c r="D23" s="404"/>
      <c r="E23" s="484">
        <v>53550</v>
      </c>
      <c r="F23" s="404"/>
      <c r="G23" s="282">
        <v>0</v>
      </c>
      <c r="H23" s="404"/>
      <c r="I23" s="286">
        <v>0</v>
      </c>
    </row>
    <row r="24" spans="1:12" s="278" customFormat="1" ht="21.95" customHeight="1">
      <c r="A24" s="441" t="s">
        <v>438</v>
      </c>
      <c r="B24" s="313"/>
      <c r="C24" s="424">
        <v>46814</v>
      </c>
      <c r="D24" s="404"/>
      <c r="E24" s="484">
        <v>42262</v>
      </c>
      <c r="F24" s="404"/>
      <c r="G24" s="282">
        <v>0</v>
      </c>
      <c r="H24" s="404"/>
      <c r="I24" s="286">
        <v>414</v>
      </c>
    </row>
    <row r="25" spans="1:12" s="278" customFormat="1" ht="21.95" customHeight="1">
      <c r="A25" s="441" t="s">
        <v>330</v>
      </c>
      <c r="B25" s="313"/>
      <c r="C25" s="424">
        <v>57866</v>
      </c>
      <c r="D25" s="404"/>
      <c r="E25" s="484">
        <v>38251</v>
      </c>
      <c r="F25" s="404"/>
      <c r="G25" s="282">
        <v>0</v>
      </c>
      <c r="H25" s="404"/>
      <c r="I25" s="286">
        <v>0</v>
      </c>
    </row>
    <row r="26" spans="1:12" s="278" customFormat="1" ht="21.95" customHeight="1">
      <c r="A26" s="441" t="s">
        <v>502</v>
      </c>
      <c r="B26" s="313"/>
      <c r="C26" s="424">
        <v>49756</v>
      </c>
      <c r="D26" s="404"/>
      <c r="E26" s="484">
        <v>66442</v>
      </c>
      <c r="F26" s="404"/>
      <c r="G26" s="286">
        <v>13189</v>
      </c>
      <c r="H26" s="404"/>
      <c r="I26" s="286">
        <v>13693</v>
      </c>
    </row>
    <row r="27" spans="1:12" s="278" customFormat="1" ht="21.95" customHeight="1">
      <c r="A27" s="315" t="s">
        <v>332</v>
      </c>
      <c r="B27" s="313"/>
      <c r="C27" s="412">
        <f>SUM(C22:C26)</f>
        <v>322934</v>
      </c>
      <c r="D27" s="290"/>
      <c r="E27" s="413">
        <f>SUM(E22:E26)</f>
        <v>315417</v>
      </c>
      <c r="F27" s="290"/>
      <c r="G27" s="412">
        <f>SUM(G22:G26)</f>
        <v>13189</v>
      </c>
      <c r="H27" s="290"/>
      <c r="I27" s="413">
        <f>SUM(I22:I26)</f>
        <v>14107</v>
      </c>
    </row>
    <row r="28" spans="1:12" ht="10.5" customHeight="1">
      <c r="A28" s="487"/>
      <c r="B28" s="504"/>
      <c r="C28" s="492"/>
      <c r="D28" s="515"/>
      <c r="E28" s="492"/>
      <c r="F28" s="514"/>
      <c r="G28" s="514"/>
      <c r="H28" s="514"/>
      <c r="I28" s="514"/>
    </row>
    <row r="29" spans="1:12" ht="21.95" customHeight="1">
      <c r="A29" s="508" t="s">
        <v>333</v>
      </c>
      <c r="B29" s="504"/>
      <c r="C29" s="516">
        <f>C19-C27</f>
        <v>48207</v>
      </c>
      <c r="D29" s="517"/>
      <c r="E29" s="516">
        <f>E19-E27</f>
        <v>56326</v>
      </c>
      <c r="F29" s="511"/>
      <c r="G29" s="516">
        <f>G19-G27</f>
        <v>13978</v>
      </c>
      <c r="H29" s="511"/>
      <c r="I29" s="516">
        <f>I19-I27</f>
        <v>69709</v>
      </c>
    </row>
    <row r="30" spans="1:12" s="278" customFormat="1" ht="21.95" customHeight="1">
      <c r="A30" s="441" t="s">
        <v>334</v>
      </c>
      <c r="B30" s="313"/>
      <c r="C30" s="424">
        <v>-7891</v>
      </c>
      <c r="D30" s="404"/>
      <c r="E30" s="484">
        <v>-8958</v>
      </c>
      <c r="F30" s="404"/>
      <c r="G30" s="286">
        <v>-4083</v>
      </c>
      <c r="H30" s="404"/>
      <c r="I30" s="286">
        <v>-3080</v>
      </c>
    </row>
    <row r="31" spans="1:12" s="278" customFormat="1" ht="21.95" customHeight="1">
      <c r="A31" s="441" t="s">
        <v>550</v>
      </c>
      <c r="B31" s="313"/>
      <c r="C31" s="424">
        <v>-4429</v>
      </c>
      <c r="D31" s="404"/>
      <c r="E31" s="484">
        <v>-10789</v>
      </c>
      <c r="F31" s="404"/>
      <c r="G31" s="286">
        <v>3</v>
      </c>
      <c r="H31" s="404"/>
      <c r="I31" s="286">
        <v>-7146</v>
      </c>
    </row>
    <row r="32" spans="1:12" s="278" customFormat="1" ht="21.95" customHeight="1">
      <c r="A32" s="441" t="s">
        <v>495</v>
      </c>
      <c r="B32" s="313"/>
      <c r="C32" s="424"/>
      <c r="D32" s="404"/>
      <c r="E32" s="484"/>
      <c r="F32" s="404"/>
      <c r="G32" s="282"/>
      <c r="H32" s="404"/>
      <c r="I32" s="286"/>
    </row>
    <row r="33" spans="1:12" s="278" customFormat="1" ht="21.95" customHeight="1">
      <c r="A33" s="441" t="s">
        <v>373</v>
      </c>
      <c r="B33" s="313"/>
      <c r="C33" s="434">
        <v>-975</v>
      </c>
      <c r="D33" s="404"/>
      <c r="E33" s="485">
        <v>-1690</v>
      </c>
      <c r="F33" s="404"/>
      <c r="G33" s="305">
        <v>0</v>
      </c>
      <c r="H33" s="404"/>
      <c r="I33" s="319">
        <v>0</v>
      </c>
    </row>
    <row r="34" spans="1:12" ht="21.95" customHeight="1">
      <c r="A34" s="508" t="s">
        <v>374</v>
      </c>
      <c r="B34" s="518"/>
      <c r="C34" s="516">
        <f>SUM(C29:C33)</f>
        <v>34912</v>
      </c>
      <c r="D34" s="510">
        <v>0</v>
      </c>
      <c r="E34" s="516">
        <f>SUM(E29:E33)</f>
        <v>34889</v>
      </c>
      <c r="F34" s="519">
        <v>0</v>
      </c>
      <c r="G34" s="516">
        <f>SUM(G29:G33)</f>
        <v>9898</v>
      </c>
      <c r="H34" s="514"/>
      <c r="I34" s="516">
        <f>SUM(I29:I33)</f>
        <v>59483</v>
      </c>
    </row>
    <row r="35" spans="1:12" ht="21.95" customHeight="1">
      <c r="A35" s="487" t="s">
        <v>457</v>
      </c>
      <c r="B35" s="504"/>
      <c r="C35" s="491">
        <v>-7508</v>
      </c>
      <c r="D35" s="507"/>
      <c r="E35" s="491">
        <v>-6418</v>
      </c>
      <c r="F35" s="507"/>
      <c r="G35" s="489">
        <v>-2379</v>
      </c>
      <c r="I35" s="491">
        <v>-5931</v>
      </c>
    </row>
    <row r="36" spans="1:12" ht="11.1" customHeight="1">
      <c r="A36" s="487"/>
      <c r="B36" s="504"/>
      <c r="C36" s="490"/>
      <c r="D36" s="507"/>
      <c r="E36" s="490"/>
      <c r="F36" s="507"/>
      <c r="G36" s="488"/>
      <c r="I36" s="490"/>
    </row>
    <row r="37" spans="1:12" ht="21.95" customHeight="1" thickBot="1">
      <c r="A37" s="475" t="s">
        <v>478</v>
      </c>
      <c r="B37" s="518"/>
      <c r="C37" s="530">
        <f>C34+C35</f>
        <v>27404</v>
      </c>
      <c r="D37" s="510" t="e">
        <v>#REF!</v>
      </c>
      <c r="E37" s="530">
        <f>E34+E35</f>
        <v>28471</v>
      </c>
      <c r="F37" s="514"/>
      <c r="G37" s="530">
        <f>G34+G35</f>
        <v>7519</v>
      </c>
      <c r="H37" s="514"/>
      <c r="I37" s="530">
        <f>I34+I35</f>
        <v>53552</v>
      </c>
      <c r="L37" s="521"/>
    </row>
    <row r="38" spans="1:12" s="495" customFormat="1" ht="21.95" customHeight="1" thickTop="1">
      <c r="A38" s="334" t="s">
        <v>425</v>
      </c>
      <c r="B38" s="493"/>
      <c r="C38" s="494"/>
      <c r="D38" s="494"/>
      <c r="E38" s="494"/>
      <c r="F38" s="494"/>
      <c r="G38" s="494"/>
      <c r="H38" s="477"/>
      <c r="I38" s="494"/>
    </row>
    <row r="39" spans="1:12" s="495" customFormat="1" ht="21.95" customHeight="1">
      <c r="A39" s="496" t="s">
        <v>476</v>
      </c>
      <c r="B39" s="497"/>
      <c r="C39" s="475"/>
      <c r="D39" s="475"/>
      <c r="E39" s="475"/>
      <c r="F39" s="475"/>
      <c r="G39" s="475"/>
      <c r="H39" s="477"/>
      <c r="I39" s="475"/>
    </row>
    <row r="40" spans="1:12" ht="22.5" customHeight="1">
      <c r="A40" s="475"/>
      <c r="B40" s="518"/>
      <c r="C40" s="533"/>
      <c r="D40" s="533"/>
      <c r="E40" s="533"/>
      <c r="F40" s="533"/>
      <c r="G40" s="533"/>
      <c r="I40" s="533"/>
    </row>
    <row r="41" spans="1:12" ht="21.95" customHeight="1">
      <c r="A41" s="475"/>
      <c r="C41" s="645" t="s">
        <v>496</v>
      </c>
      <c r="D41" s="645"/>
      <c r="E41" s="645"/>
      <c r="F41" s="399"/>
      <c r="G41" s="645" t="s">
        <v>282</v>
      </c>
      <c r="H41" s="645"/>
      <c r="I41" s="645"/>
    </row>
    <row r="42" spans="1:12" ht="21.95" customHeight="1">
      <c r="A42" s="475"/>
      <c r="C42" s="645" t="s">
        <v>283</v>
      </c>
      <c r="D42" s="645"/>
      <c r="E42" s="645"/>
      <c r="F42" s="399"/>
      <c r="G42" s="645" t="s">
        <v>497</v>
      </c>
      <c r="H42" s="645"/>
      <c r="I42" s="645"/>
    </row>
    <row r="43" spans="1:12" ht="21" customHeight="1">
      <c r="A43" s="475"/>
      <c r="C43" s="650" t="s">
        <v>498</v>
      </c>
      <c r="D43" s="650"/>
      <c r="E43" s="650"/>
      <c r="F43" s="439"/>
      <c r="G43" s="650" t="s">
        <v>498</v>
      </c>
      <c r="H43" s="650"/>
      <c r="I43" s="650"/>
    </row>
    <row r="44" spans="1:12" ht="21" customHeight="1">
      <c r="A44" s="475"/>
      <c r="C44" s="650" t="s">
        <v>492</v>
      </c>
      <c r="D44" s="650"/>
      <c r="E44" s="650"/>
      <c r="F44" s="500"/>
      <c r="G44" s="650" t="s">
        <v>492</v>
      </c>
      <c r="H44" s="650"/>
      <c r="I44" s="650"/>
    </row>
    <row r="45" spans="1:12" ht="21" customHeight="1">
      <c r="A45" s="475"/>
      <c r="B45" s="313" t="s">
        <v>285</v>
      </c>
      <c r="C45" s="501">
        <v>2026</v>
      </c>
      <c r="D45" s="502"/>
      <c r="E45" s="501">
        <v>2025</v>
      </c>
      <c r="F45" s="500"/>
      <c r="G45" s="501">
        <v>2026</v>
      </c>
      <c r="H45" s="502"/>
      <c r="I45" s="501">
        <v>2025</v>
      </c>
    </row>
    <row r="46" spans="1:12" ht="21.95" customHeight="1">
      <c r="A46" s="475"/>
      <c r="B46" s="499"/>
      <c r="C46" s="643" t="s">
        <v>474</v>
      </c>
      <c r="D46" s="643"/>
      <c r="E46" s="643"/>
      <c r="F46" s="643"/>
      <c r="G46" s="643"/>
      <c r="H46" s="643"/>
      <c r="I46" s="643"/>
    </row>
    <row r="47" spans="1:12" ht="21.6" customHeight="1">
      <c r="A47" s="398" t="s">
        <v>398</v>
      </c>
      <c r="B47" s="518"/>
      <c r="C47" s="523"/>
      <c r="D47" s="510"/>
      <c r="E47" s="522"/>
      <c r="F47" s="513"/>
      <c r="G47" s="522"/>
      <c r="H47" s="513"/>
      <c r="I47" s="522"/>
    </row>
    <row r="48" spans="1:12" s="524" customFormat="1" ht="21.6" customHeight="1">
      <c r="A48" s="453" t="s">
        <v>399</v>
      </c>
      <c r="B48" s="518"/>
      <c r="C48" s="525"/>
      <c r="D48" s="526"/>
      <c r="E48" s="527"/>
      <c r="F48" s="528"/>
      <c r="G48" s="527"/>
      <c r="H48" s="528"/>
      <c r="I48" s="527"/>
    </row>
    <row r="49" spans="1:9" ht="21.6" customHeight="1">
      <c r="A49" s="406" t="s">
        <v>458</v>
      </c>
      <c r="B49" s="504"/>
      <c r="C49" s="490"/>
      <c r="D49" s="507"/>
      <c r="E49" s="490"/>
      <c r="F49" s="507"/>
      <c r="G49" s="488"/>
      <c r="I49" s="488"/>
    </row>
    <row r="50" spans="1:9" ht="21.6" customHeight="1">
      <c r="A50" s="406" t="s">
        <v>406</v>
      </c>
      <c r="B50" s="504"/>
      <c r="C50" s="490">
        <v>-3200</v>
      </c>
      <c r="D50" s="507"/>
      <c r="E50" s="490">
        <v>-29624</v>
      </c>
      <c r="F50" s="507"/>
      <c r="G50" s="488">
        <v>-3200</v>
      </c>
      <c r="I50" s="488">
        <v>-29624</v>
      </c>
    </row>
    <row r="51" spans="1:9" ht="21.6" customHeight="1">
      <c r="A51" s="406" t="s">
        <v>538</v>
      </c>
      <c r="B51" s="504"/>
      <c r="C51" s="490">
        <v>-20</v>
      </c>
      <c r="D51" s="507"/>
      <c r="E51" s="490">
        <v>0</v>
      </c>
      <c r="F51" s="507"/>
      <c r="G51" s="488">
        <v>0</v>
      </c>
      <c r="I51" s="488">
        <v>0</v>
      </c>
    </row>
    <row r="52" spans="1:9" ht="21.6" customHeight="1">
      <c r="A52" s="639" t="s">
        <v>551</v>
      </c>
      <c r="B52" s="504"/>
      <c r="C52" s="490"/>
      <c r="D52" s="507"/>
      <c r="E52" s="490"/>
      <c r="F52" s="507"/>
      <c r="G52" s="488"/>
      <c r="I52" s="488"/>
    </row>
    <row r="53" spans="1:9" ht="21.6" customHeight="1">
      <c r="A53" s="406" t="s">
        <v>549</v>
      </c>
      <c r="B53" s="504"/>
      <c r="C53" s="490">
        <v>-66</v>
      </c>
      <c r="D53" s="507"/>
      <c r="E53" s="490">
        <v>0</v>
      </c>
      <c r="F53" s="507"/>
      <c r="G53" s="488">
        <v>0</v>
      </c>
      <c r="I53" s="488">
        <v>0</v>
      </c>
    </row>
    <row r="54" spans="1:9" ht="21.95" customHeight="1">
      <c r="A54" s="406" t="s">
        <v>400</v>
      </c>
      <c r="B54" s="504"/>
      <c r="C54" s="490"/>
      <c r="D54" s="507"/>
      <c r="E54" s="490"/>
      <c r="F54" s="507"/>
      <c r="G54" s="488"/>
      <c r="I54" s="488"/>
    </row>
    <row r="55" spans="1:9" ht="21.95" customHeight="1">
      <c r="A55" s="406" t="s">
        <v>401</v>
      </c>
      <c r="B55" s="504"/>
      <c r="C55" s="491">
        <v>643</v>
      </c>
      <c r="D55" s="507"/>
      <c r="E55" s="491">
        <v>5925</v>
      </c>
      <c r="F55" s="507"/>
      <c r="G55" s="489">
        <v>640</v>
      </c>
      <c r="I55" s="491">
        <v>5925</v>
      </c>
    </row>
    <row r="56" spans="1:9" ht="21.6" customHeight="1">
      <c r="A56" s="398" t="s">
        <v>402</v>
      </c>
      <c r="B56" s="518"/>
      <c r="C56" s="523"/>
      <c r="D56" s="510"/>
      <c r="E56" s="522"/>
      <c r="F56" s="513"/>
      <c r="G56" s="522"/>
      <c r="H56" s="513"/>
      <c r="I56" s="522"/>
    </row>
    <row r="57" spans="1:9" ht="21.6" customHeight="1">
      <c r="A57" s="303" t="s">
        <v>403</v>
      </c>
      <c r="B57" s="518"/>
      <c r="C57" s="529">
        <f>SUM(C50:C55)</f>
        <v>-2643</v>
      </c>
      <c r="D57" s="510"/>
      <c r="E57" s="529">
        <f>SUM(E50:E55)</f>
        <v>-23699</v>
      </c>
      <c r="F57" s="510"/>
      <c r="G57" s="529">
        <f>SUM(G50:G55)</f>
        <v>-2560</v>
      </c>
      <c r="H57" s="510"/>
      <c r="I57" s="529">
        <f>SUM(I50:I55)</f>
        <v>-23699</v>
      </c>
    </row>
    <row r="58" spans="1:9" ht="21.95" customHeight="1">
      <c r="A58" s="303" t="s">
        <v>480</v>
      </c>
      <c r="B58" s="518"/>
      <c r="C58" s="520">
        <f>C57</f>
        <v>-2643</v>
      </c>
      <c r="D58" s="510"/>
      <c r="E58" s="520">
        <f>E57</f>
        <v>-23699</v>
      </c>
      <c r="F58" s="511"/>
      <c r="G58" s="520">
        <f>G57</f>
        <v>-2560</v>
      </c>
      <c r="H58" s="511"/>
      <c r="I58" s="520">
        <f>I57</f>
        <v>-23699</v>
      </c>
    </row>
    <row r="59" spans="1:9" ht="21.95" customHeight="1" thickBot="1">
      <c r="A59" s="508" t="s">
        <v>479</v>
      </c>
      <c r="B59" s="504"/>
      <c r="C59" s="530">
        <f>C37+C58</f>
        <v>24761</v>
      </c>
      <c r="D59" s="510"/>
      <c r="E59" s="530">
        <f>E37+E58</f>
        <v>4772</v>
      </c>
      <c r="F59" s="511"/>
      <c r="G59" s="530">
        <f>G37+G58</f>
        <v>4959</v>
      </c>
      <c r="H59" s="511"/>
      <c r="I59" s="530">
        <f>I37+I58</f>
        <v>29853</v>
      </c>
    </row>
    <row r="60" spans="1:9" ht="21.6" customHeight="1" thickTop="1">
      <c r="A60" s="320"/>
      <c r="B60" s="504"/>
      <c r="C60" s="531"/>
      <c r="D60" s="513"/>
      <c r="E60" s="531"/>
      <c r="F60" s="514"/>
      <c r="G60" s="532"/>
      <c r="H60" s="514"/>
      <c r="I60" s="532"/>
    </row>
    <row r="61" spans="1:9" ht="21.95" customHeight="1">
      <c r="A61" s="398" t="s">
        <v>408</v>
      </c>
      <c r="B61" s="504"/>
      <c r="C61" s="506"/>
      <c r="D61" s="507"/>
      <c r="E61" s="506"/>
      <c r="F61" s="507"/>
      <c r="G61" s="506"/>
      <c r="I61" s="506"/>
    </row>
    <row r="62" spans="1:9" ht="21.95" customHeight="1">
      <c r="A62" s="455" t="s">
        <v>375</v>
      </c>
      <c r="B62" s="504"/>
      <c r="C62" s="534">
        <f>C64-C63</f>
        <v>27336</v>
      </c>
      <c r="D62" s="507"/>
      <c r="E62" s="534">
        <f>E64-E63</f>
        <v>29446</v>
      </c>
      <c r="F62" s="507"/>
      <c r="G62" s="534">
        <f>G64-G63</f>
        <v>7519</v>
      </c>
      <c r="I62" s="534">
        <f>I64-I63</f>
        <v>53552</v>
      </c>
    </row>
    <row r="63" spans="1:9" ht="21.95" customHeight="1">
      <c r="A63" s="455" t="s">
        <v>372</v>
      </c>
      <c r="B63" s="504"/>
      <c r="C63" s="492">
        <v>68</v>
      </c>
      <c r="D63" s="513"/>
      <c r="E63" s="492">
        <v>-975</v>
      </c>
      <c r="F63" s="514"/>
      <c r="G63" s="514">
        <v>0</v>
      </c>
      <c r="H63" s="514"/>
      <c r="I63" s="514">
        <v>0</v>
      </c>
    </row>
    <row r="64" spans="1:9" ht="21.95" customHeight="1" thickBot="1">
      <c r="A64" s="398" t="s">
        <v>478</v>
      </c>
      <c r="B64" s="535"/>
      <c r="C64" s="536">
        <f>C37</f>
        <v>27404</v>
      </c>
      <c r="D64" s="510"/>
      <c r="E64" s="536">
        <f>E37</f>
        <v>28471</v>
      </c>
      <c r="F64" s="511"/>
      <c r="G64" s="536">
        <f>G37</f>
        <v>7519</v>
      </c>
      <c r="H64" s="511"/>
      <c r="I64" s="536">
        <f>I37</f>
        <v>53552</v>
      </c>
    </row>
    <row r="65" spans="1:10" ht="10.5" customHeight="1" thickTop="1">
      <c r="A65" s="487"/>
      <c r="B65" s="504"/>
      <c r="C65" s="492"/>
      <c r="D65" s="513"/>
      <c r="E65" s="492"/>
      <c r="F65" s="514"/>
      <c r="G65" s="514"/>
      <c r="H65" s="514"/>
      <c r="I65" s="514"/>
    </row>
    <row r="66" spans="1:10" ht="21.95" customHeight="1">
      <c r="A66" s="398" t="s">
        <v>439</v>
      </c>
      <c r="B66" s="504"/>
      <c r="C66" s="492"/>
      <c r="D66" s="513"/>
      <c r="E66" s="492"/>
      <c r="F66" s="514"/>
      <c r="G66" s="514"/>
      <c r="H66" s="514"/>
      <c r="I66" s="514"/>
    </row>
    <row r="67" spans="1:10" ht="21.95" customHeight="1">
      <c r="A67" s="455" t="s">
        <v>375</v>
      </c>
      <c r="B67" s="504"/>
      <c r="C67" s="534">
        <f>C69-C68</f>
        <v>24697</v>
      </c>
      <c r="D67" s="507"/>
      <c r="E67" s="534">
        <f>E69-E68</f>
        <v>5747</v>
      </c>
      <c r="F67" s="507"/>
      <c r="G67" s="534">
        <f>G69-G68</f>
        <v>4959</v>
      </c>
      <c r="I67" s="534">
        <f>I69-I68</f>
        <v>29853</v>
      </c>
    </row>
    <row r="68" spans="1:10" ht="21.95" customHeight="1">
      <c r="A68" s="455" t="s">
        <v>372</v>
      </c>
      <c r="B68" s="504"/>
      <c r="C68" s="492">
        <v>64</v>
      </c>
      <c r="D68" s="513"/>
      <c r="E68" s="514">
        <v>-975</v>
      </c>
      <c r="F68" s="514"/>
      <c r="G68" s="514">
        <v>0</v>
      </c>
      <c r="H68" s="514"/>
      <c r="I68" s="514">
        <v>0</v>
      </c>
    </row>
    <row r="69" spans="1:10" ht="21.95" customHeight="1" thickBot="1">
      <c r="A69" s="398" t="s">
        <v>479</v>
      </c>
      <c r="B69" s="504"/>
      <c r="C69" s="538">
        <f>C59</f>
        <v>24761</v>
      </c>
      <c r="D69" s="510"/>
      <c r="E69" s="538">
        <f>E59</f>
        <v>4772</v>
      </c>
      <c r="F69" s="511"/>
      <c r="G69" s="538">
        <f>G59</f>
        <v>4959</v>
      </c>
      <c r="H69" s="511"/>
      <c r="I69" s="538">
        <f>I59</f>
        <v>29853</v>
      </c>
    </row>
    <row r="70" spans="1:10" ht="10.5" customHeight="1" thickTop="1">
      <c r="A70" s="487"/>
      <c r="B70" s="504"/>
      <c r="C70" s="492"/>
      <c r="D70" s="515"/>
      <c r="E70" s="492"/>
      <c r="F70" s="514"/>
      <c r="G70" s="514"/>
      <c r="H70" s="514"/>
      <c r="I70" s="514"/>
    </row>
    <row r="71" spans="1:10" ht="21.95" customHeight="1" thickBot="1">
      <c r="A71" s="475" t="s">
        <v>503</v>
      </c>
      <c r="B71" s="504">
        <v>13</v>
      </c>
      <c r="C71" s="539">
        <f>C62/2253765</f>
        <v>1.2129037410732707E-2</v>
      </c>
      <c r="D71" s="540">
        <v>0</v>
      </c>
      <c r="E71" s="539">
        <f>E62/2350000</f>
        <v>1.2530212765957447E-2</v>
      </c>
      <c r="F71" s="540"/>
      <c r="G71" s="539">
        <f>G62/2253765</f>
        <v>3.3361952111244961E-3</v>
      </c>
      <c r="H71" s="540"/>
      <c r="I71" s="539">
        <f>I62/2350000</f>
        <v>2.2788085106382978E-2</v>
      </c>
      <c r="J71" s="541"/>
    </row>
    <row r="72" spans="1:10" ht="21.9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4:E44"/>
    <mergeCell ref="G44:I44"/>
    <mergeCell ref="C46:I46"/>
    <mergeCell ref="C7:E7"/>
    <mergeCell ref="G7:I7"/>
    <mergeCell ref="C9:I9"/>
    <mergeCell ref="C41:E41"/>
    <mergeCell ref="G41:I41"/>
    <mergeCell ref="C43:E43"/>
    <mergeCell ref="G43:I43"/>
    <mergeCell ref="C42:E42"/>
    <mergeCell ref="G42:I4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1" firstPageNumber="7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D04F-CFE8-4282-9C87-9213C9005025}">
  <sheetPr>
    <tabColor rgb="FF0070C0"/>
  </sheetPr>
  <dimension ref="A1:AF88"/>
  <sheetViews>
    <sheetView view="pageBreakPreview" zoomScale="60" zoomScaleNormal="60" workbookViewId="0">
      <selection activeCell="AB28" sqref="AB28"/>
    </sheetView>
  </sheetViews>
  <sheetFormatPr defaultColWidth="9.140625" defaultRowHeight="15"/>
  <cols>
    <col min="1" max="1" width="2.42578125" style="477" customWidth="1"/>
    <col min="2" max="2" width="2.7109375" style="477" customWidth="1"/>
    <col min="3" max="3" width="58.42578125" style="477" customWidth="1"/>
    <col min="4" max="4" width="9.7109375" style="477" customWidth="1"/>
    <col min="5" max="5" width="0.7109375" style="477" customWidth="1"/>
    <col min="6" max="6" width="17.85546875" style="477" bestFit="1" customWidth="1"/>
    <col min="7" max="7" width="0.85546875" style="477" customWidth="1"/>
    <col min="8" max="8" width="18.140625" style="477" bestFit="1" customWidth="1"/>
    <col min="9" max="9" width="0.85546875" style="477" customWidth="1"/>
    <col min="10" max="10" width="15.140625" style="477" customWidth="1"/>
    <col min="11" max="11" width="0.85546875" style="477" customWidth="1"/>
    <col min="12" max="12" width="18.140625" style="477" customWidth="1"/>
    <col min="13" max="13" width="0.85546875" style="477" customWidth="1"/>
    <col min="14" max="14" width="16.7109375" style="477" bestFit="1" customWidth="1"/>
    <col min="15" max="15" width="0.85546875" style="477" customWidth="1"/>
    <col min="16" max="16" width="16.7109375" style="477" bestFit="1" customWidth="1"/>
    <col min="17" max="17" width="0.85546875" style="477" customWidth="1"/>
    <col min="18" max="18" width="15.5703125" style="477" customWidth="1"/>
    <col min="19" max="19" width="0.5703125" style="477" customWidth="1"/>
    <col min="20" max="20" width="17.85546875" style="477" bestFit="1" customWidth="1"/>
    <col min="21" max="21" width="1" style="477" customWidth="1"/>
    <col min="22" max="22" width="18.42578125" style="477" customWidth="1"/>
    <col min="23" max="23" width="1.140625" style="477" customWidth="1"/>
    <col min="24" max="24" width="16.28515625" style="477" customWidth="1"/>
    <col min="25" max="25" width="1.140625" style="477" customWidth="1"/>
    <col min="26" max="26" width="19.7109375" style="477" bestFit="1" customWidth="1"/>
    <col min="27" max="27" width="0.85546875" style="477" customWidth="1"/>
    <col min="28" max="28" width="16.7109375" style="477" bestFit="1" customWidth="1"/>
    <col min="29" max="29" width="0.85546875" style="477" customWidth="1"/>
    <col min="30" max="30" width="20.140625" style="477" bestFit="1" customWidth="1"/>
    <col min="31" max="16384" width="9.140625" style="477"/>
  </cols>
  <sheetData>
    <row r="1" spans="1:30" s="543" customFormat="1" ht="22.5" customHeight="1">
      <c r="A1" s="334" t="s">
        <v>425</v>
      </c>
      <c r="B1" s="542"/>
      <c r="C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  <c r="AA1" s="542"/>
      <c r="AB1" s="542"/>
    </row>
    <row r="2" spans="1:30" s="543" customFormat="1" ht="22.5" customHeight="1">
      <c r="A2" s="542" t="s">
        <v>481</v>
      </c>
      <c r="B2" s="542"/>
      <c r="C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2"/>
    </row>
    <row r="3" spans="1:30" ht="22.5" customHeight="1">
      <c r="A3" s="651"/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544"/>
      <c r="U3" s="544"/>
      <c r="V3" s="544"/>
      <c r="W3" s="475"/>
      <c r="X3" s="545"/>
      <c r="Y3" s="475"/>
      <c r="Z3" s="475"/>
      <c r="AA3" s="475"/>
      <c r="AB3" s="545"/>
    </row>
    <row r="4" spans="1:30" ht="22.5" customHeight="1">
      <c r="A4" s="475"/>
      <c r="B4" s="475"/>
      <c r="C4" s="475"/>
      <c r="E4" s="475"/>
      <c r="F4" s="652" t="s">
        <v>335</v>
      </c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2"/>
      <c r="W4" s="652"/>
      <c r="X4" s="652"/>
      <c r="Y4" s="652"/>
      <c r="Z4" s="652"/>
      <c r="AA4" s="652"/>
      <c r="AB4" s="652"/>
      <c r="AC4" s="652"/>
      <c r="AD4" s="652"/>
    </row>
    <row r="5" spans="1:30" ht="22.5" customHeight="1">
      <c r="A5" s="475"/>
      <c r="B5" s="475"/>
      <c r="C5" s="475"/>
      <c r="E5" s="475"/>
      <c r="F5" s="546"/>
      <c r="G5" s="546"/>
      <c r="N5" s="653" t="s">
        <v>310</v>
      </c>
      <c r="O5" s="653"/>
      <c r="P5" s="653"/>
      <c r="Q5" s="653"/>
      <c r="R5" s="653"/>
      <c r="T5" s="546"/>
      <c r="V5" s="653" t="s">
        <v>412</v>
      </c>
      <c r="W5" s="653"/>
      <c r="X5" s="653"/>
      <c r="Y5" s="546"/>
      <c r="Z5" s="546"/>
      <c r="AA5" s="546"/>
      <c r="AB5" s="546"/>
    </row>
    <row r="6" spans="1:30" ht="22.5" customHeight="1">
      <c r="A6" s="475"/>
      <c r="B6" s="475"/>
      <c r="C6" s="475"/>
      <c r="E6" s="47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47"/>
      <c r="V6" s="505" t="s">
        <v>463</v>
      </c>
      <c r="X6" s="547"/>
      <c r="Y6" s="505"/>
      <c r="Z6" s="548"/>
      <c r="AA6" s="548"/>
      <c r="AB6" s="548"/>
      <c r="AC6" s="548"/>
    </row>
    <row r="7" spans="1:30" ht="22.5" customHeight="1">
      <c r="A7" s="475"/>
      <c r="B7" s="475"/>
      <c r="C7" s="475"/>
      <c r="E7" s="475"/>
      <c r="G7" s="505"/>
      <c r="H7" s="548" t="s">
        <v>376</v>
      </c>
      <c r="I7" s="505"/>
      <c r="J7" s="505" t="s">
        <v>378</v>
      </c>
      <c r="K7" s="505"/>
      <c r="L7" s="505" t="s">
        <v>378</v>
      </c>
      <c r="M7" s="505"/>
      <c r="N7" s="505"/>
      <c r="O7" s="505"/>
      <c r="P7" s="505"/>
      <c r="Q7" s="505"/>
      <c r="R7" s="505"/>
      <c r="S7" s="547"/>
      <c r="T7" s="505"/>
      <c r="U7" s="547"/>
      <c r="V7" s="505" t="s">
        <v>413</v>
      </c>
      <c r="X7" s="547"/>
      <c r="Y7" s="505"/>
      <c r="Z7" s="548" t="s">
        <v>504</v>
      </c>
      <c r="AA7" s="548"/>
      <c r="AB7" s="548"/>
      <c r="AC7" s="548"/>
    </row>
    <row r="8" spans="1:30" ht="22.5" customHeight="1">
      <c r="A8" s="475"/>
      <c r="B8" s="475"/>
      <c r="C8" s="475"/>
      <c r="E8" s="475"/>
      <c r="F8" s="505" t="s">
        <v>505</v>
      </c>
      <c r="G8" s="548"/>
      <c r="H8" s="548" t="s">
        <v>377</v>
      </c>
      <c r="I8" s="505"/>
      <c r="J8" s="548" t="s">
        <v>379</v>
      </c>
      <c r="K8" s="548"/>
      <c r="L8" s="548" t="s">
        <v>409</v>
      </c>
      <c r="M8" s="505"/>
      <c r="N8" s="505"/>
      <c r="O8" s="505"/>
      <c r="P8" s="505" t="s">
        <v>382</v>
      </c>
      <c r="Q8" s="505"/>
      <c r="R8" s="505"/>
      <c r="S8" s="505"/>
      <c r="T8" s="548"/>
      <c r="U8" s="547"/>
      <c r="V8" s="505" t="s">
        <v>414</v>
      </c>
      <c r="X8" s="547" t="s">
        <v>416</v>
      </c>
      <c r="Y8" s="505"/>
      <c r="Z8" s="505" t="s">
        <v>343</v>
      </c>
      <c r="AA8" s="548"/>
      <c r="AB8" s="549" t="s">
        <v>338</v>
      </c>
      <c r="AC8" s="548"/>
    </row>
    <row r="9" spans="1:30" s="505" customFormat="1" ht="22.5" customHeight="1">
      <c r="A9" s="546"/>
      <c r="B9" s="546"/>
      <c r="C9" s="550"/>
      <c r="D9" s="550"/>
      <c r="E9" s="550"/>
      <c r="F9" s="548" t="s">
        <v>506</v>
      </c>
      <c r="G9" s="548"/>
      <c r="H9" s="505" t="s">
        <v>440</v>
      </c>
      <c r="I9" s="548"/>
      <c r="J9" s="505" t="s">
        <v>384</v>
      </c>
      <c r="L9" s="548" t="s">
        <v>410</v>
      </c>
      <c r="P9" s="505" t="s">
        <v>383</v>
      </c>
      <c r="T9" s="548" t="s">
        <v>382</v>
      </c>
      <c r="V9" s="505" t="s">
        <v>462</v>
      </c>
      <c r="X9" s="505" t="s">
        <v>507</v>
      </c>
      <c r="Z9" s="548" t="s">
        <v>342</v>
      </c>
      <c r="AA9" s="548"/>
      <c r="AB9" s="549" t="s">
        <v>508</v>
      </c>
      <c r="AC9" s="548"/>
      <c r="AD9" s="548" t="s">
        <v>509</v>
      </c>
    </row>
    <row r="10" spans="1:30" s="505" customFormat="1" ht="22.5" customHeight="1">
      <c r="A10" s="546"/>
      <c r="B10" s="546"/>
      <c r="C10" s="546"/>
      <c r="D10" s="277" t="s">
        <v>285</v>
      </c>
      <c r="E10" s="498"/>
      <c r="F10" s="548" t="s">
        <v>348</v>
      </c>
      <c r="G10" s="548"/>
      <c r="H10" s="505" t="s">
        <v>441</v>
      </c>
      <c r="I10" s="548"/>
      <c r="J10" s="548" t="s">
        <v>380</v>
      </c>
      <c r="K10" s="548"/>
      <c r="L10" s="548" t="s">
        <v>411</v>
      </c>
      <c r="N10" s="505" t="s">
        <v>510</v>
      </c>
      <c r="P10" s="505" t="s">
        <v>385</v>
      </c>
      <c r="R10" s="505" t="s">
        <v>381</v>
      </c>
      <c r="T10" s="548" t="s">
        <v>383</v>
      </c>
      <c r="U10" s="547"/>
      <c r="V10" s="505" t="s">
        <v>415</v>
      </c>
      <c r="X10" s="547" t="s">
        <v>337</v>
      </c>
      <c r="Z10" s="551" t="s">
        <v>344</v>
      </c>
      <c r="AA10" s="548"/>
      <c r="AB10" s="549" t="s">
        <v>340</v>
      </c>
      <c r="AC10" s="548"/>
      <c r="AD10" s="548" t="s">
        <v>337</v>
      </c>
    </row>
    <row r="11" spans="1:30" s="505" customFormat="1" ht="22.5" customHeight="1">
      <c r="B11" s="546"/>
      <c r="C11" s="546"/>
      <c r="E11" s="546"/>
      <c r="F11" s="654" t="s">
        <v>482</v>
      </c>
      <c r="G11" s="654"/>
      <c r="H11" s="654"/>
      <c r="I11" s="654"/>
      <c r="J11" s="654"/>
      <c r="K11" s="654"/>
      <c r="L11" s="654"/>
      <c r="M11" s="654"/>
      <c r="N11" s="65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  <c r="AA11" s="654"/>
      <c r="AB11" s="654"/>
      <c r="AC11" s="654"/>
      <c r="AD11" s="654"/>
    </row>
    <row r="12" spans="1:30" s="555" customFormat="1" ht="22.5" customHeight="1">
      <c r="A12" s="553" t="s">
        <v>511</v>
      </c>
      <c r="B12" s="554"/>
      <c r="C12" s="554"/>
      <c r="E12" s="554"/>
      <c r="O12" s="513"/>
      <c r="P12" s="513"/>
      <c r="Q12" s="513"/>
      <c r="R12" s="513"/>
      <c r="S12" s="641"/>
    </row>
    <row r="13" spans="1:30" s="546" customFormat="1" ht="22.5" customHeight="1">
      <c r="A13" s="556" t="s">
        <v>426</v>
      </c>
      <c r="D13" s="505"/>
      <c r="F13" s="557">
        <v>618068</v>
      </c>
      <c r="G13" s="557"/>
      <c r="H13" s="557">
        <v>724228</v>
      </c>
      <c r="I13" s="557"/>
      <c r="J13" s="557">
        <v>3064</v>
      </c>
      <c r="K13" s="557"/>
      <c r="L13" s="557">
        <v>2453</v>
      </c>
      <c r="M13" s="557"/>
      <c r="N13" s="557">
        <v>7500</v>
      </c>
      <c r="O13" s="557"/>
      <c r="P13" s="557">
        <v>49635</v>
      </c>
      <c r="Q13" s="557"/>
      <c r="R13" s="557">
        <v>58828</v>
      </c>
      <c r="S13" s="557">
        <v>0</v>
      </c>
      <c r="T13" s="557">
        <v>-49635</v>
      </c>
      <c r="U13" s="557"/>
      <c r="V13" s="557">
        <v>-6816</v>
      </c>
      <c r="X13" s="558">
        <f>SUM(V13:W13)</f>
        <v>-6816</v>
      </c>
      <c r="Y13" s="557"/>
      <c r="Z13" s="558">
        <f>SUM(F13:T13,X13)</f>
        <v>1407325</v>
      </c>
      <c r="AA13" s="559"/>
      <c r="AB13" s="557">
        <v>68383</v>
      </c>
      <c r="AC13" s="559"/>
      <c r="AD13" s="558">
        <f>Z13+AB13</f>
        <v>1475708</v>
      </c>
    </row>
    <row r="14" spans="1:30" s="505" customFormat="1" ht="12" customHeight="1">
      <c r="B14" s="546"/>
      <c r="C14" s="546"/>
      <c r="E14" s="546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52"/>
      <c r="X14" s="552"/>
      <c r="Y14" s="552"/>
      <c r="Z14" s="552"/>
      <c r="AA14" s="552"/>
      <c r="AB14" s="552"/>
      <c r="AC14" s="552"/>
      <c r="AD14" s="552"/>
    </row>
    <row r="15" spans="1:30" s="505" customFormat="1" ht="22.5" customHeight="1">
      <c r="A15" s="553" t="s">
        <v>442</v>
      </c>
      <c r="B15" s="546"/>
      <c r="C15" s="546"/>
      <c r="E15" s="546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52"/>
      <c r="X15" s="552"/>
      <c r="Y15" s="552"/>
      <c r="Z15" s="552"/>
      <c r="AA15" s="552"/>
      <c r="AB15" s="552"/>
      <c r="AC15" s="552"/>
      <c r="AD15" s="552"/>
    </row>
    <row r="16" spans="1:30" s="505" customFormat="1" ht="22.5" customHeight="1">
      <c r="A16" s="560" t="s">
        <v>512</v>
      </c>
      <c r="B16" s="560" t="s">
        <v>513</v>
      </c>
      <c r="C16" s="546"/>
      <c r="E16" s="546"/>
      <c r="F16" s="561"/>
      <c r="G16" s="546"/>
      <c r="H16" s="561"/>
      <c r="I16" s="561"/>
      <c r="J16" s="561"/>
      <c r="K16" s="561"/>
      <c r="L16" s="546"/>
      <c r="M16" s="562"/>
      <c r="N16" s="561"/>
      <c r="O16" s="562"/>
      <c r="P16" s="562"/>
      <c r="Q16" s="562"/>
      <c r="R16" s="561"/>
      <c r="S16" s="557"/>
      <c r="T16" s="546"/>
      <c r="U16" s="561"/>
      <c r="V16" s="561"/>
      <c r="X16" s="561"/>
      <c r="Y16" s="557"/>
      <c r="Z16" s="561"/>
      <c r="AA16" s="562"/>
      <c r="AB16" s="562"/>
      <c r="AC16" s="562"/>
      <c r="AD16" s="557"/>
    </row>
    <row r="17" spans="1:32" s="505" customFormat="1" ht="22.5" customHeight="1">
      <c r="A17" s="563"/>
      <c r="B17" s="563" t="s">
        <v>514</v>
      </c>
      <c r="D17" s="498"/>
      <c r="F17" s="564">
        <v>-30568</v>
      </c>
      <c r="H17" s="564">
        <v>0</v>
      </c>
      <c r="I17" s="564"/>
      <c r="J17" s="564">
        <v>0</v>
      </c>
      <c r="K17" s="564"/>
      <c r="L17" s="564">
        <v>0</v>
      </c>
      <c r="M17" s="547"/>
      <c r="N17" s="564">
        <v>0</v>
      </c>
      <c r="O17" s="547"/>
      <c r="P17" s="564">
        <v>-49635</v>
      </c>
      <c r="Q17" s="547"/>
      <c r="R17" s="564">
        <v>30568</v>
      </c>
      <c r="S17" s="565"/>
      <c r="T17" s="564">
        <v>49635</v>
      </c>
      <c r="U17" s="564"/>
      <c r="V17" s="564">
        <v>0</v>
      </c>
      <c r="X17" s="564">
        <f>SUM(V17:W17)</f>
        <v>0</v>
      </c>
      <c r="Y17" s="565"/>
      <c r="Z17" s="564">
        <f>SUM(F17:T17,X17)</f>
        <v>0</v>
      </c>
      <c r="AA17" s="547"/>
      <c r="AB17" s="565">
        <v>0</v>
      </c>
      <c r="AC17" s="547"/>
      <c r="AD17" s="565">
        <f>Z17+AB17</f>
        <v>0</v>
      </c>
    </row>
    <row r="18" spans="1:32" s="505" customFormat="1" ht="22.5" customHeight="1">
      <c r="A18" s="563"/>
      <c r="B18" s="563" t="s">
        <v>515</v>
      </c>
      <c r="D18" s="498">
        <v>14</v>
      </c>
      <c r="E18" s="498"/>
      <c r="F18" s="566">
        <v>0</v>
      </c>
      <c r="G18" s="557"/>
      <c r="H18" s="566">
        <v>0</v>
      </c>
      <c r="I18" s="565"/>
      <c r="J18" s="566">
        <v>0</v>
      </c>
      <c r="K18" s="565"/>
      <c r="L18" s="566">
        <v>0</v>
      </c>
      <c r="M18" s="557"/>
      <c r="N18" s="566">
        <v>0</v>
      </c>
      <c r="O18" s="557"/>
      <c r="P18" s="566">
        <v>0</v>
      </c>
      <c r="Q18" s="557"/>
      <c r="R18" s="567">
        <v>-29374</v>
      </c>
      <c r="S18" s="568"/>
      <c r="T18" s="566">
        <v>0</v>
      </c>
      <c r="U18" s="568"/>
      <c r="V18" s="566">
        <v>0</v>
      </c>
      <c r="X18" s="566">
        <f>SUM(V18:W18)</f>
        <v>0</v>
      </c>
      <c r="Y18" s="568"/>
      <c r="Z18" s="567">
        <f>SUM(F18:R18,X18)</f>
        <v>-29374</v>
      </c>
      <c r="AA18" s="552"/>
      <c r="AB18" s="567">
        <v>0</v>
      </c>
      <c r="AC18" s="552"/>
      <c r="AD18" s="566">
        <f>Z18+AB18</f>
        <v>-29374</v>
      </c>
    </row>
    <row r="19" spans="1:32" s="505" customFormat="1" ht="22.5" customHeight="1">
      <c r="A19" s="544" t="s">
        <v>419</v>
      </c>
      <c r="B19" s="563"/>
      <c r="D19" s="498"/>
      <c r="E19" s="498"/>
      <c r="F19" s="569">
        <f>SUM(F17:F18)</f>
        <v>-30568</v>
      </c>
      <c r="G19" s="557"/>
      <c r="H19" s="569">
        <f>SUM(H17:H18)</f>
        <v>0</v>
      </c>
      <c r="I19" s="557"/>
      <c r="J19" s="569">
        <f>SUM(J17:J18)</f>
        <v>0</v>
      </c>
      <c r="K19" s="557"/>
      <c r="L19" s="569">
        <f>SUM(L17:L18)</f>
        <v>0</v>
      </c>
      <c r="M19" s="557"/>
      <c r="N19" s="569">
        <f>SUM(N17:N18)</f>
        <v>0</v>
      </c>
      <c r="O19" s="557"/>
      <c r="P19" s="569">
        <f>SUM(P17:P18)</f>
        <v>-49635</v>
      </c>
      <c r="Q19" s="557"/>
      <c r="R19" s="569">
        <f>SUM(R17:R18)</f>
        <v>1194</v>
      </c>
      <c r="S19" s="570"/>
      <c r="T19" s="569">
        <f>SUM(T17:T18)</f>
        <v>49635</v>
      </c>
      <c r="U19" s="570"/>
      <c r="V19" s="569">
        <f>SUM(V17:V18)</f>
        <v>0</v>
      </c>
      <c r="W19" s="546"/>
      <c r="X19" s="569">
        <f>SUM(X17:X18)</f>
        <v>0</v>
      </c>
      <c r="Y19" s="570"/>
      <c r="Z19" s="569">
        <f>SUM(Z17:Z18)</f>
        <v>-29374</v>
      </c>
      <c r="AA19" s="562"/>
      <c r="AB19" s="569">
        <f>SUM(AB17:AB18)</f>
        <v>0</v>
      </c>
      <c r="AC19" s="562"/>
      <c r="AD19" s="569">
        <f>SUM(AD17:AD18)</f>
        <v>-29374</v>
      </c>
    </row>
    <row r="20" spans="1:32" s="505" customFormat="1" ht="12" customHeight="1">
      <c r="A20" s="560"/>
      <c r="B20" s="560"/>
      <c r="C20" s="546"/>
      <c r="E20" s="546"/>
      <c r="F20" s="571"/>
      <c r="G20" s="572"/>
      <c r="H20" s="571"/>
      <c r="I20" s="573"/>
      <c r="J20" s="571"/>
      <c r="K20" s="571"/>
      <c r="L20" s="572"/>
      <c r="M20" s="290"/>
      <c r="N20" s="571"/>
      <c r="O20" s="290"/>
      <c r="P20" s="290"/>
      <c r="Q20" s="290"/>
      <c r="R20" s="571"/>
      <c r="S20" s="573"/>
      <c r="T20" s="572"/>
      <c r="U20" s="571"/>
      <c r="V20" s="571"/>
      <c r="X20" s="571"/>
      <c r="Y20" s="572"/>
      <c r="Z20" s="571"/>
      <c r="AA20" s="572"/>
      <c r="AB20" s="571"/>
      <c r="AC20" s="572"/>
      <c r="AD20" s="571"/>
    </row>
    <row r="21" spans="1:32" s="505" customFormat="1" ht="22.5" customHeight="1">
      <c r="A21" s="560" t="s">
        <v>516</v>
      </c>
      <c r="B21" s="560"/>
      <c r="C21" s="546"/>
      <c r="E21" s="546"/>
      <c r="F21" s="571"/>
      <c r="G21" s="572"/>
      <c r="H21" s="571"/>
      <c r="I21" s="573"/>
      <c r="J21" s="571"/>
      <c r="K21" s="571"/>
      <c r="L21" s="572"/>
      <c r="M21" s="290"/>
      <c r="N21" s="571"/>
      <c r="O21" s="290"/>
      <c r="P21" s="290"/>
      <c r="Q21" s="290"/>
      <c r="R21" s="571"/>
      <c r="S21" s="573"/>
      <c r="T21" s="572"/>
      <c r="U21" s="571"/>
      <c r="V21" s="571"/>
      <c r="X21" s="573"/>
      <c r="Y21" s="572"/>
      <c r="Z21" s="571"/>
      <c r="AA21" s="572"/>
      <c r="AB21" s="571"/>
      <c r="AC21" s="572"/>
      <c r="AD21" s="571"/>
    </row>
    <row r="22" spans="1:32" s="505" customFormat="1" ht="22.5" customHeight="1">
      <c r="A22" s="560"/>
      <c r="B22" s="563" t="s">
        <v>517</v>
      </c>
      <c r="C22" s="546"/>
      <c r="E22" s="546"/>
      <c r="F22" s="565">
        <v>0</v>
      </c>
      <c r="G22" s="572"/>
      <c r="H22" s="565">
        <v>0</v>
      </c>
      <c r="I22" s="573"/>
      <c r="J22" s="565">
        <v>0</v>
      </c>
      <c r="K22" s="565"/>
      <c r="L22" s="565">
        <v>-2453</v>
      </c>
      <c r="M22" s="290"/>
      <c r="N22" s="565">
        <v>0</v>
      </c>
      <c r="O22" s="290"/>
      <c r="P22" s="565">
        <v>0</v>
      </c>
      <c r="Q22" s="290"/>
      <c r="R22" s="565">
        <v>0</v>
      </c>
      <c r="S22" s="573"/>
      <c r="T22" s="565">
        <v>0</v>
      </c>
      <c r="U22" s="571"/>
      <c r="V22" s="565">
        <v>0</v>
      </c>
      <c r="X22" s="558">
        <f>SUM(V22:W22)</f>
        <v>0</v>
      </c>
      <c r="Y22" s="572"/>
      <c r="Z22" s="574">
        <f>SUM(F22:T22,X22)</f>
        <v>-2453</v>
      </c>
      <c r="AA22" s="572"/>
      <c r="AB22" s="575">
        <v>-3952</v>
      </c>
      <c r="AC22" s="572"/>
      <c r="AD22" s="574">
        <f>Z22+AB22</f>
        <v>-6405</v>
      </c>
    </row>
    <row r="23" spans="1:32" s="505" customFormat="1" ht="22.5" customHeight="1">
      <c r="A23" s="544" t="s">
        <v>518</v>
      </c>
      <c r="B23" s="563"/>
      <c r="C23" s="546"/>
      <c r="E23" s="546"/>
      <c r="F23" s="576">
        <f>SUM(F22:F22)</f>
        <v>0</v>
      </c>
      <c r="G23" s="572"/>
      <c r="H23" s="576">
        <f>SUM(H22:H22)</f>
        <v>0</v>
      </c>
      <c r="I23" s="573"/>
      <c r="J23" s="576">
        <f>SUM(J22:J22)</f>
        <v>0</v>
      </c>
      <c r="K23" s="573"/>
      <c r="L23" s="576">
        <f>SUM(L22:L22)</f>
        <v>-2453</v>
      </c>
      <c r="M23" s="290"/>
      <c r="N23" s="576">
        <f>SUM(N22:N22)</f>
        <v>0</v>
      </c>
      <c r="O23" s="290"/>
      <c r="P23" s="576">
        <f>SUM(P22:P22)</f>
        <v>0</v>
      </c>
      <c r="Q23" s="290"/>
      <c r="R23" s="576">
        <f>SUM(R22:R22)</f>
        <v>0</v>
      </c>
      <c r="S23" s="573"/>
      <c r="T23" s="576">
        <f>SUM(T22:T22)</f>
        <v>0</v>
      </c>
      <c r="U23" s="571"/>
      <c r="V23" s="576">
        <f>SUM(V22:V22)</f>
        <v>0</v>
      </c>
      <c r="W23" s="546"/>
      <c r="X23" s="576">
        <f>SUM(X22:X22)</f>
        <v>0</v>
      </c>
      <c r="Y23" s="572"/>
      <c r="Z23" s="576">
        <f>SUM(Z22:Z22)</f>
        <v>-2453</v>
      </c>
      <c r="AA23" s="572"/>
      <c r="AB23" s="576">
        <f>SUM(AB22:AB22)</f>
        <v>-3952</v>
      </c>
      <c r="AC23" s="572"/>
      <c r="AD23" s="576">
        <f>SUM(AD22:AD22)</f>
        <v>-6405</v>
      </c>
    </row>
    <row r="24" spans="1:32" s="505" customFormat="1" ht="11.45" customHeight="1">
      <c r="A24" s="544"/>
      <c r="B24" s="563"/>
      <c r="C24" s="546"/>
      <c r="E24" s="546"/>
      <c r="F24" s="573"/>
      <c r="G24" s="577"/>
      <c r="H24" s="573"/>
      <c r="I24" s="573"/>
      <c r="J24" s="573"/>
      <c r="K24" s="573"/>
      <c r="L24" s="577"/>
      <c r="M24" s="290"/>
      <c r="N24" s="573"/>
      <c r="O24" s="290"/>
      <c r="P24" s="578"/>
      <c r="Q24" s="290"/>
      <c r="R24" s="573"/>
      <c r="S24" s="573"/>
      <c r="T24" s="577"/>
      <c r="U24" s="573"/>
      <c r="V24" s="573"/>
      <c r="X24" s="573"/>
      <c r="Y24" s="577"/>
      <c r="Z24" s="573"/>
      <c r="AA24" s="577"/>
      <c r="AB24" s="579"/>
      <c r="AC24" s="577"/>
      <c r="AD24" s="565"/>
    </row>
    <row r="25" spans="1:32" s="505" customFormat="1" ht="22.5" customHeight="1">
      <c r="A25" s="544" t="s">
        <v>386</v>
      </c>
      <c r="B25" s="546"/>
      <c r="C25" s="546"/>
      <c r="E25" s="546"/>
      <c r="F25" s="364">
        <f>F19+F23</f>
        <v>-30568</v>
      </c>
      <c r="G25" s="557"/>
      <c r="H25" s="364">
        <f>H19+H23</f>
        <v>0</v>
      </c>
      <c r="I25" s="557"/>
      <c r="J25" s="364">
        <f>J19+J23</f>
        <v>0</v>
      </c>
      <c r="K25" s="557"/>
      <c r="L25" s="364">
        <f>L19+L23</f>
        <v>-2453</v>
      </c>
      <c r="M25" s="557"/>
      <c r="N25" s="364">
        <f>N19+N23</f>
        <v>0</v>
      </c>
      <c r="O25" s="557"/>
      <c r="P25" s="364">
        <f>P19+P23</f>
        <v>-49635</v>
      </c>
      <c r="Q25" s="557"/>
      <c r="R25" s="364">
        <f>R19+R23</f>
        <v>1194</v>
      </c>
      <c r="S25" s="570" t="e">
        <v>#REF!</v>
      </c>
      <c r="T25" s="364">
        <f>T19+T23</f>
        <v>49635</v>
      </c>
      <c r="U25" s="570"/>
      <c r="V25" s="364">
        <f>V19+V23</f>
        <v>0</v>
      </c>
      <c r="W25" s="546"/>
      <c r="X25" s="364">
        <f>X19+X23</f>
        <v>0</v>
      </c>
      <c r="Y25" s="570"/>
      <c r="Z25" s="364">
        <f>Z19+Z23</f>
        <v>-31827</v>
      </c>
      <c r="AA25" s="562"/>
      <c r="AB25" s="364">
        <f>AB19+AB23</f>
        <v>-3952</v>
      </c>
      <c r="AC25" s="562"/>
      <c r="AD25" s="364">
        <f>AD19+AD23</f>
        <v>-35779</v>
      </c>
    </row>
    <row r="26" spans="1:32" s="505" customFormat="1" ht="11.45" customHeight="1">
      <c r="A26" s="544"/>
      <c r="B26" s="546"/>
      <c r="C26" s="546"/>
      <c r="E26" s="546"/>
      <c r="F26" s="561"/>
      <c r="G26" s="546"/>
      <c r="H26" s="561"/>
      <c r="I26" s="561"/>
      <c r="J26" s="561"/>
      <c r="K26" s="561"/>
      <c r="L26" s="546"/>
      <c r="M26" s="562"/>
      <c r="N26" s="561"/>
      <c r="O26" s="562"/>
      <c r="P26" s="562"/>
      <c r="Q26" s="562"/>
      <c r="R26" s="561"/>
      <c r="S26" s="552"/>
      <c r="T26" s="546"/>
      <c r="U26" s="561"/>
      <c r="V26" s="561"/>
      <c r="X26" s="561"/>
      <c r="Y26" s="557"/>
      <c r="Z26" s="561"/>
      <c r="AA26" s="562"/>
      <c r="AB26" s="561"/>
      <c r="AC26" s="562"/>
      <c r="AD26" s="557"/>
    </row>
    <row r="27" spans="1:32" s="505" customFormat="1" ht="22.5" customHeight="1">
      <c r="A27" s="580" t="s">
        <v>483</v>
      </c>
      <c r="B27" s="546"/>
      <c r="C27" s="546"/>
      <c r="E27" s="546"/>
      <c r="F27" s="552"/>
      <c r="G27" s="552"/>
      <c r="H27" s="552"/>
      <c r="I27" s="552"/>
      <c r="J27" s="552"/>
      <c r="K27" s="552"/>
      <c r="L27" s="552"/>
      <c r="M27" s="552"/>
      <c r="N27" s="552"/>
      <c r="O27" s="552"/>
      <c r="P27" s="552"/>
      <c r="Q27" s="552"/>
      <c r="R27" s="552"/>
      <c r="S27" s="552"/>
      <c r="T27" s="552"/>
      <c r="U27" s="552"/>
      <c r="V27" s="552"/>
      <c r="X27" s="552"/>
      <c r="Y27" s="552"/>
      <c r="Z27" s="552"/>
      <c r="AA27" s="552"/>
      <c r="AB27" s="552"/>
      <c r="AC27" s="552"/>
      <c r="AD27" s="552"/>
    </row>
    <row r="28" spans="1:32" s="505" customFormat="1" ht="22.5" customHeight="1">
      <c r="A28" s="581"/>
      <c r="B28" s="563" t="s">
        <v>519</v>
      </c>
      <c r="C28" s="546"/>
      <c r="E28" s="546"/>
      <c r="F28" s="537">
        <v>0</v>
      </c>
      <c r="G28" s="537"/>
      <c r="H28" s="537">
        <v>0</v>
      </c>
      <c r="I28" s="537"/>
      <c r="J28" s="537">
        <v>0</v>
      </c>
      <c r="K28" s="537"/>
      <c r="L28" s="537">
        <v>0</v>
      </c>
      <c r="M28" s="565"/>
      <c r="N28" s="537">
        <v>0</v>
      </c>
      <c r="O28" s="537"/>
      <c r="P28" s="537">
        <v>0</v>
      </c>
      <c r="Q28" s="537"/>
      <c r="R28" s="582">
        <f>'PL 7-8 6M'!E62</f>
        <v>29446</v>
      </c>
      <c r="S28" s="565"/>
      <c r="T28" s="537">
        <v>0</v>
      </c>
      <c r="U28" s="565"/>
      <c r="V28" s="537">
        <v>0</v>
      </c>
      <c r="X28" s="558">
        <f>SUM(V28:W28)</f>
        <v>0</v>
      </c>
      <c r="Y28" s="565"/>
      <c r="Z28" s="574">
        <f>SUM(F28:T28,X28)</f>
        <v>29446</v>
      </c>
      <c r="AA28" s="552"/>
      <c r="AB28" s="574">
        <f>'PL 7-8 6M'!E63</f>
        <v>-975</v>
      </c>
      <c r="AC28" s="552"/>
      <c r="AD28" s="574">
        <f>Z28+AB28</f>
        <v>28471</v>
      </c>
    </row>
    <row r="29" spans="1:32" s="505" customFormat="1" ht="22.5" customHeight="1">
      <c r="A29" s="581" t="s">
        <v>520</v>
      </c>
      <c r="B29" s="563" t="s">
        <v>521</v>
      </c>
      <c r="C29" s="546"/>
      <c r="E29" s="546"/>
      <c r="F29" s="566">
        <v>0</v>
      </c>
      <c r="G29" s="565"/>
      <c r="H29" s="566">
        <v>0</v>
      </c>
      <c r="I29" s="565"/>
      <c r="J29" s="566">
        <v>0</v>
      </c>
      <c r="K29" s="565"/>
      <c r="L29" s="566">
        <v>0</v>
      </c>
      <c r="M29" s="565"/>
      <c r="N29" s="566">
        <v>0</v>
      </c>
      <c r="O29" s="537"/>
      <c r="P29" s="566">
        <v>0</v>
      </c>
      <c r="Q29" s="537"/>
      <c r="R29" s="566">
        <v>0</v>
      </c>
      <c r="S29" s="565"/>
      <c r="T29" s="566">
        <v>0</v>
      </c>
      <c r="U29" s="565"/>
      <c r="V29" s="583">
        <f>'PL 7-8 6M'!E58</f>
        <v>-23699</v>
      </c>
      <c r="X29" s="583">
        <f>SUM(V29:W29)</f>
        <v>-23699</v>
      </c>
      <c r="Y29" s="565"/>
      <c r="Z29" s="583">
        <f>SUM(F29:T29,X29)</f>
        <v>-23699</v>
      </c>
      <c r="AA29" s="552"/>
      <c r="AB29" s="566">
        <v>0</v>
      </c>
      <c r="AC29" s="552"/>
      <c r="AD29" s="583">
        <f t="shared" ref="AD29" si="0">Z29+AB29</f>
        <v>-23699</v>
      </c>
    </row>
    <row r="30" spans="1:32" s="505" customFormat="1" ht="22.5" customHeight="1">
      <c r="A30" s="580" t="s">
        <v>484</v>
      </c>
      <c r="B30" s="546"/>
      <c r="C30" s="546"/>
      <c r="E30" s="546"/>
      <c r="F30" s="364">
        <f>SUM(F28:F29)</f>
        <v>0</v>
      </c>
      <c r="G30" s="557"/>
      <c r="H30" s="364">
        <f>SUM(H28:H29)</f>
        <v>0</v>
      </c>
      <c r="I30" s="557"/>
      <c r="J30" s="364">
        <f>SUM(J28:J29)</f>
        <v>0</v>
      </c>
      <c r="K30" s="557"/>
      <c r="L30" s="364">
        <f>SUM(L28:L29)</f>
        <v>0</v>
      </c>
      <c r="M30" s="552"/>
      <c r="N30" s="364">
        <f>SUM(N28:N29)</f>
        <v>0</v>
      </c>
      <c r="O30" s="557"/>
      <c r="P30" s="364">
        <f>SUM(P28:P29)</f>
        <v>0</v>
      </c>
      <c r="Q30" s="557"/>
      <c r="R30" s="364">
        <f>SUM(R28:R29)</f>
        <v>29446</v>
      </c>
      <c r="S30" s="557">
        <v>0</v>
      </c>
      <c r="T30" s="364">
        <f>SUM(T28:T29)</f>
        <v>0</v>
      </c>
      <c r="U30" s="557"/>
      <c r="V30" s="364">
        <f>SUM(V28:V29)</f>
        <v>-23699</v>
      </c>
      <c r="X30" s="364">
        <f>SUM(X28:X29)</f>
        <v>-23699</v>
      </c>
      <c r="Y30" s="557"/>
      <c r="Z30" s="364">
        <f>SUM(Z28:Z29)</f>
        <v>5747</v>
      </c>
      <c r="AA30" s="552"/>
      <c r="AB30" s="364">
        <f>SUM(AB28:AB29)</f>
        <v>-975</v>
      </c>
      <c r="AC30" s="552"/>
      <c r="AD30" s="364">
        <f>SUM(AD28:AD29)</f>
        <v>4772</v>
      </c>
    </row>
    <row r="31" spans="1:32" s="505" customFormat="1" ht="12" customHeight="1">
      <c r="A31" s="580"/>
      <c r="B31" s="546"/>
      <c r="C31" s="546"/>
      <c r="E31" s="546"/>
      <c r="F31" s="552"/>
      <c r="G31" s="552"/>
      <c r="H31" s="552"/>
      <c r="I31" s="552"/>
      <c r="J31" s="552"/>
      <c r="K31" s="552"/>
      <c r="L31" s="552"/>
      <c r="M31" s="552"/>
      <c r="N31" s="552"/>
      <c r="O31" s="552"/>
      <c r="P31" s="552"/>
      <c r="Q31" s="552"/>
      <c r="R31" s="552"/>
      <c r="S31" s="552"/>
      <c r="T31" s="552"/>
      <c r="U31" s="552"/>
      <c r="V31" s="552"/>
      <c r="X31" s="552"/>
      <c r="Y31" s="552"/>
      <c r="Z31" s="552"/>
      <c r="AA31" s="552"/>
      <c r="AB31" s="552"/>
      <c r="AC31" s="552"/>
      <c r="AD31" s="552"/>
    </row>
    <row r="32" spans="1:32" ht="22.5" customHeight="1" thickBot="1">
      <c r="A32" s="580" t="s">
        <v>522</v>
      </c>
      <c r="B32" s="546"/>
      <c r="F32" s="584">
        <f>SUM(F13,F25,F30)</f>
        <v>587500</v>
      </c>
      <c r="G32" s="585"/>
      <c r="H32" s="584">
        <f>SUM(H13,H25,H30)</f>
        <v>724228</v>
      </c>
      <c r="I32" s="585"/>
      <c r="J32" s="584">
        <f>SUM(J13,J25,J30)</f>
        <v>3064</v>
      </c>
      <c r="K32" s="585"/>
      <c r="L32" s="584">
        <f>SUM(L13,L25,L30)</f>
        <v>0</v>
      </c>
      <c r="M32" s="585"/>
      <c r="N32" s="584">
        <f>SUM(N13,N25,N30)</f>
        <v>7500</v>
      </c>
      <c r="O32" s="585"/>
      <c r="P32" s="584">
        <f>SUM(P13,P25,P30)</f>
        <v>0</v>
      </c>
      <c r="Q32" s="585"/>
      <c r="R32" s="584">
        <f>SUM(R13,R25,R30)</f>
        <v>89468</v>
      </c>
      <c r="S32" s="585" t="e">
        <v>#REF!</v>
      </c>
      <c r="T32" s="584">
        <f>SUM(T13,T25,T30)</f>
        <v>0</v>
      </c>
      <c r="U32" s="585"/>
      <c r="V32" s="584">
        <f>SUM(V13,V25,V30)</f>
        <v>-30515</v>
      </c>
      <c r="X32" s="584">
        <f>SUM(X13,X25,X30)</f>
        <v>-30515</v>
      </c>
      <c r="Y32" s="585"/>
      <c r="Z32" s="584">
        <f>SUM(Z13,Z25,Z30)</f>
        <v>1381245</v>
      </c>
      <c r="AA32" s="585"/>
      <c r="AB32" s="584">
        <f>SUM(AB13,AB25,AB30)</f>
        <v>63456</v>
      </c>
      <c r="AC32" s="585"/>
      <c r="AD32" s="584">
        <f>SUM(AD13,AD25,AD30)</f>
        <v>1444701</v>
      </c>
      <c r="AE32" s="537"/>
      <c r="AF32" s="537"/>
    </row>
    <row r="33" spans="6:31" ht="23.25" customHeight="1" thickTop="1"/>
    <row r="34" spans="6:31" ht="20.45" customHeight="1">
      <c r="F34" s="586"/>
      <c r="H34" s="586"/>
      <c r="J34" s="586"/>
      <c r="K34" s="586"/>
      <c r="L34" s="586"/>
      <c r="N34" s="586"/>
      <c r="P34" s="586"/>
      <c r="R34" s="586"/>
      <c r="T34" s="586"/>
      <c r="Z34" s="586"/>
      <c r="AB34" s="586"/>
      <c r="AD34" s="586"/>
    </row>
    <row r="35" spans="6:31"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642"/>
      <c r="T35" s="512"/>
      <c r="U35" s="512"/>
      <c r="V35" s="512"/>
      <c r="W35" s="512"/>
      <c r="X35" s="512"/>
      <c r="Y35" s="512"/>
      <c r="Z35" s="512"/>
      <c r="AA35" s="512"/>
      <c r="AB35" s="512"/>
      <c r="AC35" s="512"/>
      <c r="AD35" s="512"/>
      <c r="AE35" s="512"/>
    </row>
    <row r="36" spans="6:31"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642"/>
      <c r="T36" s="512"/>
      <c r="U36" s="512"/>
      <c r="V36" s="512"/>
      <c r="W36" s="512"/>
      <c r="X36" s="512"/>
      <c r="Y36" s="512"/>
      <c r="Z36" s="512"/>
      <c r="AA36" s="512"/>
      <c r="AB36" s="512"/>
      <c r="AC36" s="512"/>
      <c r="AD36" s="512"/>
      <c r="AE36" s="512"/>
    </row>
    <row r="37" spans="6:31"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642"/>
      <c r="T37" s="512"/>
      <c r="U37" s="512"/>
      <c r="V37" s="512"/>
      <c r="W37" s="512"/>
      <c r="X37" s="512"/>
      <c r="Y37" s="512"/>
      <c r="Z37" s="512"/>
      <c r="AA37" s="512"/>
      <c r="AB37" s="512"/>
      <c r="AC37" s="512"/>
      <c r="AD37" s="512"/>
      <c r="AE37" s="512"/>
    </row>
    <row r="88" hidden="1"/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F4:AD4"/>
    <mergeCell ref="N5:R5"/>
    <mergeCell ref="V5:X5"/>
    <mergeCell ref="F11:AD11"/>
  </mergeCells>
  <pageMargins left="0.6" right="0.6" top="0.48" bottom="0.5" header="0.5" footer="0.5"/>
  <pageSetup paperSize="9" scale="49" firstPageNumber="9" fitToWidth="0" fitToHeight="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47D6-EB9E-4AFA-9C7F-D60A947341DF}">
  <sheetPr>
    <tabColor rgb="FF002060"/>
  </sheetPr>
  <dimension ref="A1:HT47"/>
  <sheetViews>
    <sheetView view="pageBreakPreview" zoomScale="70" zoomScaleNormal="74" zoomScaleSheetLayoutView="70" workbookViewId="0">
      <selection activeCell="H7" sqref="H7"/>
    </sheetView>
  </sheetViews>
  <sheetFormatPr defaultColWidth="9.140625" defaultRowHeight="21.6" customHeight="1"/>
  <cols>
    <col min="1" max="1" width="60.7109375" style="355" customWidth="1"/>
    <col min="2" max="2" width="9.7109375" style="355" customWidth="1"/>
    <col min="3" max="3" width="1.140625" style="355" customWidth="1"/>
    <col min="4" max="4" width="16.85546875" style="355" customWidth="1"/>
    <col min="5" max="5" width="0.85546875" style="355" customWidth="1"/>
    <col min="6" max="6" width="16.140625" style="355" customWidth="1"/>
    <col min="7" max="7" width="0.85546875" style="355" customWidth="1"/>
    <col min="8" max="8" width="17.85546875" style="355" customWidth="1"/>
    <col min="9" max="9" width="0.85546875" style="355" customWidth="1"/>
    <col min="10" max="10" width="16.7109375" style="355" customWidth="1"/>
    <col min="11" max="11" width="0.85546875" style="355" customWidth="1"/>
    <col min="12" max="12" width="16" style="355" customWidth="1"/>
    <col min="13" max="13" width="1" style="355" customWidth="1"/>
    <col min="14" max="14" width="16.85546875" style="355" customWidth="1"/>
    <col min="15" max="15" width="0.85546875" style="355" customWidth="1"/>
    <col min="16" max="16" width="15.85546875" style="355" customWidth="1"/>
    <col min="17" max="17" width="1" style="355" customWidth="1"/>
    <col min="18" max="18" width="19.42578125" style="355" customWidth="1"/>
    <col min="19" max="19" width="0.7109375" style="355" customWidth="1"/>
    <col min="20" max="20" width="22.42578125" style="355" customWidth="1"/>
    <col min="21" max="21" width="0.7109375" style="355" customWidth="1"/>
    <col min="22" max="22" width="17.28515625" style="355" customWidth="1"/>
    <col min="23" max="23" width="1" style="355" customWidth="1"/>
    <col min="24" max="24" width="17.42578125" style="355" customWidth="1"/>
    <col min="25" max="25" width="1" style="355" customWidth="1"/>
    <col min="26" max="26" width="17.140625" style="355" customWidth="1"/>
    <col min="27" max="27" width="1" style="355" customWidth="1"/>
    <col min="28" max="28" width="17.140625" style="355" customWidth="1"/>
    <col min="29" max="16384" width="9.140625" style="355"/>
  </cols>
  <sheetData>
    <row r="1" spans="1:28" s="276" customFormat="1" ht="22.5" customHeight="1">
      <c r="A1" s="334" t="s">
        <v>425</v>
      </c>
      <c r="B1" s="275"/>
    </row>
    <row r="2" spans="1:28" s="278" customFormat="1" ht="22.5" customHeight="1">
      <c r="A2" s="335" t="s">
        <v>481</v>
      </c>
      <c r="B2" s="320"/>
      <c r="C2" s="320"/>
      <c r="D2" s="320"/>
      <c r="O2" s="320"/>
      <c r="P2" s="320"/>
      <c r="V2" s="655"/>
      <c r="W2" s="655"/>
    </row>
    <row r="3" spans="1:28" s="280" customFormat="1" ht="22.5" customHeight="1">
      <c r="A3" s="297"/>
      <c r="N3" s="278"/>
    </row>
    <row r="4" spans="1:28" s="280" customFormat="1" ht="22.5" customHeight="1">
      <c r="A4" s="297"/>
      <c r="B4" s="297"/>
      <c r="C4" s="297"/>
      <c r="D4" s="644" t="s">
        <v>335</v>
      </c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</row>
    <row r="5" spans="1:28" s="280" customFormat="1" ht="22.5" customHeight="1">
      <c r="A5" s="297"/>
      <c r="B5" s="297"/>
      <c r="D5" s="297"/>
      <c r="J5" s="656" t="s">
        <v>310</v>
      </c>
      <c r="K5" s="656"/>
      <c r="L5" s="656"/>
      <c r="M5" s="656"/>
      <c r="N5" s="656"/>
      <c r="Q5" s="278"/>
      <c r="R5" s="656" t="s">
        <v>412</v>
      </c>
      <c r="S5" s="656"/>
      <c r="T5" s="656"/>
      <c r="U5" s="656"/>
      <c r="V5" s="656"/>
      <c r="W5" s="278"/>
      <c r="X5" s="278"/>
    </row>
    <row r="6" spans="1:28" s="280" customFormat="1" ht="22.5" customHeight="1">
      <c r="A6" s="297"/>
      <c r="B6" s="297"/>
      <c r="D6" s="297"/>
      <c r="Q6" s="278"/>
      <c r="R6" s="280" t="s">
        <v>463</v>
      </c>
      <c r="T6" s="280" t="s">
        <v>455</v>
      </c>
      <c r="W6" s="278"/>
      <c r="X6" s="278"/>
    </row>
    <row r="7" spans="1:28" s="280" customFormat="1" ht="22.5" customHeight="1">
      <c r="F7" s="280" t="s">
        <v>376</v>
      </c>
      <c r="H7" s="280" t="s">
        <v>378</v>
      </c>
      <c r="R7" s="280" t="s">
        <v>413</v>
      </c>
      <c r="T7" s="280" t="s">
        <v>456</v>
      </c>
      <c r="X7" s="280" t="s">
        <v>341</v>
      </c>
    </row>
    <row r="8" spans="1:28" s="280" customFormat="1" ht="22.5" customHeight="1">
      <c r="D8" s="280" t="s">
        <v>346</v>
      </c>
      <c r="F8" s="280" t="s">
        <v>377</v>
      </c>
      <c r="H8" s="280" t="s">
        <v>379</v>
      </c>
      <c r="L8" s="280" t="s">
        <v>382</v>
      </c>
      <c r="R8" s="280" t="s">
        <v>414</v>
      </c>
      <c r="T8" s="280" t="s">
        <v>557</v>
      </c>
      <c r="V8" s="280" t="s">
        <v>416</v>
      </c>
      <c r="X8" s="280" t="s">
        <v>343</v>
      </c>
      <c r="Z8" s="280" t="s">
        <v>338</v>
      </c>
    </row>
    <row r="9" spans="1:28" s="280" customFormat="1" ht="22.5" customHeight="1">
      <c r="D9" s="280" t="s">
        <v>347</v>
      </c>
      <c r="F9" s="280" t="s">
        <v>440</v>
      </c>
      <c r="H9" s="280" t="s">
        <v>384</v>
      </c>
      <c r="J9" s="280" t="s">
        <v>350</v>
      </c>
      <c r="L9" s="280" t="s">
        <v>383</v>
      </c>
      <c r="P9" s="280" t="s">
        <v>382</v>
      </c>
      <c r="R9" s="280" t="s">
        <v>462</v>
      </c>
      <c r="T9" s="280" t="s">
        <v>558</v>
      </c>
      <c r="V9" s="280" t="s">
        <v>417</v>
      </c>
      <c r="X9" s="280" t="s">
        <v>342</v>
      </c>
      <c r="Z9" s="280" t="s">
        <v>339</v>
      </c>
      <c r="AB9" s="280" t="s">
        <v>336</v>
      </c>
    </row>
    <row r="10" spans="1:28" s="280" customFormat="1" ht="22.5" customHeight="1">
      <c r="B10" s="313" t="s">
        <v>285</v>
      </c>
      <c r="D10" s="280" t="s">
        <v>348</v>
      </c>
      <c r="F10" s="280" t="s">
        <v>441</v>
      </c>
      <c r="H10" s="280" t="s">
        <v>380</v>
      </c>
      <c r="J10" s="280" t="s">
        <v>349</v>
      </c>
      <c r="L10" s="280" t="s">
        <v>385</v>
      </c>
      <c r="N10" s="280" t="s">
        <v>381</v>
      </c>
      <c r="P10" s="280" t="s">
        <v>383</v>
      </c>
      <c r="R10" s="280" t="s">
        <v>415</v>
      </c>
      <c r="T10" s="280" t="s">
        <v>556</v>
      </c>
      <c r="V10" s="280" t="s">
        <v>337</v>
      </c>
      <c r="X10" s="280" t="s">
        <v>344</v>
      </c>
      <c r="Z10" s="280" t="s">
        <v>340</v>
      </c>
      <c r="AB10" s="280" t="s">
        <v>337</v>
      </c>
    </row>
    <row r="11" spans="1:28" s="280" customFormat="1" ht="22.5" customHeight="1">
      <c r="D11" s="657" t="s">
        <v>482</v>
      </c>
      <c r="E11" s="657"/>
      <c r="F11" s="657"/>
      <c r="G11" s="657"/>
      <c r="H11" s="657"/>
      <c r="I11" s="657"/>
      <c r="J11" s="657"/>
      <c r="K11" s="657"/>
      <c r="L11" s="657"/>
      <c r="M11" s="657"/>
      <c r="N11" s="657"/>
      <c r="O11" s="657"/>
      <c r="P11" s="657"/>
      <c r="Q11" s="657"/>
      <c r="R11" s="657"/>
      <c r="S11" s="657"/>
      <c r="T11" s="657"/>
      <c r="U11" s="657"/>
      <c r="V11" s="657"/>
      <c r="W11" s="657"/>
      <c r="X11" s="657"/>
      <c r="Y11" s="657"/>
      <c r="Z11" s="657"/>
      <c r="AA11" s="657"/>
      <c r="AB11" s="657"/>
    </row>
    <row r="12" spans="1:28" s="280" customFormat="1" ht="22.5" customHeight="1">
      <c r="A12" s="553" t="s">
        <v>523</v>
      </c>
      <c r="B12" s="284"/>
      <c r="C12" s="278"/>
      <c r="D12" s="284"/>
      <c r="E12" s="278"/>
      <c r="F12" s="284"/>
      <c r="G12" s="278"/>
      <c r="H12" s="284"/>
      <c r="I12" s="284"/>
      <c r="J12" s="284"/>
      <c r="K12" s="284"/>
      <c r="L12" s="284"/>
      <c r="M12" s="278"/>
      <c r="N12" s="283"/>
      <c r="O12" s="278"/>
      <c r="P12" s="278"/>
      <c r="Q12" s="278"/>
      <c r="R12" s="284"/>
      <c r="S12" s="278"/>
      <c r="T12" s="278"/>
      <c r="U12" s="278"/>
      <c r="V12" s="283"/>
      <c r="W12" s="278"/>
      <c r="X12" s="283"/>
      <c r="Y12" s="278"/>
      <c r="Z12" s="283"/>
      <c r="AA12" s="278"/>
      <c r="AB12" s="283"/>
    </row>
    <row r="13" spans="1:28" s="280" customFormat="1" ht="22.5" customHeight="1">
      <c r="A13" s="303" t="s">
        <v>485</v>
      </c>
      <c r="B13" s="337"/>
      <c r="C13" s="337"/>
      <c r="D13" s="460">
        <v>587500</v>
      </c>
      <c r="E13" s="337"/>
      <c r="F13" s="460">
        <v>724228</v>
      </c>
      <c r="G13" s="337"/>
      <c r="H13" s="460">
        <v>3064</v>
      </c>
      <c r="I13" s="337"/>
      <c r="J13" s="460">
        <v>11000</v>
      </c>
      <c r="K13" s="337"/>
      <c r="L13" s="460">
        <v>21167</v>
      </c>
      <c r="M13" s="337"/>
      <c r="N13" s="460">
        <f>79785+1</f>
        <v>79786</v>
      </c>
      <c r="O13" s="337"/>
      <c r="P13" s="460">
        <v>-21167</v>
      </c>
      <c r="Q13" s="337"/>
      <c r="R13" s="460">
        <v>-36276</v>
      </c>
      <c r="S13" s="337"/>
      <c r="T13" s="338">
        <v>24</v>
      </c>
      <c r="U13" s="337"/>
      <c r="V13" s="460">
        <f>SUM(R13:T13)</f>
        <v>-36252</v>
      </c>
      <c r="W13" s="337"/>
      <c r="X13" s="312">
        <f>SUM(D13:P13,V13)</f>
        <v>1369326</v>
      </c>
      <c r="Y13" s="337"/>
      <c r="Z13" s="460">
        <v>63855</v>
      </c>
      <c r="AA13" s="337"/>
      <c r="AB13" s="361">
        <f>SUM(X13:Z13)</f>
        <v>1433181</v>
      </c>
    </row>
    <row r="14" spans="1:28" s="280" customFormat="1" ht="12" customHeight="1">
      <c r="A14" s="303"/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M14" s="337"/>
      <c r="N14" s="337"/>
      <c r="O14" s="337"/>
      <c r="P14" s="337"/>
      <c r="Q14" s="337"/>
      <c r="R14" s="327"/>
      <c r="S14" s="327"/>
      <c r="T14" s="327"/>
      <c r="U14" s="327"/>
      <c r="V14" s="327"/>
      <c r="W14" s="337"/>
      <c r="X14" s="337"/>
      <c r="Y14" s="337"/>
      <c r="Z14" s="337"/>
      <c r="AA14" s="337"/>
      <c r="AB14" s="337"/>
    </row>
    <row r="15" spans="1:28" s="280" customFormat="1" ht="22.5" customHeight="1">
      <c r="A15" s="303" t="s">
        <v>442</v>
      </c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M15" s="337"/>
      <c r="N15" s="337"/>
      <c r="O15" s="337"/>
      <c r="P15" s="337"/>
      <c r="Q15" s="337"/>
      <c r="R15" s="327"/>
      <c r="S15" s="327"/>
      <c r="T15" s="327"/>
      <c r="U15" s="327"/>
      <c r="V15" s="327"/>
      <c r="W15" s="337"/>
      <c r="X15" s="337"/>
      <c r="Y15" s="337"/>
      <c r="Z15" s="337"/>
      <c r="AA15" s="337"/>
      <c r="AB15" s="337"/>
    </row>
    <row r="16" spans="1:28" s="280" customFormat="1" ht="22.5" customHeight="1">
      <c r="A16" s="316" t="s">
        <v>540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27"/>
      <c r="S16" s="327"/>
      <c r="T16" s="327"/>
      <c r="U16" s="327"/>
      <c r="V16" s="327"/>
      <c r="W16" s="337"/>
      <c r="X16" s="337"/>
      <c r="Y16" s="337"/>
      <c r="Z16" s="337"/>
      <c r="AA16" s="337"/>
      <c r="AB16" s="337"/>
    </row>
    <row r="17" spans="1:228" s="280" customFormat="1" ht="22.5" customHeight="1">
      <c r="A17" s="314" t="s">
        <v>443</v>
      </c>
      <c r="B17" s="277">
        <v>11</v>
      </c>
      <c r="C17" s="337"/>
      <c r="D17" s="395">
        <v>-25000</v>
      </c>
      <c r="E17" s="291"/>
      <c r="F17" s="327">
        <v>0</v>
      </c>
      <c r="G17" s="291"/>
      <c r="H17" s="327">
        <v>0</v>
      </c>
      <c r="I17" s="327"/>
      <c r="J17" s="327">
        <v>0</v>
      </c>
      <c r="K17" s="327"/>
      <c r="L17" s="281">
        <v>-27917</v>
      </c>
      <c r="M17" s="327"/>
      <c r="N17" s="365">
        <f>-D17</f>
        <v>25000</v>
      </c>
      <c r="O17" s="291"/>
      <c r="P17" s="281">
        <v>27917</v>
      </c>
      <c r="Q17" s="339"/>
      <c r="R17" s="327">
        <v>0</v>
      </c>
      <c r="S17" s="327"/>
      <c r="T17" s="327">
        <v>0</v>
      </c>
      <c r="U17" s="327"/>
      <c r="V17" s="327">
        <f>SUM(R17:T17)</f>
        <v>0</v>
      </c>
      <c r="W17" s="284"/>
      <c r="X17" s="331">
        <f>SUM(D17:P17,V17)</f>
        <v>0</v>
      </c>
      <c r="Y17" s="284"/>
      <c r="Z17" s="327">
        <v>0</v>
      </c>
      <c r="AA17" s="340"/>
      <c r="AB17" s="626">
        <f>SUM(X17:Z17)</f>
        <v>0</v>
      </c>
    </row>
    <row r="18" spans="1:228" s="280" customFormat="1" ht="22.5" customHeight="1">
      <c r="A18" s="314" t="s">
        <v>444</v>
      </c>
      <c r="B18" s="277">
        <v>11</v>
      </c>
      <c r="C18" s="337"/>
      <c r="D18" s="395">
        <v>0</v>
      </c>
      <c r="E18" s="291"/>
      <c r="F18" s="327">
        <v>0</v>
      </c>
      <c r="G18" s="291"/>
      <c r="H18" s="327">
        <v>0</v>
      </c>
      <c r="I18" s="327"/>
      <c r="J18" s="327">
        <v>0</v>
      </c>
      <c r="K18" s="327"/>
      <c r="L18" s="281">
        <v>6750</v>
      </c>
      <c r="M18" s="327"/>
      <c r="N18" s="365">
        <v>-6750</v>
      </c>
      <c r="O18" s="291"/>
      <c r="P18" s="281">
        <v>-6750</v>
      </c>
      <c r="Q18" s="339"/>
      <c r="R18" s="327">
        <v>0</v>
      </c>
      <c r="S18" s="327"/>
      <c r="T18" s="327">
        <v>0</v>
      </c>
      <c r="U18" s="327"/>
      <c r="V18" s="327">
        <f t="shared" ref="V18:V19" si="0">SUM(R18:T18)</f>
        <v>0</v>
      </c>
      <c r="W18" s="284"/>
      <c r="X18" s="331">
        <f t="shared" ref="X18" si="1">SUM(D18:P18,V18)</f>
        <v>-6750</v>
      </c>
      <c r="Y18" s="284"/>
      <c r="Z18" s="327">
        <v>0</v>
      </c>
      <c r="AA18" s="340"/>
      <c r="AB18" s="626">
        <f>SUM(X18:Z18)</f>
        <v>-6750</v>
      </c>
    </row>
    <row r="19" spans="1:228" s="280" customFormat="1" ht="22.5" customHeight="1">
      <c r="A19" s="314" t="s">
        <v>445</v>
      </c>
      <c r="B19" s="277">
        <v>14</v>
      </c>
      <c r="C19" s="337"/>
      <c r="D19" s="347">
        <v>0</v>
      </c>
      <c r="E19" s="291"/>
      <c r="F19" s="341">
        <v>0</v>
      </c>
      <c r="G19" s="291"/>
      <c r="H19" s="341">
        <v>0</v>
      </c>
      <c r="I19" s="327"/>
      <c r="J19" s="341">
        <v>0</v>
      </c>
      <c r="K19" s="327"/>
      <c r="L19" s="341">
        <v>0</v>
      </c>
      <c r="M19" s="327"/>
      <c r="N19" s="461">
        <v>-28124</v>
      </c>
      <c r="O19" s="291"/>
      <c r="P19" s="341">
        <v>0</v>
      </c>
      <c r="Q19" s="339"/>
      <c r="R19" s="462">
        <v>0</v>
      </c>
      <c r="S19" s="327"/>
      <c r="T19" s="462">
        <v>0</v>
      </c>
      <c r="U19" s="327"/>
      <c r="V19" s="341">
        <f t="shared" si="0"/>
        <v>0</v>
      </c>
      <c r="W19" s="284"/>
      <c r="X19" s="363">
        <f>SUM(D19:P19,V19)</f>
        <v>-28124</v>
      </c>
      <c r="Y19" s="284"/>
      <c r="Z19" s="341">
        <v>0</v>
      </c>
      <c r="AA19" s="340"/>
      <c r="AB19" s="486">
        <f t="shared" ref="AB19" si="2">SUM(X19:Z19)</f>
        <v>-28124</v>
      </c>
    </row>
    <row r="20" spans="1:228" s="280" customFormat="1" ht="22.5" customHeight="1">
      <c r="A20" s="303" t="s">
        <v>419</v>
      </c>
      <c r="B20" s="277"/>
      <c r="C20" s="337"/>
      <c r="D20" s="329">
        <f>SUM(D17:D19)</f>
        <v>-25000</v>
      </c>
      <c r="E20" s="342"/>
      <c r="F20" s="360">
        <f>SUM(F17:F19)</f>
        <v>0</v>
      </c>
      <c r="G20" s="342"/>
      <c r="H20" s="360">
        <f>SUM(H17:H19)</f>
        <v>0</v>
      </c>
      <c r="I20" s="343"/>
      <c r="J20" s="360">
        <f>SUM(J17:J19)</f>
        <v>0</v>
      </c>
      <c r="K20" s="343"/>
      <c r="L20" s="329">
        <f>SUM(L17:L19)</f>
        <v>-21167</v>
      </c>
      <c r="M20" s="343"/>
      <c r="N20" s="329">
        <f>SUM(N17:N19)</f>
        <v>-9874</v>
      </c>
      <c r="O20" s="342"/>
      <c r="P20" s="329">
        <f>SUM(P17:P19)</f>
        <v>21167</v>
      </c>
      <c r="Q20" s="344"/>
      <c r="R20" s="329">
        <f>SUM(R17:R19)</f>
        <v>0</v>
      </c>
      <c r="S20" s="343"/>
      <c r="T20" s="329">
        <f>SUM(T17:T19)</f>
        <v>0</v>
      </c>
      <c r="U20" s="343"/>
      <c r="V20" s="329">
        <f>SUM(V17:V19)</f>
        <v>0</v>
      </c>
      <c r="W20" s="345"/>
      <c r="X20" s="420">
        <f>SUM(X17:X19)</f>
        <v>-34874</v>
      </c>
      <c r="Y20" s="345"/>
      <c r="Z20" s="360">
        <f>SUM(Z17:Z19)</f>
        <v>0</v>
      </c>
      <c r="AA20" s="346"/>
      <c r="AB20" s="329">
        <f>SUM(AB17:AB19)</f>
        <v>-34874</v>
      </c>
    </row>
    <row r="21" spans="1:228" s="280" customFormat="1" ht="12" customHeight="1">
      <c r="A21" s="303"/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27"/>
      <c r="S21" s="327"/>
      <c r="T21" s="327"/>
      <c r="U21" s="327"/>
      <c r="V21" s="327"/>
      <c r="W21" s="337"/>
      <c r="X21" s="337"/>
      <c r="Y21" s="337"/>
      <c r="Z21" s="337"/>
      <c r="AA21" s="337"/>
      <c r="AB21" s="337"/>
    </row>
    <row r="22" spans="1:228" s="280" customFormat="1" ht="22.5" customHeight="1">
      <c r="A22" s="303" t="s">
        <v>386</v>
      </c>
      <c r="B22" s="337"/>
      <c r="C22" s="337"/>
      <c r="D22" s="364">
        <f>D20</f>
        <v>-25000</v>
      </c>
      <c r="E22" s="337"/>
      <c r="F22" s="364">
        <f>F20</f>
        <v>0</v>
      </c>
      <c r="G22" s="337"/>
      <c r="H22" s="364">
        <f>H20</f>
        <v>0</v>
      </c>
      <c r="I22" s="337"/>
      <c r="J22" s="364">
        <f>J20</f>
        <v>0</v>
      </c>
      <c r="K22" s="337"/>
      <c r="L22" s="364">
        <f>L20</f>
        <v>-21167</v>
      </c>
      <c r="M22" s="337"/>
      <c r="N22" s="364">
        <f>N20</f>
        <v>-9874</v>
      </c>
      <c r="O22" s="337"/>
      <c r="P22" s="364">
        <f>P20</f>
        <v>21167</v>
      </c>
      <c r="Q22" s="337"/>
      <c r="R22" s="364">
        <f>R20</f>
        <v>0</v>
      </c>
      <c r="S22" s="327"/>
      <c r="T22" s="364">
        <f>T20</f>
        <v>0</v>
      </c>
      <c r="U22" s="327"/>
      <c r="V22" s="364">
        <f>V20</f>
        <v>0</v>
      </c>
      <c r="W22" s="337"/>
      <c r="X22" s="364">
        <f>X20</f>
        <v>-34874</v>
      </c>
      <c r="Y22" s="337"/>
      <c r="Z22" s="364">
        <f>Z20</f>
        <v>0</v>
      </c>
      <c r="AA22" s="337"/>
      <c r="AB22" s="364">
        <f>AB20</f>
        <v>-34874</v>
      </c>
    </row>
    <row r="23" spans="1:228" s="280" customFormat="1" ht="12" customHeight="1">
      <c r="A23" s="303"/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7"/>
      <c r="O23" s="337"/>
      <c r="P23" s="337"/>
      <c r="Q23" s="337"/>
      <c r="R23" s="327"/>
      <c r="S23" s="327"/>
      <c r="T23" s="327"/>
      <c r="U23" s="327"/>
      <c r="V23" s="327"/>
      <c r="W23" s="337"/>
      <c r="X23" s="337"/>
      <c r="Y23" s="337"/>
      <c r="Z23" s="337"/>
      <c r="AA23" s="337"/>
      <c r="AB23" s="337"/>
    </row>
    <row r="24" spans="1:228" s="351" customFormat="1" ht="23.1" customHeight="1">
      <c r="A24" s="320" t="s">
        <v>483</v>
      </c>
      <c r="B24" s="350"/>
      <c r="C24" s="350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4"/>
      <c r="AA24" s="344"/>
      <c r="AB24" s="344"/>
      <c r="AC24" s="349"/>
      <c r="AD24" s="349"/>
      <c r="AE24" s="349"/>
      <c r="AF24" s="349"/>
      <c r="AG24" s="349"/>
      <c r="AH24" s="349"/>
      <c r="AI24" s="349"/>
      <c r="AJ24" s="349"/>
      <c r="AK24" s="349"/>
      <c r="AL24" s="349"/>
      <c r="AM24" s="349"/>
      <c r="AN24" s="349"/>
      <c r="AO24" s="349"/>
      <c r="AP24" s="349"/>
      <c r="AQ24" s="349"/>
      <c r="AR24" s="349"/>
      <c r="AS24" s="349"/>
      <c r="AT24" s="349"/>
      <c r="AU24" s="349"/>
      <c r="AV24" s="349"/>
      <c r="AW24" s="349"/>
      <c r="AX24" s="349"/>
      <c r="AY24" s="349"/>
      <c r="AZ24" s="349"/>
      <c r="BA24" s="349"/>
      <c r="BB24" s="349"/>
      <c r="BC24" s="349"/>
      <c r="BD24" s="349"/>
      <c r="BE24" s="349"/>
      <c r="BF24" s="349"/>
      <c r="BG24" s="349"/>
      <c r="BH24" s="349"/>
      <c r="BI24" s="349"/>
      <c r="BJ24" s="349"/>
      <c r="BK24" s="349"/>
      <c r="BL24" s="349"/>
      <c r="BM24" s="349"/>
      <c r="BN24" s="349"/>
      <c r="BO24" s="349"/>
      <c r="BP24" s="349"/>
      <c r="BQ24" s="349"/>
      <c r="BR24" s="349"/>
      <c r="BS24" s="349"/>
      <c r="BT24" s="349"/>
      <c r="BU24" s="349"/>
      <c r="BV24" s="349"/>
      <c r="BW24" s="349"/>
      <c r="BX24" s="349"/>
      <c r="BY24" s="349"/>
      <c r="BZ24" s="349"/>
      <c r="CA24" s="349"/>
      <c r="CB24" s="349"/>
      <c r="CC24" s="349"/>
      <c r="CD24" s="349"/>
      <c r="CE24" s="349"/>
      <c r="CF24" s="349"/>
      <c r="CG24" s="349"/>
      <c r="CH24" s="349"/>
      <c r="CI24" s="349"/>
      <c r="CJ24" s="349"/>
      <c r="CK24" s="349"/>
      <c r="CL24" s="349"/>
      <c r="CM24" s="349"/>
      <c r="CN24" s="349"/>
      <c r="CO24" s="349"/>
      <c r="CP24" s="349"/>
      <c r="CQ24" s="349"/>
      <c r="CR24" s="349"/>
      <c r="CS24" s="349"/>
      <c r="CT24" s="349"/>
      <c r="CU24" s="349"/>
      <c r="CV24" s="349"/>
      <c r="CW24" s="349"/>
      <c r="CX24" s="349"/>
      <c r="CY24" s="349"/>
      <c r="CZ24" s="349"/>
      <c r="DA24" s="349"/>
      <c r="DB24" s="349"/>
      <c r="DC24" s="349"/>
      <c r="DD24" s="349"/>
      <c r="DE24" s="349"/>
      <c r="DF24" s="349"/>
      <c r="DG24" s="349"/>
      <c r="DH24" s="349"/>
      <c r="DI24" s="349"/>
      <c r="DJ24" s="349"/>
      <c r="DK24" s="349"/>
      <c r="DL24" s="349"/>
      <c r="DM24" s="349"/>
      <c r="DN24" s="349"/>
      <c r="DO24" s="349"/>
      <c r="DP24" s="349"/>
      <c r="DQ24" s="349"/>
      <c r="DR24" s="349"/>
      <c r="DS24" s="349"/>
      <c r="DT24" s="349"/>
      <c r="DU24" s="349"/>
      <c r="DV24" s="349"/>
      <c r="DW24" s="349"/>
      <c r="DX24" s="349"/>
      <c r="DY24" s="349"/>
      <c r="DZ24" s="349"/>
      <c r="EA24" s="349"/>
      <c r="EB24" s="349"/>
      <c r="EC24" s="349"/>
      <c r="ED24" s="349"/>
      <c r="EE24" s="349"/>
      <c r="EF24" s="349"/>
      <c r="EG24" s="349"/>
      <c r="EH24" s="349"/>
      <c r="EI24" s="349"/>
      <c r="EJ24" s="349"/>
      <c r="EK24" s="349"/>
      <c r="EL24" s="349"/>
      <c r="EM24" s="349"/>
      <c r="EN24" s="349"/>
      <c r="EO24" s="349"/>
      <c r="EP24" s="349"/>
      <c r="EQ24" s="349"/>
      <c r="ER24" s="349"/>
      <c r="ES24" s="349"/>
      <c r="ET24" s="349"/>
      <c r="EU24" s="349"/>
      <c r="EV24" s="349"/>
      <c r="EW24" s="349"/>
      <c r="EX24" s="349"/>
      <c r="EY24" s="349"/>
      <c r="EZ24" s="349"/>
      <c r="FA24" s="349"/>
      <c r="FB24" s="349"/>
      <c r="FC24" s="349"/>
      <c r="FD24" s="349"/>
      <c r="FE24" s="349"/>
      <c r="FF24" s="349"/>
      <c r="FG24" s="349"/>
      <c r="FH24" s="349"/>
      <c r="FI24" s="349"/>
      <c r="FJ24" s="349"/>
      <c r="FK24" s="349"/>
      <c r="FL24" s="349"/>
      <c r="FM24" s="349"/>
      <c r="FN24" s="349"/>
      <c r="FO24" s="349"/>
      <c r="FP24" s="349"/>
      <c r="FQ24" s="349"/>
      <c r="FR24" s="349"/>
      <c r="FS24" s="349"/>
      <c r="FT24" s="349"/>
      <c r="FU24" s="349"/>
      <c r="FV24" s="349"/>
      <c r="FW24" s="349"/>
      <c r="FX24" s="349"/>
      <c r="FY24" s="349"/>
      <c r="FZ24" s="349"/>
      <c r="GA24" s="349"/>
      <c r="GB24" s="349"/>
      <c r="GC24" s="349"/>
      <c r="GD24" s="349"/>
      <c r="GE24" s="349"/>
      <c r="GF24" s="349"/>
      <c r="GG24" s="349"/>
      <c r="GH24" s="349"/>
      <c r="GI24" s="349"/>
      <c r="GJ24" s="349"/>
      <c r="GK24" s="349"/>
      <c r="GL24" s="349"/>
      <c r="GM24" s="349"/>
      <c r="GN24" s="349"/>
      <c r="GO24" s="349"/>
      <c r="GP24" s="349"/>
      <c r="GQ24" s="349"/>
      <c r="GR24" s="349"/>
      <c r="GS24" s="349"/>
      <c r="GT24" s="349"/>
      <c r="GU24" s="349"/>
      <c r="GV24" s="349"/>
      <c r="GW24" s="349"/>
      <c r="GX24" s="349"/>
      <c r="GY24" s="349"/>
      <c r="GZ24" s="349"/>
      <c r="HA24" s="349"/>
      <c r="HB24" s="349"/>
      <c r="HC24" s="349"/>
      <c r="HD24" s="349"/>
      <c r="HE24" s="349"/>
      <c r="HF24" s="349"/>
      <c r="HG24" s="349"/>
      <c r="HH24" s="349"/>
      <c r="HI24" s="349"/>
      <c r="HJ24" s="349"/>
      <c r="HK24" s="349"/>
      <c r="HL24" s="349"/>
      <c r="HM24" s="349"/>
      <c r="HN24" s="349"/>
      <c r="HO24" s="349"/>
      <c r="HP24" s="349"/>
      <c r="HQ24" s="349"/>
      <c r="HR24" s="349"/>
      <c r="HS24" s="349"/>
      <c r="HT24" s="349"/>
    </row>
    <row r="25" spans="1:228" s="278" customFormat="1" ht="22.5" customHeight="1">
      <c r="A25" s="278" t="s">
        <v>446</v>
      </c>
      <c r="B25" s="327"/>
      <c r="C25" s="291"/>
      <c r="D25" s="327">
        <v>0</v>
      </c>
      <c r="E25" s="291"/>
      <c r="F25" s="327">
        <v>0</v>
      </c>
      <c r="G25" s="291"/>
      <c r="H25" s="327">
        <v>0</v>
      </c>
      <c r="I25" s="327"/>
      <c r="J25" s="327">
        <v>0</v>
      </c>
      <c r="K25" s="327"/>
      <c r="L25" s="327">
        <v>0</v>
      </c>
      <c r="M25" s="327"/>
      <c r="N25" s="331">
        <f>'PL 7-8 6M'!C62</f>
        <v>27336</v>
      </c>
      <c r="O25" s="291"/>
      <c r="P25" s="327">
        <v>0</v>
      </c>
      <c r="Q25" s="352"/>
      <c r="R25" s="327">
        <v>0</v>
      </c>
      <c r="S25" s="327"/>
      <c r="T25" s="327">
        <v>0</v>
      </c>
      <c r="U25" s="327"/>
      <c r="V25" s="463">
        <f>SUM(R25:T25)</f>
        <v>0</v>
      </c>
      <c r="W25" s="296"/>
      <c r="X25" s="331">
        <f>SUM(D25:P25,V25)</f>
        <v>27336</v>
      </c>
      <c r="Y25" s="284"/>
      <c r="Z25" s="331">
        <f>'PL 7-8 6M'!C63</f>
        <v>68</v>
      </c>
      <c r="AA25" s="340"/>
      <c r="AB25" s="310">
        <f>SUM(X25,Z25)</f>
        <v>27404</v>
      </c>
    </row>
    <row r="26" spans="1:228" s="320" customFormat="1" ht="23.1" customHeight="1">
      <c r="A26" s="314" t="s">
        <v>447</v>
      </c>
      <c r="B26" s="291"/>
      <c r="C26" s="291"/>
      <c r="D26" s="291">
        <v>0</v>
      </c>
      <c r="E26" s="291"/>
      <c r="F26" s="291">
        <v>0</v>
      </c>
      <c r="G26" s="291"/>
      <c r="H26" s="291">
        <v>0</v>
      </c>
      <c r="I26" s="291"/>
      <c r="J26" s="291">
        <v>0</v>
      </c>
      <c r="K26" s="291"/>
      <c r="L26" s="291">
        <v>0</v>
      </c>
      <c r="M26" s="291"/>
      <c r="N26" s="366">
        <f>('PL 7-8 6M'!C51*0.8)-Z26-1</f>
        <v>-13</v>
      </c>
      <c r="O26" s="291"/>
      <c r="P26" s="291">
        <v>0</v>
      </c>
      <c r="Q26" s="352"/>
      <c r="R26" s="366">
        <f>'PL 7-8 6M'!C50*0.8</f>
        <v>-2560</v>
      </c>
      <c r="S26" s="352"/>
      <c r="T26" s="366">
        <f>'PL 7-8 6M'!C53</f>
        <v>-66</v>
      </c>
      <c r="U26" s="352"/>
      <c r="V26" s="347">
        <f t="shared" ref="V26" si="3">SUM(R26:T26)</f>
        <v>-2626</v>
      </c>
      <c r="W26" s="352"/>
      <c r="X26" s="363">
        <f>SUM(D26:P26,V26)</f>
        <v>-2639</v>
      </c>
      <c r="Y26" s="284"/>
      <c r="Z26" s="347">
        <v>-4</v>
      </c>
      <c r="AA26" s="340"/>
      <c r="AB26" s="310">
        <f>SUM(X26,Z26)</f>
        <v>-2643</v>
      </c>
      <c r="AC26" s="296">
        <f>AB26-'PL 7-8 6M'!C58</f>
        <v>0</v>
      </c>
      <c r="AD26" s="278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  <c r="BM26" s="278"/>
      <c r="BN26" s="278"/>
      <c r="BO26" s="278"/>
      <c r="BP26" s="278"/>
      <c r="BQ26" s="278"/>
      <c r="BR26" s="278"/>
      <c r="BS26" s="278"/>
      <c r="BT26" s="278"/>
      <c r="BU26" s="278"/>
      <c r="BV26" s="278"/>
      <c r="BW26" s="278"/>
      <c r="BX26" s="278"/>
      <c r="BY26" s="278"/>
      <c r="BZ26" s="278"/>
      <c r="CA26" s="278"/>
      <c r="CB26" s="278"/>
      <c r="CC26" s="278"/>
      <c r="CD26" s="278"/>
      <c r="CE26" s="278"/>
      <c r="CF26" s="278"/>
      <c r="CG26" s="278"/>
      <c r="CH26" s="278"/>
      <c r="CI26" s="278"/>
      <c r="CJ26" s="278"/>
      <c r="CK26" s="278"/>
      <c r="CL26" s="278"/>
      <c r="CM26" s="278"/>
      <c r="CN26" s="278"/>
      <c r="CO26" s="278"/>
      <c r="CP26" s="278"/>
      <c r="CQ26" s="278"/>
      <c r="CR26" s="278"/>
      <c r="CS26" s="278"/>
      <c r="CT26" s="278"/>
      <c r="CU26" s="278"/>
      <c r="CV26" s="278"/>
      <c r="CW26" s="278"/>
      <c r="CX26" s="278"/>
      <c r="CY26" s="278"/>
      <c r="CZ26" s="278"/>
      <c r="DA26" s="278"/>
      <c r="DB26" s="278"/>
      <c r="DC26" s="278"/>
      <c r="DD26" s="278"/>
      <c r="DE26" s="278"/>
      <c r="DF26" s="278"/>
      <c r="DG26" s="278"/>
      <c r="DH26" s="278"/>
      <c r="DI26" s="278"/>
      <c r="DJ26" s="278"/>
      <c r="DK26" s="278"/>
      <c r="DL26" s="278"/>
      <c r="DM26" s="278"/>
      <c r="DN26" s="278"/>
      <c r="DO26" s="278"/>
      <c r="DP26" s="278"/>
      <c r="DQ26" s="278"/>
      <c r="DR26" s="278"/>
      <c r="DS26" s="278"/>
      <c r="DT26" s="278"/>
      <c r="DU26" s="278"/>
      <c r="DV26" s="278"/>
      <c r="DW26" s="278"/>
      <c r="DX26" s="278"/>
      <c r="DY26" s="278"/>
      <c r="DZ26" s="278"/>
      <c r="EA26" s="278"/>
      <c r="EB26" s="278"/>
      <c r="EC26" s="278"/>
      <c r="ED26" s="278"/>
      <c r="EE26" s="278"/>
      <c r="EF26" s="278"/>
      <c r="EG26" s="278"/>
      <c r="EH26" s="278"/>
      <c r="EI26" s="278"/>
      <c r="EJ26" s="278"/>
      <c r="EK26" s="278"/>
      <c r="EL26" s="278"/>
      <c r="EM26" s="278"/>
      <c r="EN26" s="278"/>
      <c r="EO26" s="278"/>
      <c r="EP26" s="278"/>
      <c r="EQ26" s="278"/>
      <c r="ER26" s="278"/>
      <c r="ES26" s="278"/>
      <c r="ET26" s="278"/>
      <c r="EU26" s="278"/>
      <c r="EV26" s="278"/>
      <c r="EW26" s="278"/>
      <c r="EX26" s="278"/>
      <c r="EY26" s="278"/>
      <c r="EZ26" s="278"/>
      <c r="FA26" s="278"/>
      <c r="FB26" s="278"/>
      <c r="FC26" s="278"/>
      <c r="FD26" s="278"/>
      <c r="FE26" s="278"/>
      <c r="FF26" s="278"/>
      <c r="FG26" s="278"/>
      <c r="FH26" s="278"/>
      <c r="FI26" s="278"/>
      <c r="FJ26" s="278"/>
      <c r="FK26" s="278"/>
      <c r="FL26" s="278"/>
      <c r="FM26" s="278"/>
      <c r="FN26" s="278"/>
      <c r="FO26" s="278"/>
      <c r="FP26" s="278"/>
      <c r="FQ26" s="278"/>
      <c r="FR26" s="278"/>
      <c r="FS26" s="278"/>
      <c r="FT26" s="278"/>
      <c r="FU26" s="278"/>
      <c r="FV26" s="278"/>
      <c r="FW26" s="278"/>
      <c r="FX26" s="278"/>
      <c r="FY26" s="278"/>
      <c r="FZ26" s="278"/>
      <c r="GA26" s="278"/>
      <c r="GB26" s="278"/>
      <c r="GC26" s="278"/>
      <c r="GD26" s="278"/>
      <c r="GE26" s="278"/>
      <c r="GF26" s="278"/>
      <c r="GG26" s="278"/>
      <c r="GH26" s="278"/>
      <c r="GI26" s="278"/>
      <c r="GJ26" s="278"/>
      <c r="GK26" s="278"/>
      <c r="GL26" s="278"/>
      <c r="GM26" s="278"/>
      <c r="GN26" s="278"/>
      <c r="GO26" s="278"/>
      <c r="GP26" s="278"/>
      <c r="GQ26" s="278"/>
      <c r="GR26" s="278"/>
      <c r="GS26" s="278"/>
      <c r="GT26" s="278"/>
      <c r="GU26" s="278"/>
      <c r="GV26" s="278"/>
      <c r="GW26" s="278"/>
      <c r="GX26" s="278"/>
      <c r="GY26" s="278"/>
      <c r="GZ26" s="278"/>
      <c r="HA26" s="278"/>
      <c r="HB26" s="278"/>
      <c r="HC26" s="278"/>
      <c r="HD26" s="278"/>
      <c r="HE26" s="278"/>
      <c r="HF26" s="278"/>
      <c r="HG26" s="278"/>
      <c r="HH26" s="278"/>
      <c r="HI26" s="278"/>
      <c r="HJ26" s="278"/>
      <c r="HK26" s="278"/>
      <c r="HL26" s="278"/>
      <c r="HM26" s="278"/>
      <c r="HN26" s="278"/>
      <c r="HO26" s="278"/>
      <c r="HP26" s="278"/>
      <c r="HQ26" s="278"/>
      <c r="HR26" s="278"/>
      <c r="HS26" s="278"/>
      <c r="HT26" s="278"/>
    </row>
    <row r="27" spans="1:228" s="278" customFormat="1" ht="22.5" customHeight="1">
      <c r="A27" s="320" t="s">
        <v>484</v>
      </c>
      <c r="B27" s="324"/>
      <c r="C27" s="342"/>
      <c r="D27" s="367">
        <f>SUM(D25:D26)</f>
        <v>0</v>
      </c>
      <c r="E27" s="342"/>
      <c r="F27" s="367">
        <f>SUM(F25:F26)</f>
        <v>0</v>
      </c>
      <c r="G27" s="342"/>
      <c r="H27" s="367">
        <f>SUM(H25:H26)</f>
        <v>0</v>
      </c>
      <c r="I27" s="324"/>
      <c r="J27" s="367">
        <f>SUM(J25:J26)</f>
        <v>0</v>
      </c>
      <c r="K27" s="324"/>
      <c r="L27" s="367">
        <f>SUM(L25:L26)</f>
        <v>0</v>
      </c>
      <c r="M27" s="353"/>
      <c r="N27" s="367">
        <f>SUM(N25:N26)</f>
        <v>27323</v>
      </c>
      <c r="O27" s="342"/>
      <c r="P27" s="367">
        <f>SUM(P25:P26)</f>
        <v>0</v>
      </c>
      <c r="Q27" s="344"/>
      <c r="R27" s="367">
        <f>SUM(R25:R26)</f>
        <v>-2560</v>
      </c>
      <c r="S27" s="354"/>
      <c r="T27" s="367">
        <f>SUM(T25:T26)</f>
        <v>-66</v>
      </c>
      <c r="U27" s="354"/>
      <c r="V27" s="367">
        <f>SUM(V25:V26)</f>
        <v>-2626</v>
      </c>
      <c r="W27" s="354"/>
      <c r="X27" s="367">
        <f>SUM(X25:X26)</f>
        <v>24697</v>
      </c>
      <c r="Y27" s="345"/>
      <c r="Z27" s="367">
        <f>SUM(Z25:Z26)</f>
        <v>64</v>
      </c>
      <c r="AA27" s="346"/>
      <c r="AB27" s="367">
        <f>SUM(AB25:AB26)</f>
        <v>24761</v>
      </c>
      <c r="AC27" s="348">
        <f>AB27-'PL 7-8 6M'!C59</f>
        <v>0</v>
      </c>
      <c r="AD27" s="320"/>
      <c r="AE27" s="320"/>
      <c r="AF27" s="320"/>
      <c r="AG27" s="320"/>
      <c r="AH27" s="320"/>
      <c r="AI27" s="320"/>
      <c r="AJ27" s="320"/>
      <c r="AK27" s="320"/>
      <c r="AL27" s="320"/>
      <c r="AM27" s="320"/>
      <c r="AN27" s="320"/>
      <c r="AO27" s="320"/>
      <c r="AP27" s="320"/>
      <c r="AQ27" s="320"/>
      <c r="AR27" s="320"/>
      <c r="AS27" s="320"/>
      <c r="AT27" s="320"/>
      <c r="AU27" s="320"/>
      <c r="AV27" s="320"/>
      <c r="AW27" s="320"/>
      <c r="AX27" s="320"/>
      <c r="AY27" s="320"/>
      <c r="AZ27" s="320"/>
      <c r="BA27" s="320"/>
      <c r="BB27" s="320"/>
      <c r="BC27" s="320"/>
      <c r="BD27" s="320"/>
      <c r="BE27" s="320"/>
      <c r="BF27" s="320"/>
      <c r="BG27" s="320"/>
      <c r="BH27" s="320"/>
      <c r="BI27" s="320"/>
      <c r="BJ27" s="320"/>
      <c r="BK27" s="320"/>
      <c r="BL27" s="320"/>
      <c r="BM27" s="320"/>
      <c r="BN27" s="320"/>
      <c r="BO27" s="320"/>
      <c r="BP27" s="320"/>
      <c r="BQ27" s="320"/>
      <c r="BR27" s="320"/>
      <c r="BS27" s="320"/>
      <c r="BT27" s="320"/>
      <c r="BU27" s="320"/>
      <c r="BV27" s="320"/>
      <c r="BW27" s="320"/>
      <c r="BX27" s="320"/>
      <c r="BY27" s="320"/>
      <c r="BZ27" s="320"/>
      <c r="CA27" s="320"/>
      <c r="CB27" s="320"/>
      <c r="CC27" s="320"/>
      <c r="CD27" s="320"/>
      <c r="CE27" s="320"/>
      <c r="CF27" s="320"/>
      <c r="CG27" s="320"/>
      <c r="CH27" s="320"/>
      <c r="CI27" s="320"/>
      <c r="CJ27" s="320"/>
      <c r="CK27" s="320"/>
      <c r="CL27" s="320"/>
      <c r="CM27" s="320"/>
      <c r="CN27" s="320"/>
      <c r="CO27" s="320"/>
      <c r="CP27" s="320"/>
      <c r="CQ27" s="320"/>
      <c r="CR27" s="320"/>
      <c r="CS27" s="320"/>
      <c r="CT27" s="320"/>
      <c r="CU27" s="320"/>
      <c r="CV27" s="320"/>
      <c r="CW27" s="320"/>
      <c r="CX27" s="320"/>
      <c r="CY27" s="320"/>
      <c r="CZ27" s="320"/>
      <c r="DA27" s="320"/>
      <c r="DB27" s="320"/>
      <c r="DC27" s="320"/>
      <c r="DD27" s="320"/>
      <c r="DE27" s="320"/>
      <c r="DF27" s="320"/>
      <c r="DG27" s="320"/>
      <c r="DH27" s="320"/>
      <c r="DI27" s="320"/>
      <c r="DJ27" s="320"/>
      <c r="DK27" s="320"/>
      <c r="DL27" s="320"/>
      <c r="DM27" s="320"/>
      <c r="DN27" s="320"/>
      <c r="DO27" s="320"/>
      <c r="DP27" s="320"/>
      <c r="DQ27" s="320"/>
      <c r="DR27" s="320"/>
      <c r="DS27" s="320"/>
      <c r="DT27" s="320"/>
      <c r="DU27" s="320"/>
      <c r="DV27" s="320"/>
      <c r="DW27" s="320"/>
      <c r="DX27" s="320"/>
      <c r="DY27" s="320"/>
      <c r="DZ27" s="320"/>
      <c r="EA27" s="320"/>
      <c r="EB27" s="320"/>
      <c r="EC27" s="320"/>
      <c r="ED27" s="320"/>
      <c r="EE27" s="320"/>
      <c r="EF27" s="320"/>
      <c r="EG27" s="320"/>
      <c r="EH27" s="320"/>
      <c r="EI27" s="320"/>
      <c r="EJ27" s="320"/>
      <c r="EK27" s="320"/>
      <c r="EL27" s="320"/>
      <c r="EM27" s="320"/>
      <c r="EN27" s="320"/>
      <c r="EO27" s="320"/>
      <c r="EP27" s="320"/>
      <c r="EQ27" s="320"/>
      <c r="ER27" s="320"/>
      <c r="ES27" s="320"/>
      <c r="ET27" s="320"/>
      <c r="EU27" s="320"/>
      <c r="EV27" s="320"/>
      <c r="EW27" s="320"/>
      <c r="EX27" s="320"/>
      <c r="EY27" s="320"/>
      <c r="EZ27" s="320"/>
      <c r="FA27" s="320"/>
      <c r="FB27" s="320"/>
      <c r="FC27" s="320"/>
      <c r="FD27" s="320"/>
      <c r="FE27" s="320"/>
      <c r="FF27" s="320"/>
      <c r="FG27" s="320"/>
      <c r="FH27" s="320"/>
      <c r="FI27" s="320"/>
      <c r="FJ27" s="320"/>
      <c r="FK27" s="320"/>
      <c r="FL27" s="320"/>
      <c r="FM27" s="320"/>
      <c r="FN27" s="320"/>
      <c r="FO27" s="320"/>
      <c r="FP27" s="320"/>
      <c r="FQ27" s="320"/>
      <c r="FR27" s="320"/>
      <c r="FS27" s="320"/>
      <c r="FT27" s="320"/>
      <c r="FU27" s="320"/>
      <c r="FV27" s="320"/>
      <c r="FW27" s="320"/>
      <c r="FX27" s="320"/>
      <c r="FY27" s="320"/>
      <c r="FZ27" s="320"/>
      <c r="GA27" s="320"/>
      <c r="GB27" s="320"/>
      <c r="GC27" s="320"/>
      <c r="GD27" s="320"/>
      <c r="GE27" s="320"/>
      <c r="GF27" s="320"/>
      <c r="GG27" s="320"/>
      <c r="GH27" s="320"/>
      <c r="GI27" s="320"/>
      <c r="GJ27" s="320"/>
      <c r="GK27" s="320"/>
      <c r="GL27" s="320"/>
      <c r="GM27" s="320"/>
      <c r="GN27" s="320"/>
      <c r="GO27" s="320"/>
      <c r="GP27" s="320"/>
      <c r="GQ27" s="320"/>
      <c r="GR27" s="320"/>
      <c r="GS27" s="320"/>
      <c r="GT27" s="320"/>
      <c r="GU27" s="320"/>
      <c r="GV27" s="320"/>
      <c r="GW27" s="320"/>
      <c r="GX27" s="320"/>
      <c r="GY27" s="320"/>
      <c r="GZ27" s="320"/>
      <c r="HA27" s="320"/>
      <c r="HB27" s="320"/>
      <c r="HC27" s="320"/>
      <c r="HD27" s="320"/>
      <c r="HE27" s="320"/>
      <c r="HF27" s="320"/>
      <c r="HG27" s="320"/>
      <c r="HH27" s="320"/>
      <c r="HI27" s="320"/>
      <c r="HJ27" s="320"/>
      <c r="HK27" s="320"/>
      <c r="HL27" s="320"/>
      <c r="HM27" s="320"/>
      <c r="HN27" s="320"/>
      <c r="HO27" s="320"/>
      <c r="HP27" s="320"/>
      <c r="HQ27" s="320"/>
      <c r="HR27" s="320"/>
      <c r="HS27" s="320"/>
      <c r="HT27" s="320"/>
    </row>
    <row r="28" spans="1:228" s="280" customFormat="1" ht="12" customHeight="1">
      <c r="A28" s="303"/>
      <c r="B28" s="337"/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327"/>
      <c r="S28" s="327"/>
      <c r="T28" s="327"/>
      <c r="U28" s="327"/>
      <c r="V28" s="327"/>
      <c r="W28" s="337"/>
      <c r="X28" s="337"/>
      <c r="Y28" s="337"/>
      <c r="Z28" s="337"/>
      <c r="AA28" s="337"/>
      <c r="AB28" s="337"/>
    </row>
    <row r="29" spans="1:228" s="278" customFormat="1" ht="22.5" customHeight="1" thickBot="1">
      <c r="A29" s="580" t="s">
        <v>524</v>
      </c>
      <c r="B29" s="337"/>
      <c r="C29" s="337"/>
      <c r="D29" s="368">
        <f>SUM(D13,D22,D27)</f>
        <v>562500</v>
      </c>
      <c r="E29" s="337"/>
      <c r="F29" s="368">
        <f>SUM(F13,F22,F27)</f>
        <v>724228</v>
      </c>
      <c r="G29" s="337"/>
      <c r="H29" s="368">
        <f>SUM(H13,H22,H27)</f>
        <v>3064</v>
      </c>
      <c r="I29" s="337"/>
      <c r="J29" s="368">
        <f>SUM(J13,J22,J27)</f>
        <v>11000</v>
      </c>
      <c r="K29" s="337"/>
      <c r="L29" s="640">
        <f>SUM(L13,L22,L27)</f>
        <v>0</v>
      </c>
      <c r="M29" s="337"/>
      <c r="N29" s="368">
        <f>SUM(N13,N22,N27)</f>
        <v>97235</v>
      </c>
      <c r="O29" s="337"/>
      <c r="P29" s="640">
        <f>SUM(P13,P22,P27)</f>
        <v>0</v>
      </c>
      <c r="Q29" s="337"/>
      <c r="R29" s="368">
        <f>SUM(R13,R22,R27)</f>
        <v>-38836</v>
      </c>
      <c r="S29" s="354"/>
      <c r="T29" s="368">
        <f>SUM(T13,T22,T27)</f>
        <v>-42</v>
      </c>
      <c r="U29" s="354"/>
      <c r="V29" s="368">
        <f>SUM(V13,V22,V27)</f>
        <v>-38878</v>
      </c>
      <c r="W29" s="337"/>
      <c r="X29" s="368">
        <f>SUM(X13,X22,X27)</f>
        <v>1359149</v>
      </c>
      <c r="Y29" s="337"/>
      <c r="Z29" s="368">
        <f>SUM(Z13,Z22,Z27)</f>
        <v>63919</v>
      </c>
      <c r="AA29" s="337"/>
      <c r="AB29" s="368">
        <f>SUM(AB13,AB22,AB27)</f>
        <v>1423068</v>
      </c>
      <c r="AC29" s="302"/>
      <c r="AD29" s="302"/>
      <c r="AE29" s="302"/>
      <c r="AF29" s="302"/>
      <c r="AG29" s="302"/>
      <c r="AH29" s="302"/>
      <c r="AI29" s="302"/>
      <c r="AJ29" s="302"/>
      <c r="AK29" s="302"/>
      <c r="AL29" s="302"/>
      <c r="AM29" s="302"/>
      <c r="AN29" s="302"/>
      <c r="AO29" s="302"/>
      <c r="AP29" s="302"/>
      <c r="AQ29" s="302"/>
      <c r="AR29" s="302"/>
      <c r="AS29" s="302"/>
      <c r="AT29" s="302"/>
      <c r="AU29" s="302"/>
      <c r="AV29" s="302"/>
      <c r="AW29" s="302"/>
      <c r="AX29" s="302"/>
      <c r="AY29" s="302"/>
      <c r="AZ29" s="302"/>
      <c r="BA29" s="302"/>
      <c r="BB29" s="302"/>
      <c r="BC29" s="302"/>
      <c r="BD29" s="302"/>
      <c r="BE29" s="302"/>
      <c r="BF29" s="302"/>
      <c r="BG29" s="302"/>
      <c r="BH29" s="302"/>
      <c r="BI29" s="302"/>
      <c r="BJ29" s="302"/>
      <c r="BK29" s="302"/>
      <c r="BL29" s="302"/>
      <c r="BM29" s="302"/>
      <c r="BN29" s="302"/>
      <c r="BO29" s="302"/>
      <c r="BP29" s="302"/>
      <c r="BQ29" s="302"/>
      <c r="BR29" s="302"/>
      <c r="BS29" s="302"/>
      <c r="BT29" s="302"/>
      <c r="BU29" s="302"/>
      <c r="BV29" s="302"/>
      <c r="BW29" s="302"/>
      <c r="BX29" s="302"/>
      <c r="BY29" s="302"/>
      <c r="BZ29" s="302"/>
      <c r="CA29" s="302"/>
      <c r="CB29" s="302"/>
      <c r="CC29" s="302"/>
      <c r="CD29" s="302"/>
      <c r="CE29" s="302"/>
      <c r="CF29" s="302"/>
      <c r="CG29" s="302"/>
      <c r="CH29" s="302"/>
      <c r="CI29" s="302"/>
      <c r="CJ29" s="302"/>
      <c r="CK29" s="302"/>
      <c r="CL29" s="302"/>
      <c r="CM29" s="302"/>
      <c r="CN29" s="302"/>
      <c r="CO29" s="302"/>
      <c r="CP29" s="302"/>
      <c r="CQ29" s="302"/>
      <c r="CR29" s="302"/>
      <c r="CS29" s="302"/>
      <c r="CT29" s="302"/>
      <c r="CU29" s="302"/>
      <c r="CV29" s="302"/>
      <c r="CW29" s="302"/>
      <c r="CX29" s="302"/>
      <c r="CY29" s="302"/>
      <c r="CZ29" s="302"/>
      <c r="DA29" s="302"/>
      <c r="DB29" s="302"/>
      <c r="DC29" s="302"/>
      <c r="DD29" s="302"/>
      <c r="DE29" s="302"/>
      <c r="DF29" s="302"/>
      <c r="DG29" s="302"/>
      <c r="DH29" s="302"/>
      <c r="DI29" s="302"/>
      <c r="DJ29" s="302"/>
      <c r="DK29" s="302"/>
      <c r="DL29" s="302"/>
      <c r="DM29" s="302"/>
      <c r="DN29" s="302"/>
      <c r="DO29" s="302"/>
      <c r="DP29" s="302"/>
      <c r="DQ29" s="302"/>
      <c r="DR29" s="302"/>
      <c r="DS29" s="302"/>
      <c r="DT29" s="302"/>
      <c r="DU29" s="302"/>
      <c r="DV29" s="302"/>
      <c r="DW29" s="302"/>
      <c r="DX29" s="302"/>
      <c r="DY29" s="302"/>
      <c r="DZ29" s="302"/>
      <c r="EA29" s="302"/>
      <c r="EB29" s="302"/>
      <c r="EC29" s="302"/>
      <c r="ED29" s="302"/>
      <c r="EE29" s="302"/>
      <c r="EF29" s="302"/>
      <c r="EG29" s="302"/>
      <c r="EH29" s="302"/>
      <c r="EI29" s="302"/>
      <c r="EJ29" s="302"/>
      <c r="EK29" s="302"/>
      <c r="EL29" s="302"/>
      <c r="EM29" s="302"/>
      <c r="EN29" s="302"/>
      <c r="EO29" s="302"/>
      <c r="EP29" s="302"/>
      <c r="EQ29" s="302"/>
      <c r="ER29" s="302"/>
      <c r="ES29" s="302"/>
      <c r="ET29" s="302"/>
      <c r="EU29" s="302"/>
      <c r="EV29" s="302"/>
      <c r="EW29" s="302"/>
      <c r="EX29" s="302"/>
      <c r="EY29" s="302"/>
      <c r="EZ29" s="302"/>
      <c r="FA29" s="302"/>
      <c r="FB29" s="302"/>
      <c r="FC29" s="302"/>
      <c r="FD29" s="302"/>
      <c r="FE29" s="302"/>
      <c r="FF29" s="302"/>
      <c r="FG29" s="302"/>
      <c r="FH29" s="302"/>
      <c r="FI29" s="302"/>
      <c r="FJ29" s="302"/>
      <c r="FK29" s="302"/>
      <c r="FL29" s="302"/>
      <c r="FM29" s="302"/>
      <c r="FN29" s="302"/>
      <c r="FO29" s="302"/>
      <c r="FP29" s="302"/>
      <c r="FQ29" s="302"/>
      <c r="FR29" s="302"/>
      <c r="FS29" s="302"/>
      <c r="FT29" s="302"/>
      <c r="FU29" s="302"/>
      <c r="FV29" s="302"/>
      <c r="FW29" s="302"/>
      <c r="FX29" s="302"/>
      <c r="FY29" s="302"/>
      <c r="FZ29" s="302"/>
      <c r="GA29" s="302"/>
      <c r="GB29" s="302"/>
      <c r="GC29" s="302"/>
      <c r="GD29" s="302"/>
      <c r="GE29" s="302"/>
      <c r="GF29" s="302"/>
      <c r="GG29" s="302"/>
      <c r="GH29" s="302"/>
      <c r="GI29" s="302"/>
      <c r="GJ29" s="302"/>
      <c r="GK29" s="302"/>
      <c r="GL29" s="302"/>
      <c r="GM29" s="302"/>
      <c r="GN29" s="302"/>
      <c r="GO29" s="302"/>
      <c r="GP29" s="302"/>
      <c r="GQ29" s="302"/>
      <c r="GR29" s="302"/>
      <c r="GS29" s="302"/>
      <c r="GT29" s="302"/>
      <c r="GU29" s="302"/>
      <c r="GV29" s="302"/>
      <c r="GW29" s="302"/>
      <c r="GX29" s="302"/>
      <c r="GY29" s="302"/>
      <c r="GZ29" s="302"/>
      <c r="HA29" s="302"/>
      <c r="HB29" s="302"/>
      <c r="HC29" s="302"/>
      <c r="HD29" s="302"/>
      <c r="HE29" s="302"/>
      <c r="HF29" s="302"/>
      <c r="HG29" s="302"/>
      <c r="HH29" s="302"/>
      <c r="HI29" s="302"/>
      <c r="HJ29" s="302"/>
      <c r="HK29" s="302"/>
      <c r="HL29" s="302"/>
      <c r="HM29" s="302"/>
      <c r="HN29" s="302"/>
      <c r="HO29" s="302"/>
      <c r="HP29" s="302"/>
      <c r="HQ29" s="302"/>
      <c r="HR29" s="302"/>
      <c r="HS29" s="302"/>
      <c r="HT29" s="302"/>
    </row>
    <row r="30" spans="1:228" s="278" customFormat="1" ht="21.6" customHeight="1" thickTop="1">
      <c r="N30" s="283"/>
      <c r="V30" s="283"/>
      <c r="X30" s="283"/>
      <c r="Z30" s="283"/>
      <c r="AB30" s="283"/>
    </row>
    <row r="31" spans="1:228" ht="21.6" customHeight="1">
      <c r="N31" s="356"/>
      <c r="V31" s="356"/>
      <c r="X31" s="356"/>
      <c r="Z31" s="356"/>
      <c r="AB31" s="292">
        <f>AB29-'BS 2-4'!D99</f>
        <v>0</v>
      </c>
    </row>
    <row r="32" spans="1:228" ht="21.6" customHeight="1">
      <c r="B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</row>
    <row r="33" spans="12:17" ht="21.6" customHeight="1">
      <c r="L33" s="358"/>
      <c r="N33" s="464"/>
    </row>
    <row r="34" spans="12:17" ht="21.6" customHeight="1">
      <c r="L34" s="358"/>
      <c r="N34" s="359"/>
    </row>
    <row r="35" spans="12:17" ht="21.6" customHeight="1">
      <c r="L35" s="358"/>
      <c r="N35" s="359"/>
    </row>
    <row r="36" spans="12:17" ht="21.6" customHeight="1">
      <c r="L36" s="358"/>
    </row>
    <row r="47" spans="12:17" ht="21.6" customHeight="1">
      <c r="Q47" s="355">
        <f>D47-H47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V2:W2"/>
    <mergeCell ref="D4:AB4"/>
    <mergeCell ref="J5:N5"/>
    <mergeCell ref="R5:V5"/>
    <mergeCell ref="D11:AB11"/>
  </mergeCells>
  <pageMargins left="0.8" right="0.5" top="0.48" bottom="0.5" header="0.5" footer="0.5"/>
  <pageSetup paperSize="9" scale="49" firstPageNumber="10" fitToWidth="0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7" customWidth="1"/>
    <col min="2" max="2" width="8" style="18" customWidth="1"/>
    <col min="3" max="3" width="3.140625" style="6" customWidth="1"/>
    <col min="4" max="4" width="13.140625" style="6" customWidth="1"/>
    <col min="5" max="5" width="1.7109375" style="6" customWidth="1"/>
    <col min="6" max="6" width="14.42578125" style="6" customWidth="1"/>
    <col min="7" max="7" width="1.5703125" style="6" customWidth="1"/>
    <col min="8" max="8" width="13.42578125" style="6" customWidth="1"/>
    <col min="9" max="9" width="1.7109375" style="6" customWidth="1"/>
    <col min="10" max="10" width="14.5703125" style="6" customWidth="1"/>
    <col min="11" max="11" width="10.7109375" style="6" bestFit="1" customWidth="1"/>
    <col min="12" max="12" width="13.42578125" style="6" customWidth="1"/>
    <col min="13" max="13" width="1.7109375" style="6" customWidth="1"/>
    <col min="14" max="14" width="14.5703125" style="6" customWidth="1"/>
    <col min="15" max="15" width="2.140625" style="6" customWidth="1"/>
    <col min="16" max="17" width="10.5703125" style="6" customWidth="1"/>
    <col min="18" max="18" width="26.42578125" style="6" customWidth="1"/>
    <col min="19" max="19" width="9.140625" style="6" customWidth="1"/>
    <col min="20" max="20" width="26.42578125" style="6" customWidth="1"/>
    <col min="21" max="16384" width="9.140625" style="6"/>
  </cols>
  <sheetData>
    <row r="1" spans="1:14" ht="23.25" customHeight="1">
      <c r="A1" s="9" t="s">
        <v>0</v>
      </c>
      <c r="B1" s="10"/>
      <c r="D1" s="11"/>
    </row>
    <row r="2" spans="1:14" ht="23.25" customHeight="1">
      <c r="A2" s="9" t="s">
        <v>58</v>
      </c>
      <c r="B2" s="10"/>
      <c r="D2" s="11"/>
    </row>
    <row r="3" spans="1:14" ht="23.25" customHeight="1">
      <c r="A3" s="9"/>
      <c r="B3" s="10"/>
      <c r="D3" s="11"/>
    </row>
    <row r="4" spans="1:14" ht="23.25" customHeight="1">
      <c r="A4" s="12"/>
      <c r="B4" s="13"/>
      <c r="C4" s="14"/>
      <c r="D4" s="646" t="s">
        <v>1</v>
      </c>
      <c r="E4" s="646"/>
      <c r="F4" s="646"/>
      <c r="G4" s="15"/>
      <c r="H4" s="646" t="s">
        <v>40</v>
      </c>
      <c r="I4" s="646"/>
      <c r="J4" s="646"/>
      <c r="L4" s="646" t="s">
        <v>40</v>
      </c>
      <c r="M4" s="646"/>
      <c r="N4" s="646"/>
    </row>
    <row r="5" spans="1:14" ht="23.25" customHeight="1">
      <c r="A5" s="9"/>
      <c r="B5" s="13"/>
      <c r="C5" s="16"/>
      <c r="D5" s="37" t="s">
        <v>100</v>
      </c>
      <c r="E5" s="16"/>
      <c r="F5" s="16" t="s">
        <v>33</v>
      </c>
      <c r="G5" s="16"/>
      <c r="H5" s="37" t="s">
        <v>100</v>
      </c>
      <c r="I5" s="16"/>
      <c r="J5" s="16" t="s">
        <v>33</v>
      </c>
      <c r="L5" s="37" t="s">
        <v>100</v>
      </c>
      <c r="M5" s="16"/>
      <c r="N5" s="16" t="s">
        <v>33</v>
      </c>
    </row>
    <row r="6" spans="1:14" ht="23.25" customHeight="1">
      <c r="A6" s="9" t="s">
        <v>21</v>
      </c>
      <c r="B6" s="13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2"/>
      <c r="B7" s="13"/>
      <c r="C7" s="16"/>
      <c r="D7" t="s">
        <v>71</v>
      </c>
      <c r="E7"/>
      <c r="F7"/>
      <c r="G7" s="16"/>
      <c r="H7" t="s">
        <v>71</v>
      </c>
      <c r="I7"/>
      <c r="J7"/>
      <c r="L7" t="s">
        <v>71</v>
      </c>
      <c r="M7"/>
      <c r="N7"/>
    </row>
    <row r="8" spans="1:14" ht="23.25" customHeight="1">
      <c r="A8" s="12"/>
      <c r="B8" s="13"/>
      <c r="C8" s="14"/>
      <c r="D8" s="648" t="s">
        <v>34</v>
      </c>
      <c r="E8" s="648"/>
      <c r="F8" s="648"/>
      <c r="G8" s="648"/>
      <c r="H8" s="648"/>
      <c r="I8" s="648"/>
      <c r="J8" s="648"/>
    </row>
    <row r="9" spans="1:14" ht="23.25" customHeight="1">
      <c r="A9" s="20" t="s">
        <v>3</v>
      </c>
      <c r="B9" s="13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1" t="s">
        <v>4</v>
      </c>
      <c r="B10" s="13"/>
      <c r="C10" s="4"/>
      <c r="E10" s="24"/>
      <c r="F10" s="78">
        <v>451595</v>
      </c>
      <c r="G10" s="41"/>
      <c r="H10" s="41">
        <f>ROUND(L10/1000,0)</f>
        <v>37392</v>
      </c>
      <c r="I10" s="41"/>
      <c r="J10" s="78">
        <v>62883</v>
      </c>
      <c r="L10" s="41">
        <v>37391989.109999992</v>
      </c>
      <c r="M10" s="41"/>
      <c r="N10" s="78">
        <v>62883</v>
      </c>
    </row>
    <row r="11" spans="1:14" ht="23.25" customHeight="1">
      <c r="A11" s="40" t="s">
        <v>84</v>
      </c>
      <c r="B11" s="13" t="s">
        <v>82</v>
      </c>
      <c r="C11" s="4"/>
      <c r="E11" s="24"/>
      <c r="F11" s="78">
        <v>109304</v>
      </c>
      <c r="G11" s="41"/>
      <c r="H11" s="41">
        <f t="shared" ref="H11:H17" si="0">ROUND(L11/1000,0)</f>
        <v>35774</v>
      </c>
      <c r="I11" s="41"/>
      <c r="J11" s="78">
        <v>45315</v>
      </c>
      <c r="L11" s="41">
        <v>35774154.589999996</v>
      </c>
      <c r="M11" s="41"/>
      <c r="N11" s="78">
        <v>45315</v>
      </c>
    </row>
    <row r="12" spans="1:14" ht="23.25" customHeight="1">
      <c r="A12" s="21" t="s">
        <v>41</v>
      </c>
      <c r="B12" s="13" t="s">
        <v>93</v>
      </c>
      <c r="C12" s="4"/>
      <c r="E12" s="24"/>
      <c r="F12" s="78">
        <v>260351</v>
      </c>
      <c r="G12" s="41"/>
      <c r="H12" s="41">
        <f t="shared" si="0"/>
        <v>130992</v>
      </c>
      <c r="I12" s="41"/>
      <c r="J12" s="78">
        <v>121585</v>
      </c>
      <c r="K12" s="36"/>
      <c r="L12" s="41">
        <v>130992035.66</v>
      </c>
      <c r="M12" s="41"/>
      <c r="N12" s="78">
        <v>121585</v>
      </c>
    </row>
    <row r="13" spans="1:14" ht="23.25" customHeight="1">
      <c r="A13" s="40" t="s">
        <v>66</v>
      </c>
      <c r="B13" s="13" t="s">
        <v>85</v>
      </c>
      <c r="C13" s="4"/>
      <c r="E13" s="24"/>
      <c r="F13" s="78">
        <v>34668</v>
      </c>
      <c r="G13" s="41"/>
      <c r="H13" s="41">
        <f t="shared" si="0"/>
        <v>22982</v>
      </c>
      <c r="I13" s="41"/>
      <c r="J13" s="78">
        <v>8459</v>
      </c>
      <c r="K13" s="36"/>
      <c r="L13" s="41">
        <f>82266027.16-L16</f>
        <v>22982077.159999996</v>
      </c>
      <c r="M13" s="41"/>
      <c r="N13" s="78">
        <v>8459</v>
      </c>
    </row>
    <row r="14" spans="1:14" ht="23.25" hidden="1" customHeight="1">
      <c r="A14" s="40" t="s">
        <v>99</v>
      </c>
      <c r="B14" s="13"/>
      <c r="C14" s="4"/>
      <c r="E14" s="24"/>
      <c r="F14" s="75"/>
      <c r="G14" s="41"/>
      <c r="H14" s="41">
        <f t="shared" si="0"/>
        <v>0</v>
      </c>
      <c r="I14" s="41"/>
      <c r="J14" s="78"/>
      <c r="K14" s="36"/>
      <c r="L14" s="41"/>
      <c r="M14" s="41"/>
      <c r="N14" s="78"/>
    </row>
    <row r="15" spans="1:14" ht="23.25" hidden="1" customHeight="1">
      <c r="A15" s="45" t="s">
        <v>96</v>
      </c>
      <c r="B15" s="13" t="s">
        <v>85</v>
      </c>
      <c r="C15" s="4"/>
      <c r="E15" s="24"/>
      <c r="F15" s="76" t="s">
        <v>117</v>
      </c>
      <c r="G15" s="41"/>
      <c r="H15" s="41">
        <f t="shared" si="0"/>
        <v>0</v>
      </c>
      <c r="I15" s="38"/>
      <c r="J15" s="76"/>
      <c r="K15" s="36"/>
      <c r="L15" s="41"/>
      <c r="M15" s="38"/>
      <c r="N15" s="76"/>
    </row>
    <row r="16" spans="1:14" ht="23.25" customHeight="1">
      <c r="A16" s="21" t="s">
        <v>118</v>
      </c>
      <c r="B16" s="13" t="s">
        <v>85</v>
      </c>
      <c r="C16" s="4"/>
      <c r="E16" s="24"/>
      <c r="F16" s="37" t="s">
        <v>22</v>
      </c>
      <c r="G16" s="41"/>
      <c r="H16" s="41">
        <f t="shared" si="0"/>
        <v>59284</v>
      </c>
      <c r="I16" s="38"/>
      <c r="J16" s="76">
        <v>18987</v>
      </c>
      <c r="K16" s="36"/>
      <c r="L16" s="41">
        <v>59283950</v>
      </c>
      <c r="M16" s="38"/>
      <c r="N16" s="76">
        <v>18987</v>
      </c>
    </row>
    <row r="17" spans="1:16" ht="23.25" customHeight="1">
      <c r="A17" s="21" t="s">
        <v>24</v>
      </c>
      <c r="B17" s="13"/>
      <c r="C17" s="4"/>
      <c r="D17" s="74"/>
      <c r="E17" s="24"/>
      <c r="F17" s="79">
        <v>511615</v>
      </c>
      <c r="G17" s="41"/>
      <c r="H17" s="79">
        <f t="shared" si="0"/>
        <v>211102</v>
      </c>
      <c r="I17" s="41"/>
      <c r="J17" s="79">
        <v>270498</v>
      </c>
      <c r="L17" s="77">
        <v>211101873.89000005</v>
      </c>
      <c r="M17" s="41"/>
      <c r="N17" s="79">
        <v>270498</v>
      </c>
    </row>
    <row r="18" spans="1:16" ht="23.25" customHeight="1">
      <c r="A18" s="12" t="s">
        <v>5</v>
      </c>
      <c r="B18" s="13"/>
      <c r="C18" s="8"/>
      <c r="D18" s="22">
        <f>SUM(D10:D17)</f>
        <v>0</v>
      </c>
      <c r="E18" s="8"/>
      <c r="F18" s="22">
        <f>SUM(F10:F17)</f>
        <v>1367533</v>
      </c>
      <c r="G18" s="8"/>
      <c r="H18" s="22">
        <f>SUM(H10:H17)</f>
        <v>497526</v>
      </c>
      <c r="I18" s="8"/>
      <c r="J18" s="22">
        <f>SUM(J10:J17)</f>
        <v>527727</v>
      </c>
      <c r="L18" s="22">
        <f>SUM(L10:L17)</f>
        <v>497526080.41000003</v>
      </c>
      <c r="M18" s="8"/>
      <c r="N18" s="22">
        <f>SUM(N10:N17)</f>
        <v>527727</v>
      </c>
    </row>
    <row r="19" spans="1:16" ht="23.25" customHeight="1">
      <c r="A19" s="12"/>
      <c r="B19" s="13"/>
      <c r="C19" s="4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3"/>
      <c r="C20" s="4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48</v>
      </c>
      <c r="B21" s="13" t="s">
        <v>89</v>
      </c>
      <c r="C21" s="5"/>
      <c r="D21" s="24"/>
      <c r="E21" s="24"/>
      <c r="F21" s="78">
        <v>23458</v>
      </c>
      <c r="G21" s="78"/>
      <c r="H21" s="78">
        <f t="shared" ref="H21:H28" si="1">ROUND(L21/1000,0)</f>
        <v>17550</v>
      </c>
      <c r="I21" s="78"/>
      <c r="J21" s="78">
        <v>17550</v>
      </c>
      <c r="L21" s="78">
        <v>17550000</v>
      </c>
      <c r="M21" s="78"/>
      <c r="N21" s="78">
        <v>17550</v>
      </c>
    </row>
    <row r="22" spans="1:16" ht="23.25" customHeight="1">
      <c r="A22" s="21" t="s">
        <v>49</v>
      </c>
      <c r="B22" s="13" t="s">
        <v>60</v>
      </c>
      <c r="C22" s="5"/>
      <c r="D22" s="38"/>
      <c r="E22" s="39"/>
      <c r="F22" s="78" t="s">
        <v>22</v>
      </c>
      <c r="G22" s="78"/>
      <c r="H22" s="78">
        <f t="shared" si="1"/>
        <v>444278</v>
      </c>
      <c r="I22" s="78"/>
      <c r="J22" s="78">
        <v>444278</v>
      </c>
      <c r="L22" s="78">
        <v>444277974</v>
      </c>
      <c r="M22" s="78"/>
      <c r="N22" s="78">
        <v>444278</v>
      </c>
    </row>
    <row r="23" spans="1:16" ht="23.25" hidden="1" customHeight="1">
      <c r="A23" s="21" t="s">
        <v>37</v>
      </c>
      <c r="B23" s="13"/>
      <c r="C23" s="5"/>
      <c r="D23" s="38"/>
      <c r="E23" s="39"/>
      <c r="F23" s="78"/>
      <c r="G23" s="78"/>
      <c r="H23" s="78">
        <f t="shared" si="1"/>
        <v>0</v>
      </c>
      <c r="I23" s="78"/>
      <c r="J23" s="78" t="s">
        <v>22</v>
      </c>
      <c r="L23" s="78"/>
      <c r="M23" s="78"/>
      <c r="N23" s="78" t="s">
        <v>22</v>
      </c>
    </row>
    <row r="24" spans="1:16" ht="23.25" customHeight="1">
      <c r="A24" s="40" t="s">
        <v>61</v>
      </c>
      <c r="B24" s="13"/>
      <c r="C24" s="5"/>
      <c r="D24" s="24"/>
      <c r="E24" s="24"/>
      <c r="F24" s="78">
        <v>94916</v>
      </c>
      <c r="G24" s="78"/>
      <c r="H24" s="78">
        <f t="shared" si="1"/>
        <v>5000</v>
      </c>
      <c r="I24" s="78"/>
      <c r="J24" s="78">
        <v>5000</v>
      </c>
      <c r="L24" s="78">
        <v>5000000</v>
      </c>
      <c r="M24" s="78"/>
      <c r="N24" s="78">
        <v>5000</v>
      </c>
    </row>
    <row r="25" spans="1:16" ht="23.25" customHeight="1">
      <c r="A25" s="23" t="s">
        <v>38</v>
      </c>
      <c r="B25" s="13" t="s">
        <v>83</v>
      </c>
      <c r="C25" s="24"/>
      <c r="D25" s="24"/>
      <c r="E25" s="24"/>
      <c r="F25" s="78">
        <v>1667550</v>
      </c>
      <c r="G25" s="78"/>
      <c r="H25" s="78">
        <f t="shared" si="1"/>
        <v>566138</v>
      </c>
      <c r="I25" s="78"/>
      <c r="J25" s="78">
        <v>540311</v>
      </c>
      <c r="L25" s="78">
        <v>566138401.56999993</v>
      </c>
      <c r="M25" s="78"/>
      <c r="N25" s="78">
        <v>540311</v>
      </c>
      <c r="P25" s="36"/>
    </row>
    <row r="26" spans="1:16" ht="23.25" customHeight="1">
      <c r="A26" s="1" t="s">
        <v>39</v>
      </c>
      <c r="B26" s="13"/>
      <c r="C26" s="24"/>
      <c r="D26" s="24"/>
      <c r="E26" s="24"/>
      <c r="F26" s="78">
        <v>8773</v>
      </c>
      <c r="G26" s="78"/>
      <c r="H26" s="78">
        <f t="shared" si="1"/>
        <v>2936</v>
      </c>
      <c r="I26" s="78"/>
      <c r="J26" s="78">
        <v>4070</v>
      </c>
      <c r="L26" s="78">
        <v>2935635.58</v>
      </c>
      <c r="M26" s="78"/>
      <c r="N26" s="78">
        <v>4070</v>
      </c>
    </row>
    <row r="27" spans="1:16" ht="23.25" customHeight="1">
      <c r="A27" s="40" t="s">
        <v>86</v>
      </c>
      <c r="B27" s="13"/>
      <c r="C27" s="24"/>
      <c r="D27" s="24"/>
      <c r="E27" s="24"/>
      <c r="F27" s="78">
        <v>19745</v>
      </c>
      <c r="G27" s="78"/>
      <c r="H27" s="78">
        <f t="shared" si="1"/>
        <v>0</v>
      </c>
      <c r="I27" s="78"/>
      <c r="J27" s="78" t="s">
        <v>22</v>
      </c>
      <c r="L27" s="78">
        <v>0</v>
      </c>
      <c r="M27" s="78"/>
      <c r="N27" s="78" t="s">
        <v>22</v>
      </c>
    </row>
    <row r="28" spans="1:16" ht="23.25" customHeight="1">
      <c r="A28" s="23" t="s">
        <v>7</v>
      </c>
      <c r="B28" s="13" t="s">
        <v>94</v>
      </c>
      <c r="C28" s="24"/>
      <c r="D28" s="25"/>
      <c r="E28" s="24"/>
      <c r="F28" s="79">
        <v>5759</v>
      </c>
      <c r="G28" s="78"/>
      <c r="H28" s="79">
        <f t="shared" si="1"/>
        <v>3805</v>
      </c>
      <c r="I28" s="78"/>
      <c r="J28" s="79">
        <v>3529</v>
      </c>
      <c r="L28" s="79">
        <v>3805079.8899999997</v>
      </c>
      <c r="M28" s="78"/>
      <c r="N28" s="79">
        <v>3529</v>
      </c>
    </row>
    <row r="29" spans="1:16" ht="23.25" customHeight="1">
      <c r="A29" s="12" t="s">
        <v>8</v>
      </c>
      <c r="B29" s="13"/>
      <c r="C29" s="8"/>
      <c r="D29" s="22">
        <f>SUM(D21:D28)</f>
        <v>0</v>
      </c>
      <c r="E29" s="8"/>
      <c r="F29" s="22">
        <f>SUM(F21:F28)</f>
        <v>1820201</v>
      </c>
      <c r="G29" s="8"/>
      <c r="H29" s="22">
        <f>SUM(H21:H28)</f>
        <v>1039707</v>
      </c>
      <c r="I29" s="8"/>
      <c r="J29" s="22">
        <f>SUM(J21:J28)</f>
        <v>1014738</v>
      </c>
      <c r="L29" s="22">
        <f>SUM(L21:L28)</f>
        <v>1039707091.04</v>
      </c>
      <c r="M29" s="8"/>
      <c r="N29" s="22">
        <f>SUM(N21:N28)</f>
        <v>1014738</v>
      </c>
    </row>
    <row r="30" spans="1:16" ht="23.25" customHeight="1">
      <c r="A30" s="21"/>
      <c r="B30" s="13"/>
      <c r="C30" s="4"/>
      <c r="D30" s="8"/>
      <c r="E30" s="8"/>
      <c r="F30" s="8"/>
      <c r="G30" s="8"/>
    </row>
    <row r="31" spans="1:16" ht="23.25" customHeight="1" thickBot="1">
      <c r="A31" s="12" t="s">
        <v>9</v>
      </c>
      <c r="B31" s="13"/>
      <c r="C31" s="8"/>
      <c r="D31" s="26">
        <f>SUM(D18+D29)</f>
        <v>0</v>
      </c>
      <c r="E31" s="8"/>
      <c r="F31" s="26">
        <f>SUM(F18+F29)</f>
        <v>3187734</v>
      </c>
      <c r="G31" s="8"/>
      <c r="H31" s="26">
        <f>SUM(H18+H29)</f>
        <v>1537233</v>
      </c>
      <c r="I31" s="8"/>
      <c r="J31" s="26">
        <f>SUM(J18+J29)</f>
        <v>1542465</v>
      </c>
      <c r="L31" s="26">
        <f>SUM(L18+L29)</f>
        <v>1537233171.45</v>
      </c>
      <c r="M31" s="8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9" t="s">
        <v>0</v>
      </c>
    </row>
    <row r="34" spans="1:14" ht="23.25" customHeight="1">
      <c r="A34" s="9" t="s">
        <v>58</v>
      </c>
    </row>
    <row r="35" spans="1:14" ht="23.25" customHeight="1">
      <c r="A35" s="9"/>
    </row>
    <row r="36" spans="1:14" ht="23.25" customHeight="1">
      <c r="A36" s="12"/>
      <c r="B36" s="13"/>
      <c r="C36" s="14"/>
      <c r="D36" s="646" t="s">
        <v>1</v>
      </c>
      <c r="E36" s="646"/>
      <c r="F36" s="646"/>
      <c r="G36" s="15"/>
      <c r="H36" s="646" t="s">
        <v>40</v>
      </c>
      <c r="I36" s="646"/>
      <c r="J36" s="646"/>
      <c r="L36" s="646" t="s">
        <v>40</v>
      </c>
      <c r="M36" s="646"/>
      <c r="N36" s="646"/>
    </row>
    <row r="37" spans="1:14" ht="23.25" customHeight="1">
      <c r="A37" s="6"/>
      <c r="B37" s="6"/>
      <c r="D37" s="37" t="s">
        <v>100</v>
      </c>
      <c r="E37" s="16"/>
      <c r="F37" s="16" t="s">
        <v>33</v>
      </c>
      <c r="G37" s="16"/>
      <c r="H37" s="37" t="s">
        <v>100</v>
      </c>
      <c r="I37" s="16"/>
      <c r="J37" s="16" t="s">
        <v>33</v>
      </c>
      <c r="L37" s="37" t="s">
        <v>100</v>
      </c>
      <c r="M37" s="16"/>
      <c r="N37" s="16" t="s">
        <v>33</v>
      </c>
    </row>
    <row r="38" spans="1:14" ht="23.25" customHeight="1">
      <c r="A38" s="9" t="s">
        <v>77</v>
      </c>
      <c r="B38" s="13" t="s">
        <v>2</v>
      </c>
      <c r="C38" s="16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6"/>
      <c r="D39" s="37" t="s">
        <v>71</v>
      </c>
      <c r="E39" s="16"/>
      <c r="F39" s="37"/>
      <c r="G39" s="16"/>
      <c r="H39" s="37" t="s">
        <v>71</v>
      </c>
      <c r="I39" s="16"/>
      <c r="J39" s="37"/>
      <c r="L39" s="37" t="s">
        <v>71</v>
      </c>
      <c r="M39" s="16"/>
      <c r="N39" s="37"/>
    </row>
    <row r="40" spans="1:14" ht="23.25" customHeight="1">
      <c r="A40" s="12"/>
      <c r="B40" s="13"/>
      <c r="C40" s="14"/>
      <c r="D40" s="648" t="s">
        <v>34</v>
      </c>
      <c r="E40" s="648"/>
      <c r="F40" s="648"/>
      <c r="G40" s="648"/>
      <c r="H40" s="648"/>
      <c r="I40" s="648"/>
      <c r="J40" s="648"/>
      <c r="L40" s="7"/>
      <c r="M40" s="7"/>
      <c r="N40" s="7"/>
    </row>
    <row r="41" spans="1:14" ht="23.25" customHeight="1">
      <c r="A41" s="20" t="s">
        <v>10</v>
      </c>
      <c r="B41" s="13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1" t="s">
        <v>44</v>
      </c>
      <c r="B42" s="13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1" t="s">
        <v>119</v>
      </c>
      <c r="B43" s="13" t="s">
        <v>90</v>
      </c>
      <c r="C43" s="4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42</v>
      </c>
      <c r="B44" s="13" t="s">
        <v>91</v>
      </c>
      <c r="C44" s="4"/>
      <c r="D44" s="24"/>
      <c r="E44" s="24"/>
      <c r="F44" s="2">
        <v>184853</v>
      </c>
      <c r="G44" s="24"/>
      <c r="H44" s="24">
        <f t="shared" si="2"/>
        <v>81156</v>
      </c>
      <c r="I44" s="24"/>
      <c r="J44" s="2">
        <v>61091</v>
      </c>
      <c r="L44" s="24">
        <v>81156478.223560005</v>
      </c>
      <c r="M44" s="24"/>
      <c r="N44" s="2">
        <v>61091</v>
      </c>
    </row>
    <row r="45" spans="1:14" ht="23.25" customHeight="1">
      <c r="A45" s="40" t="s">
        <v>67</v>
      </c>
      <c r="B45" s="13" t="s">
        <v>85</v>
      </c>
      <c r="C45" s="4"/>
      <c r="D45" s="24"/>
      <c r="E45" s="24"/>
      <c r="F45" s="2">
        <v>164554</v>
      </c>
      <c r="G45" s="24"/>
      <c r="H45" s="24">
        <f t="shared" si="2"/>
        <v>75441</v>
      </c>
      <c r="I45" s="24"/>
      <c r="J45" s="2">
        <v>66385</v>
      </c>
      <c r="L45" s="24">
        <v>75440810.246440008</v>
      </c>
      <c r="M45" s="24"/>
      <c r="N45" s="2">
        <v>66385</v>
      </c>
    </row>
    <row r="46" spans="1:14" ht="23.25" customHeight="1">
      <c r="A46" s="21" t="s">
        <v>68</v>
      </c>
      <c r="B46" s="13"/>
      <c r="C46" s="4"/>
      <c r="D46" s="24"/>
      <c r="E46" s="24"/>
      <c r="F46" s="1"/>
      <c r="G46" s="24"/>
      <c r="H46" s="24">
        <f t="shared" si="2"/>
        <v>0</v>
      </c>
      <c r="I46" s="24"/>
      <c r="J46" s="2"/>
      <c r="L46" s="24"/>
      <c r="M46" s="24"/>
      <c r="N46" s="2"/>
    </row>
    <row r="47" spans="1:14" ht="23.25" customHeight="1">
      <c r="A47" s="21" t="s">
        <v>69</v>
      </c>
      <c r="B47" s="13" t="s">
        <v>90</v>
      </c>
      <c r="C47" s="4"/>
      <c r="D47" s="24"/>
      <c r="E47" s="24"/>
      <c r="F47" s="2">
        <v>25707</v>
      </c>
      <c r="G47" s="24"/>
      <c r="H47" s="24">
        <f t="shared" si="2"/>
        <v>0</v>
      </c>
      <c r="I47" s="24"/>
      <c r="J47" s="2">
        <v>3000</v>
      </c>
      <c r="L47" s="24">
        <v>0</v>
      </c>
      <c r="M47" s="24"/>
      <c r="N47" s="2">
        <v>3000</v>
      </c>
    </row>
    <row r="48" spans="1:14" ht="23.25" customHeight="1">
      <c r="A48" s="21" t="s">
        <v>54</v>
      </c>
      <c r="B48" s="13"/>
      <c r="C48" s="4"/>
      <c r="D48" s="24"/>
      <c r="E48" s="24"/>
      <c r="F48" s="1"/>
      <c r="G48" s="24"/>
      <c r="H48" s="24">
        <f t="shared" si="2"/>
        <v>0</v>
      </c>
      <c r="I48" s="24"/>
      <c r="J48" s="1"/>
      <c r="L48" s="24"/>
      <c r="M48" s="24"/>
      <c r="N48" s="1"/>
    </row>
    <row r="49" spans="1:14" ht="23.25" customHeight="1">
      <c r="A49" s="21" t="s">
        <v>55</v>
      </c>
      <c r="B49" s="13"/>
      <c r="C49" s="4"/>
      <c r="D49" s="24"/>
      <c r="E49" s="24"/>
      <c r="F49" s="2">
        <v>31854</v>
      </c>
      <c r="G49" s="24"/>
      <c r="H49" s="24">
        <f t="shared" si="2"/>
        <v>2086</v>
      </c>
      <c r="I49" s="24"/>
      <c r="J49" s="2">
        <v>1419</v>
      </c>
      <c r="L49" s="24">
        <v>2086019.8400000003</v>
      </c>
      <c r="M49" s="24"/>
      <c r="N49" s="2">
        <v>1419</v>
      </c>
    </row>
    <row r="50" spans="1:14" ht="23.25" customHeight="1">
      <c r="A50" s="21" t="s">
        <v>35</v>
      </c>
      <c r="B50" s="13"/>
      <c r="C50" s="4"/>
      <c r="D50" s="25"/>
      <c r="E50" s="24"/>
      <c r="F50" s="3">
        <v>16409</v>
      </c>
      <c r="G50" s="24"/>
      <c r="H50" s="81">
        <v>0</v>
      </c>
      <c r="I50" s="1"/>
      <c r="J50" s="82" t="s">
        <v>22</v>
      </c>
      <c r="L50" s="81" t="s">
        <v>22</v>
      </c>
      <c r="M50" s="1"/>
      <c r="N50" s="82" t="s">
        <v>22</v>
      </c>
    </row>
    <row r="51" spans="1:14" ht="23.25" customHeight="1">
      <c r="A51" s="12" t="s">
        <v>11</v>
      </c>
      <c r="B51" s="13"/>
      <c r="C51" s="8"/>
      <c r="D51" s="22">
        <f>SUM(D43:D50)</f>
        <v>0</v>
      </c>
      <c r="E51" s="8"/>
      <c r="F51" s="22">
        <f>SUM(F43:F50)</f>
        <v>602377</v>
      </c>
      <c r="G51" s="8"/>
      <c r="H51" s="22">
        <f>SUM(H42:H50)</f>
        <v>158683</v>
      </c>
      <c r="I51" s="8"/>
      <c r="J51" s="22">
        <f>SUM(J42:J50)</f>
        <v>131895</v>
      </c>
      <c r="L51" s="22">
        <f>SUM(L42:L50)</f>
        <v>158683308.31000003</v>
      </c>
      <c r="M51" s="8"/>
      <c r="N51" s="22">
        <f>SUM(N42:N50)</f>
        <v>131895</v>
      </c>
    </row>
    <row r="52" spans="1:14" ht="23.25" customHeight="1">
      <c r="A52" s="12"/>
      <c r="B52" s="13"/>
      <c r="C52" s="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3"/>
      <c r="C53" s="4"/>
      <c r="D53" s="24"/>
      <c r="E53" s="24"/>
      <c r="F53" s="24"/>
      <c r="G53" s="24"/>
    </row>
    <row r="54" spans="1:14" ht="23.25" customHeight="1">
      <c r="A54" s="21" t="s">
        <v>28</v>
      </c>
      <c r="B54" s="13" t="s">
        <v>90</v>
      </c>
      <c r="C54" s="4"/>
      <c r="D54" s="24"/>
      <c r="E54" s="24"/>
      <c r="F54" s="75" t="s">
        <v>22</v>
      </c>
      <c r="G54" s="41"/>
      <c r="H54" s="38">
        <f>0+(ROUND(L54/1000,0))</f>
        <v>0</v>
      </c>
      <c r="I54" s="41"/>
      <c r="J54" s="75" t="s">
        <v>22</v>
      </c>
      <c r="L54" s="38">
        <v>0</v>
      </c>
      <c r="M54" s="41"/>
      <c r="N54" s="75" t="s">
        <v>22</v>
      </c>
    </row>
    <row r="55" spans="1:14" ht="23.25" customHeight="1">
      <c r="A55" s="21" t="s">
        <v>29</v>
      </c>
      <c r="B55" s="13"/>
      <c r="C55" s="4"/>
      <c r="D55" s="24"/>
      <c r="E55" s="24"/>
      <c r="F55" s="78">
        <v>53072</v>
      </c>
      <c r="G55" s="41"/>
      <c r="H55" s="41">
        <f>0+(ROUND(L55/1000,0))</f>
        <v>5594</v>
      </c>
      <c r="I55" s="41"/>
      <c r="J55" s="78">
        <v>3939</v>
      </c>
      <c r="L55" s="41">
        <v>5593901.4199999999</v>
      </c>
      <c r="M55" s="41"/>
      <c r="N55" s="78">
        <v>3939</v>
      </c>
    </row>
    <row r="56" spans="1:14" ht="23.25" customHeight="1">
      <c r="A56" s="40" t="s">
        <v>87</v>
      </c>
      <c r="B56" s="13"/>
      <c r="C56" s="4"/>
      <c r="D56" s="24"/>
      <c r="E56" s="24"/>
      <c r="F56" s="78">
        <v>60386</v>
      </c>
      <c r="G56" s="41"/>
      <c r="H56" s="85">
        <f>0+(ROUND(L56/1000,0))+1</f>
        <v>27600</v>
      </c>
      <c r="I56" s="41"/>
      <c r="J56" s="78">
        <v>27036</v>
      </c>
      <c r="L56" s="41">
        <v>27599318</v>
      </c>
      <c r="M56" s="41"/>
      <c r="N56" s="78">
        <v>27036</v>
      </c>
    </row>
    <row r="57" spans="1:14" ht="23.25" customHeight="1">
      <c r="A57" s="40" t="s">
        <v>72</v>
      </c>
      <c r="B57" s="13"/>
      <c r="C57" s="4"/>
      <c r="D57" s="25"/>
      <c r="E57" s="24"/>
      <c r="F57" s="79">
        <v>109530</v>
      </c>
      <c r="G57" s="41"/>
      <c r="H57" s="77">
        <f>0+(ROUND(L57/1000,0))</f>
        <v>61974</v>
      </c>
      <c r="I57" s="41"/>
      <c r="J57" s="79">
        <v>64381</v>
      </c>
      <c r="L57" s="77">
        <v>61974174</v>
      </c>
      <c r="M57" s="41"/>
      <c r="N57" s="79">
        <v>64381</v>
      </c>
    </row>
    <row r="58" spans="1:14" ht="23.25" customHeight="1">
      <c r="A58" s="12" t="s">
        <v>13</v>
      </c>
      <c r="B58" s="13"/>
      <c r="C58" s="8"/>
      <c r="D58" s="22">
        <f>SUM(D54:D57)</f>
        <v>0</v>
      </c>
      <c r="E58" s="8"/>
      <c r="F58" s="22">
        <f>SUM(F54:F57)</f>
        <v>222988</v>
      </c>
      <c r="G58" s="8"/>
      <c r="H58" s="22">
        <f>SUM(H54:H57)</f>
        <v>95168</v>
      </c>
      <c r="I58" s="8"/>
      <c r="J58" s="22">
        <f>SUM(J54:J57)</f>
        <v>95356</v>
      </c>
      <c r="L58" s="22">
        <f>SUM(L54:L57)</f>
        <v>95167393.420000002</v>
      </c>
      <c r="M58" s="8"/>
      <c r="N58" s="22">
        <f>SUM(N54:N57)</f>
        <v>95356</v>
      </c>
    </row>
    <row r="59" spans="1:14" ht="23.25" customHeight="1">
      <c r="A59" s="12" t="s">
        <v>14</v>
      </c>
      <c r="B59" s="13"/>
      <c r="C59" s="8"/>
      <c r="D59" s="22">
        <f>SUM(D51+D58)</f>
        <v>0</v>
      </c>
      <c r="E59" s="8"/>
      <c r="F59" s="22">
        <f>SUM(F51+F58)</f>
        <v>825365</v>
      </c>
      <c r="G59" s="8"/>
      <c r="H59" s="22">
        <f>SUM(H51+H58)</f>
        <v>253851</v>
      </c>
      <c r="I59" s="8"/>
      <c r="J59" s="22">
        <f>SUM(J51+J58)</f>
        <v>227251</v>
      </c>
      <c r="L59" s="22">
        <f>SUM(L51+L58)</f>
        <v>253850701.73000002</v>
      </c>
      <c r="M59" s="8"/>
      <c r="N59" s="22">
        <f>SUM(N51+N58)</f>
        <v>227251</v>
      </c>
    </row>
    <row r="61" spans="1:14" ht="23.25" customHeight="1">
      <c r="A61" s="9" t="s">
        <v>0</v>
      </c>
    </row>
    <row r="62" spans="1:14" ht="23.25" customHeight="1">
      <c r="A62" s="9" t="s">
        <v>58</v>
      </c>
    </row>
    <row r="63" spans="1:14" ht="23.25" customHeight="1">
      <c r="A63" s="9"/>
    </row>
    <row r="64" spans="1:14" ht="23.25" customHeight="1">
      <c r="A64" s="12"/>
      <c r="B64" s="13"/>
      <c r="C64" s="14"/>
      <c r="D64" s="646" t="s">
        <v>1</v>
      </c>
      <c r="E64" s="646"/>
      <c r="F64" s="646"/>
      <c r="G64" s="15"/>
      <c r="H64" s="646" t="s">
        <v>40</v>
      </c>
      <c r="I64" s="646"/>
      <c r="J64" s="646"/>
      <c r="L64" s="646" t="s">
        <v>40</v>
      </c>
      <c r="M64" s="646"/>
      <c r="N64" s="646"/>
    </row>
    <row r="65" spans="1:20" ht="23.25" customHeight="1">
      <c r="A65" s="6"/>
      <c r="B65" s="13"/>
      <c r="C65" s="16"/>
      <c r="D65" s="37" t="s">
        <v>100</v>
      </c>
      <c r="E65" s="16"/>
      <c r="F65" s="16" t="s">
        <v>33</v>
      </c>
      <c r="G65" s="16"/>
      <c r="H65" s="37" t="s">
        <v>100</v>
      </c>
      <c r="I65" s="16"/>
      <c r="J65" s="16" t="s">
        <v>33</v>
      </c>
      <c r="L65" s="37" t="s">
        <v>100</v>
      </c>
      <c r="M65" s="16"/>
      <c r="N65" s="16" t="s">
        <v>33</v>
      </c>
    </row>
    <row r="66" spans="1:20" ht="23.25" customHeight="1">
      <c r="A66" s="9" t="s">
        <v>77</v>
      </c>
      <c r="B66" s="13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6"/>
      <c r="B67" s="17"/>
      <c r="C67" s="16"/>
      <c r="D67" s="37" t="s">
        <v>71</v>
      </c>
      <c r="E67" s="16"/>
      <c r="F67" s="37"/>
      <c r="G67" s="16"/>
      <c r="H67" s="37" t="s">
        <v>71</v>
      </c>
      <c r="I67" s="16"/>
      <c r="J67" s="37"/>
      <c r="L67" s="37" t="s">
        <v>71</v>
      </c>
      <c r="M67" s="16"/>
      <c r="N67" s="37"/>
    </row>
    <row r="68" spans="1:20" ht="23.25" customHeight="1">
      <c r="A68" s="12"/>
      <c r="B68" s="13"/>
      <c r="C68" s="14"/>
      <c r="D68" s="648" t="s">
        <v>34</v>
      </c>
      <c r="E68" s="648"/>
      <c r="F68" s="648"/>
      <c r="G68" s="648"/>
      <c r="H68" s="648"/>
      <c r="I68" s="648"/>
      <c r="J68" s="648"/>
      <c r="L68" s="7"/>
      <c r="M68" s="7"/>
      <c r="N68" s="7"/>
    </row>
    <row r="69" spans="1:20" ht="23.25" customHeight="1">
      <c r="A69" s="20" t="s">
        <v>78</v>
      </c>
      <c r="B69" s="13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30</v>
      </c>
      <c r="B70" s="13"/>
    </row>
    <row r="71" spans="1:20" ht="23.25" customHeight="1" thickBot="1">
      <c r="A71" s="21" t="s">
        <v>31</v>
      </c>
      <c r="B71" s="13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7"/>
      <c r="Q71" s="7"/>
      <c r="R71" s="7"/>
      <c r="S71" s="7"/>
      <c r="T71" s="7"/>
    </row>
    <row r="72" spans="1:20" ht="23.25" customHeight="1" thickTop="1">
      <c r="A72" s="21" t="s">
        <v>36</v>
      </c>
      <c r="B72" s="13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7"/>
      <c r="Q72" s="7"/>
      <c r="R72" s="7"/>
      <c r="S72" s="7"/>
      <c r="T72" s="7"/>
    </row>
    <row r="73" spans="1:20" ht="23.25" customHeight="1">
      <c r="A73" s="40" t="s">
        <v>62</v>
      </c>
      <c r="B73" s="13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7"/>
      <c r="Q73" s="7"/>
      <c r="R73" s="7"/>
      <c r="S73" s="7"/>
      <c r="T73" s="7"/>
    </row>
    <row r="74" spans="1:20" ht="23.25" customHeight="1">
      <c r="A74" s="40" t="s">
        <v>63</v>
      </c>
      <c r="B74" s="13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7"/>
      <c r="Q74" s="7"/>
      <c r="R74" s="7"/>
      <c r="S74" s="7"/>
      <c r="T74" s="7"/>
    </row>
    <row r="75" spans="1:20" ht="23.25" customHeight="1">
      <c r="A75" s="23" t="s">
        <v>46</v>
      </c>
      <c r="B75" s="13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7"/>
      <c r="Q75" s="7"/>
      <c r="R75" s="7"/>
      <c r="S75" s="7"/>
      <c r="T75" s="7"/>
    </row>
    <row r="76" spans="1:20" ht="23.25" customHeight="1">
      <c r="A76" s="23" t="s">
        <v>56</v>
      </c>
      <c r="B76" s="13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7"/>
      <c r="Q76" s="7"/>
      <c r="R76" s="7"/>
      <c r="S76" s="7"/>
      <c r="T76" s="7"/>
    </row>
    <row r="77" spans="1:20" ht="23.25" customHeight="1">
      <c r="A77" s="23" t="s">
        <v>57</v>
      </c>
      <c r="B77" s="13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7"/>
      <c r="Q77" s="7"/>
      <c r="R77" s="7"/>
      <c r="S77" s="7"/>
      <c r="T77" s="7"/>
    </row>
    <row r="78" spans="1:20" ht="23.25" customHeight="1">
      <c r="A78" s="23" t="s">
        <v>47</v>
      </c>
      <c r="B78" s="13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7"/>
      <c r="Q78" s="7"/>
      <c r="R78" s="7"/>
      <c r="S78" s="7"/>
      <c r="T78" s="7"/>
    </row>
    <row r="79" spans="1:20" ht="23.25" customHeight="1">
      <c r="A79" s="40" t="s">
        <v>64</v>
      </c>
      <c r="B79" s="13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7"/>
      <c r="Q79" s="7"/>
      <c r="R79" s="7"/>
      <c r="S79" s="7"/>
      <c r="T79" s="7"/>
    </row>
    <row r="80" spans="1:20" ht="23.25" customHeight="1">
      <c r="A80" s="49" t="s">
        <v>95</v>
      </c>
      <c r="B80" s="29"/>
      <c r="C80" s="8"/>
      <c r="D80" s="8"/>
      <c r="E80" s="8"/>
      <c r="F80" s="8">
        <f>SUM(F72:F79)</f>
        <v>1794014.8330000001</v>
      </c>
      <c r="G80" s="8"/>
      <c r="H80" s="8">
        <f>SUM(H72:H79)</f>
        <v>1283382</v>
      </c>
      <c r="I80" s="8"/>
      <c r="J80" s="8">
        <v>1315214</v>
      </c>
      <c r="L80" s="8"/>
      <c r="M80" s="8"/>
      <c r="N80" s="8">
        <v>1315214</v>
      </c>
      <c r="P80" s="7"/>
      <c r="Q80" s="7"/>
      <c r="R80" s="7"/>
      <c r="S80" s="7"/>
      <c r="T80" s="7"/>
    </row>
    <row r="81" spans="1:20" ht="23.25" customHeight="1">
      <c r="A81" s="21" t="s">
        <v>59</v>
      </c>
      <c r="B81" s="13"/>
      <c r="C81" s="4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7"/>
      <c r="Q81" s="7"/>
      <c r="R81" s="7"/>
      <c r="S81" s="7"/>
      <c r="T81" s="7"/>
    </row>
    <row r="82" spans="1:20" ht="23.25" customHeight="1">
      <c r="A82" s="12" t="s">
        <v>73</v>
      </c>
      <c r="B82" s="13"/>
      <c r="C82" s="8"/>
      <c r="D82" s="22">
        <f>SUM(D80:D81)</f>
        <v>0</v>
      </c>
      <c r="E82" s="8"/>
      <c r="F82" s="22">
        <f>SUM(F80:F81)</f>
        <v>2362368.8330000001</v>
      </c>
      <c r="G82" s="8"/>
      <c r="H82" s="22">
        <f>SUM(H80:H81)</f>
        <v>1283382</v>
      </c>
      <c r="I82" s="8"/>
      <c r="J82" s="22">
        <f>SUM(J72:J79)</f>
        <v>1315214.183</v>
      </c>
      <c r="L82" s="22">
        <f>SUM(L80:L81)</f>
        <v>0</v>
      </c>
      <c r="M82" s="8"/>
      <c r="N82" s="22">
        <f>SUM(N72:N79)</f>
        <v>1315214.183</v>
      </c>
      <c r="P82" s="7"/>
      <c r="Q82" s="7"/>
      <c r="R82" s="7"/>
      <c r="S82" s="7"/>
      <c r="T82" s="7"/>
    </row>
    <row r="83" spans="1:20" ht="23.25" customHeight="1" thickBot="1">
      <c r="A83" s="12"/>
      <c r="B83" s="13"/>
      <c r="C83" s="4"/>
      <c r="D83" s="24"/>
      <c r="E83" s="24"/>
      <c r="F83" s="24"/>
      <c r="G83" s="24"/>
      <c r="H83" s="24"/>
      <c r="I83" s="24"/>
      <c r="J83" s="24"/>
      <c r="K83" s="8"/>
      <c r="L83" s="24"/>
      <c r="M83" s="24"/>
      <c r="N83" s="24"/>
      <c r="P83" s="7"/>
      <c r="Q83" s="7"/>
      <c r="R83" s="7"/>
      <c r="S83" s="7"/>
      <c r="T83" s="7"/>
    </row>
    <row r="84" spans="1:20" ht="23.25" customHeight="1" thickBot="1">
      <c r="A84" s="12" t="s">
        <v>74</v>
      </c>
      <c r="B84" s="13"/>
      <c r="C84" s="8"/>
      <c r="D84" s="26">
        <f>SUM(D59+D82)</f>
        <v>0</v>
      </c>
      <c r="E84" s="8"/>
      <c r="F84" s="26">
        <f>F59+F82</f>
        <v>3187733.8330000001</v>
      </c>
      <c r="G84" s="8"/>
      <c r="H84" s="26">
        <f>SUM(H59+H82)</f>
        <v>1537233</v>
      </c>
      <c r="I84" s="8"/>
      <c r="J84" s="26">
        <f>J59+J82</f>
        <v>1542465.183</v>
      </c>
      <c r="K84" s="73">
        <f>D31-D84</f>
        <v>0</v>
      </c>
      <c r="L84" s="26">
        <f>SUM(L59+L82)</f>
        <v>253850701.73000002</v>
      </c>
      <c r="M84" s="8"/>
      <c r="N84" s="26">
        <f>N59+N82</f>
        <v>1542465.183</v>
      </c>
      <c r="P84" s="84">
        <f>H31-H84</f>
        <v>0</v>
      </c>
      <c r="Q84" s="7"/>
      <c r="R84" s="7"/>
      <c r="S84" s="7"/>
      <c r="T84" s="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7" customWidth="1"/>
    <col min="2" max="2" width="8" style="18" customWidth="1"/>
    <col min="3" max="3" width="1.140625" style="6" customWidth="1"/>
    <col min="4" max="4" width="12.7109375" style="6" customWidth="1"/>
    <col min="5" max="5" width="1.7109375" style="6" customWidth="1"/>
    <col min="6" max="6" width="12.7109375" style="6" customWidth="1"/>
    <col min="7" max="7" width="1.570312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11.140625" style="6" customWidth="1"/>
    <col min="12" max="12" width="12.7109375" style="6" customWidth="1"/>
    <col min="13" max="13" width="0.85546875" style="6" customWidth="1"/>
    <col min="14" max="14" width="12.7109375" style="6" customWidth="1"/>
    <col min="15" max="15" width="9.140625" style="6"/>
    <col min="16" max="16" width="11.85546875" style="6" bestFit="1" customWidth="1"/>
    <col min="17" max="17" width="9.85546875" style="6" bestFit="1" customWidth="1"/>
    <col min="18" max="16384" width="9.140625" style="6"/>
  </cols>
  <sheetData>
    <row r="1" spans="1:14" ht="23.2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L1" s="11"/>
      <c r="M1" s="11"/>
      <c r="N1" s="11"/>
    </row>
    <row r="2" spans="1:14" ht="23.25" customHeight="1">
      <c r="A2" s="9" t="s">
        <v>79</v>
      </c>
      <c r="B2" s="10"/>
      <c r="C2" s="11"/>
      <c r="D2" s="11"/>
      <c r="E2" s="11"/>
      <c r="F2" s="11"/>
      <c r="G2" s="11"/>
      <c r="H2" s="11"/>
      <c r="I2" s="11"/>
      <c r="J2" s="11"/>
      <c r="L2" s="11"/>
      <c r="M2" s="11"/>
      <c r="N2" s="11"/>
    </row>
    <row r="3" spans="1:14" ht="23.25" customHeight="1">
      <c r="A3" s="9"/>
      <c r="B3" s="10"/>
      <c r="C3" s="11"/>
      <c r="D3" s="11"/>
      <c r="E3" s="11"/>
      <c r="F3" s="11"/>
      <c r="G3" s="11"/>
      <c r="H3" s="11"/>
      <c r="I3" s="11"/>
      <c r="J3" s="11"/>
      <c r="L3" s="11"/>
      <c r="M3" s="11"/>
      <c r="N3" s="11"/>
    </row>
    <row r="4" spans="1:14" ht="23.1" customHeight="1">
      <c r="A4" s="12"/>
      <c r="B4" s="13"/>
      <c r="C4" s="50"/>
      <c r="D4" s="646" t="s">
        <v>1</v>
      </c>
      <c r="E4" s="646"/>
      <c r="F4" s="646"/>
      <c r="G4" s="15"/>
      <c r="H4" s="646" t="s">
        <v>40</v>
      </c>
      <c r="I4" s="646"/>
      <c r="J4" s="646"/>
      <c r="L4" s="646" t="s">
        <v>40</v>
      </c>
      <c r="M4" s="646"/>
      <c r="N4" s="646"/>
    </row>
    <row r="5" spans="1:14" ht="23.1" customHeight="1">
      <c r="A5" s="40"/>
      <c r="B5" s="13"/>
      <c r="C5" s="47"/>
      <c r="D5" s="647" t="s">
        <v>80</v>
      </c>
      <c r="E5" s="647"/>
      <c r="F5" s="647"/>
      <c r="G5" s="37"/>
      <c r="H5" s="647" t="s">
        <v>80</v>
      </c>
      <c r="I5" s="647"/>
      <c r="J5" s="647"/>
      <c r="L5" s="647" t="s">
        <v>80</v>
      </c>
      <c r="M5" s="647"/>
      <c r="N5" s="647"/>
    </row>
    <row r="6" spans="1:14" ht="23.1" customHeight="1">
      <c r="A6" s="40"/>
      <c r="B6" s="13"/>
      <c r="C6" s="47"/>
      <c r="D6" s="647" t="s">
        <v>101</v>
      </c>
      <c r="E6" s="647"/>
      <c r="F6" s="647"/>
      <c r="G6" s="37"/>
      <c r="H6" s="647" t="s">
        <v>101</v>
      </c>
      <c r="I6" s="647"/>
      <c r="J6" s="647"/>
      <c r="L6" s="647" t="s">
        <v>101</v>
      </c>
      <c r="M6" s="647"/>
      <c r="N6" s="647"/>
    </row>
    <row r="7" spans="1:14" ht="23.1" customHeight="1">
      <c r="A7" s="12"/>
      <c r="B7" s="13" t="s">
        <v>2</v>
      </c>
      <c r="C7" s="16"/>
      <c r="D7" s="16">
        <v>2559</v>
      </c>
      <c r="E7" s="16"/>
      <c r="F7" s="16">
        <v>2558</v>
      </c>
      <c r="G7" s="16"/>
      <c r="H7" s="16">
        <v>2559</v>
      </c>
      <c r="I7" s="16"/>
      <c r="J7" s="16">
        <v>2558</v>
      </c>
      <c r="L7" s="16">
        <v>2559</v>
      </c>
      <c r="M7" s="16"/>
      <c r="N7" s="16">
        <v>2558</v>
      </c>
    </row>
    <row r="8" spans="1:14" ht="23.1" customHeight="1">
      <c r="A8" s="12"/>
      <c r="B8" s="13"/>
      <c r="C8" s="50"/>
      <c r="D8" s="648" t="s">
        <v>34</v>
      </c>
      <c r="E8" s="648"/>
      <c r="F8" s="648"/>
      <c r="G8" s="648"/>
      <c r="H8" s="648"/>
      <c r="I8" s="648"/>
      <c r="J8" s="648"/>
    </row>
    <row r="9" spans="1:14" ht="23.1" customHeight="1">
      <c r="A9" s="20" t="s">
        <v>15</v>
      </c>
      <c r="B9" s="13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" customHeight="1">
      <c r="A10" s="23" t="s">
        <v>32</v>
      </c>
      <c r="B10" s="13" t="s">
        <v>85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1"/>
      <c r="L10" s="30">
        <v>408924204.73000002</v>
      </c>
      <c r="M10" s="24"/>
      <c r="N10" s="30">
        <v>398959</v>
      </c>
    </row>
    <row r="11" spans="1:14" ht="23.1" customHeight="1">
      <c r="A11" s="23" t="s">
        <v>43</v>
      </c>
      <c r="B11" s="13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1"/>
      <c r="L11" s="52">
        <v>0</v>
      </c>
      <c r="M11" s="24"/>
      <c r="N11" s="52">
        <v>2998</v>
      </c>
    </row>
    <row r="12" spans="1:14" s="44" customFormat="1" ht="23.1" customHeight="1">
      <c r="A12" s="40" t="s">
        <v>70</v>
      </c>
      <c r="B12" s="13" t="s">
        <v>85</v>
      </c>
      <c r="C12" s="24"/>
      <c r="D12" s="6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" customHeight="1">
      <c r="A13" s="23" t="s">
        <v>16</v>
      </c>
      <c r="B13" s="13" t="s">
        <v>85</v>
      </c>
      <c r="C13" s="24"/>
      <c r="D13" s="74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" customHeight="1">
      <c r="A14" s="12" t="s">
        <v>17</v>
      </c>
      <c r="B14" s="13"/>
      <c r="C14" s="8"/>
      <c r="D14" s="22">
        <f>SUM(D10:D13)</f>
        <v>0</v>
      </c>
      <c r="E14" s="8"/>
      <c r="F14" s="22">
        <f>SUM(F10:F13)</f>
        <v>1290757</v>
      </c>
      <c r="G14" s="8"/>
      <c r="H14" s="22">
        <f>SUM(H10:H13)</f>
        <v>418241</v>
      </c>
      <c r="I14" s="8"/>
      <c r="J14" s="22">
        <f>SUM(J10:J13)</f>
        <v>411721</v>
      </c>
      <c r="K14" s="1"/>
      <c r="L14" s="22">
        <f>SUM(L10:L13)</f>
        <v>418240724.08000004</v>
      </c>
      <c r="M14" s="8"/>
      <c r="N14" s="22">
        <f>SUM(N10:N13)</f>
        <v>411721</v>
      </c>
    </row>
    <row r="15" spans="1:14" ht="9.75" customHeight="1">
      <c r="A15" s="12"/>
      <c r="B15" s="13"/>
      <c r="C15" s="24"/>
      <c r="D15" s="24"/>
      <c r="E15" s="24"/>
      <c r="F15" s="24"/>
      <c r="G15" s="24"/>
      <c r="H15" s="24"/>
      <c r="I15" s="24"/>
      <c r="J15" s="24"/>
      <c r="K15" s="1"/>
      <c r="L15" s="24"/>
      <c r="M15" s="24"/>
      <c r="N15" s="24"/>
    </row>
    <row r="16" spans="1:14" ht="23.1" customHeight="1">
      <c r="A16" s="20" t="s">
        <v>18</v>
      </c>
      <c r="B16" s="13"/>
      <c r="C16" s="24"/>
      <c r="D16" s="24"/>
      <c r="E16" s="24"/>
      <c r="F16" s="24"/>
      <c r="G16" s="24"/>
      <c r="H16" s="24"/>
      <c r="I16" s="24"/>
      <c r="J16" s="24"/>
      <c r="K16" s="1"/>
      <c r="L16" s="24"/>
      <c r="M16" s="24"/>
      <c r="N16" s="24"/>
    </row>
    <row r="17" spans="1:14" ht="23.1" customHeight="1">
      <c r="A17" s="23" t="s">
        <v>19</v>
      </c>
      <c r="B17" s="13" t="s">
        <v>85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1"/>
      <c r="L17" s="30">
        <v>387376880.49000001</v>
      </c>
      <c r="M17" s="24"/>
      <c r="N17" s="30">
        <v>352411</v>
      </c>
    </row>
    <row r="18" spans="1:14" ht="23.1" customHeight="1">
      <c r="A18" s="23" t="s">
        <v>51</v>
      </c>
      <c r="B18" s="13" t="s">
        <v>85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1"/>
      <c r="L18" s="30">
        <v>35660000.719999984</v>
      </c>
      <c r="M18" s="24"/>
      <c r="N18" s="30">
        <v>30984</v>
      </c>
    </row>
    <row r="19" spans="1:14" ht="23.1" customHeight="1">
      <c r="A19" s="23" t="s">
        <v>50</v>
      </c>
      <c r="B19" s="13" t="s">
        <v>85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1"/>
      <c r="L19" s="30">
        <v>30647577.119999994</v>
      </c>
      <c r="M19" s="24"/>
      <c r="N19" s="30">
        <f>27396</f>
        <v>27396</v>
      </c>
    </row>
    <row r="20" spans="1:14" ht="23.1" customHeight="1">
      <c r="A20" s="23" t="s">
        <v>53</v>
      </c>
      <c r="B20" s="13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1"/>
      <c r="L20" s="30">
        <v>2640027.6800000002</v>
      </c>
      <c r="M20" s="24"/>
      <c r="N20" s="54">
        <v>0</v>
      </c>
    </row>
    <row r="21" spans="1:14" ht="23.1" customHeight="1">
      <c r="A21" s="23" t="s">
        <v>52</v>
      </c>
      <c r="B21" s="13"/>
      <c r="C21" s="24"/>
      <c r="D21" s="74"/>
      <c r="E21" s="24"/>
      <c r="F21" s="3">
        <v>2727</v>
      </c>
      <c r="G21" s="24"/>
      <c r="H21" s="3">
        <f>ROUND((L21/1000),0)</f>
        <v>111</v>
      </c>
      <c r="I21" s="24"/>
      <c r="J21" s="25">
        <v>200</v>
      </c>
      <c r="K21" s="1"/>
      <c r="L21" s="25">
        <v>111199.51999999999</v>
      </c>
      <c r="M21" s="24"/>
      <c r="N21" s="25">
        <v>200</v>
      </c>
    </row>
    <row r="22" spans="1:14" ht="23.1" customHeight="1">
      <c r="A22" s="12" t="s">
        <v>20</v>
      </c>
      <c r="B22" s="13"/>
      <c r="C22" s="8"/>
      <c r="D22" s="22">
        <f>SUM(D17:D21)</f>
        <v>0</v>
      </c>
      <c r="E22" s="8"/>
      <c r="F22" s="22">
        <f>SUM(F17:F21)</f>
        <v>1219213</v>
      </c>
      <c r="G22" s="8"/>
      <c r="H22" s="22">
        <f>SUM(H17:H21)</f>
        <v>456436</v>
      </c>
      <c r="I22" s="8"/>
      <c r="J22" s="22">
        <f>SUM(J17:J21)</f>
        <v>410991</v>
      </c>
      <c r="K22" s="1"/>
      <c r="L22" s="22">
        <f>SUM(L17:L21)</f>
        <v>456435685.52999997</v>
      </c>
      <c r="M22" s="8"/>
      <c r="N22" s="22">
        <f>SUM(N17:N21)</f>
        <v>410991</v>
      </c>
    </row>
    <row r="23" spans="1:14" ht="9.75" customHeight="1">
      <c r="A23" s="12"/>
      <c r="B23" s="13"/>
      <c r="C23" s="24"/>
      <c r="D23" s="24"/>
      <c r="E23" s="24"/>
      <c r="F23" s="24"/>
      <c r="G23" s="24"/>
      <c r="H23" s="24"/>
      <c r="I23" s="24"/>
      <c r="J23" s="24"/>
      <c r="K23" s="1"/>
      <c r="L23" s="24"/>
      <c r="M23" s="24"/>
      <c r="N23" s="24"/>
    </row>
    <row r="24" spans="1:14" ht="23.1" customHeight="1">
      <c r="A24" s="40" t="s">
        <v>102</v>
      </c>
      <c r="B24" s="13" t="s">
        <v>120</v>
      </c>
      <c r="C24" s="24"/>
      <c r="D24" s="74"/>
      <c r="E24" s="24"/>
      <c r="F24" s="31">
        <v>-192</v>
      </c>
      <c r="G24" s="24"/>
      <c r="H24" s="70">
        <v>0</v>
      </c>
      <c r="I24" s="24"/>
      <c r="J24" s="70" t="s">
        <v>22</v>
      </c>
      <c r="K24" s="1"/>
      <c r="L24" s="70" t="s">
        <v>22</v>
      </c>
      <c r="M24" s="24"/>
      <c r="N24" s="70" t="s">
        <v>22</v>
      </c>
    </row>
    <row r="25" spans="1:14" ht="9.75" customHeight="1">
      <c r="A25" s="23"/>
      <c r="B25" s="13"/>
      <c r="C25" s="24"/>
      <c r="D25" s="30"/>
      <c r="E25" s="24"/>
      <c r="F25" s="30"/>
      <c r="G25" s="24"/>
      <c r="H25" s="53"/>
      <c r="I25" s="24"/>
      <c r="J25" s="53"/>
      <c r="K25" s="1"/>
      <c r="L25" s="53"/>
      <c r="M25" s="24"/>
      <c r="N25" s="53"/>
    </row>
    <row r="26" spans="1:14" ht="23.1" customHeight="1">
      <c r="A26" s="12" t="s">
        <v>114</v>
      </c>
      <c r="B26" s="13"/>
      <c r="C26" s="8"/>
      <c r="D26" s="8"/>
      <c r="E26" s="8"/>
      <c r="F26" s="8">
        <f>F14-F22+F24</f>
        <v>71352</v>
      </c>
      <c r="G26" s="8"/>
      <c r="H26" s="8">
        <f>H14-H22+H24</f>
        <v>-38195</v>
      </c>
      <c r="I26" s="8"/>
      <c r="J26" s="8">
        <f>J14-J22</f>
        <v>730</v>
      </c>
      <c r="K26" s="1"/>
      <c r="L26" s="8"/>
      <c r="M26" s="8"/>
      <c r="N26" s="8">
        <f>N14-N22</f>
        <v>730</v>
      </c>
    </row>
    <row r="27" spans="1:14" ht="23.1" customHeight="1">
      <c r="A27" s="40" t="s">
        <v>88</v>
      </c>
      <c r="B27" s="13" t="s">
        <v>116</v>
      </c>
      <c r="C27" s="24"/>
      <c r="D27" s="3"/>
      <c r="E27" s="24"/>
      <c r="F27" s="3">
        <v>-2590</v>
      </c>
      <c r="G27" s="3"/>
      <c r="H27" s="3">
        <v>0</v>
      </c>
      <c r="I27" s="24"/>
      <c r="J27" s="55">
        <v>1348</v>
      </c>
      <c r="K27" s="1"/>
      <c r="L27" s="55"/>
      <c r="M27" s="24"/>
      <c r="N27" s="55">
        <v>1348</v>
      </c>
    </row>
    <row r="28" spans="1:14" ht="9.75" customHeight="1">
      <c r="A28" s="23"/>
      <c r="B28" s="13"/>
      <c r="C28" s="35"/>
      <c r="D28" s="24"/>
      <c r="E28" s="35"/>
      <c r="F28" s="24"/>
      <c r="G28" s="24"/>
      <c r="H28" s="24"/>
      <c r="I28" s="35"/>
      <c r="J28" s="35"/>
      <c r="K28" s="1"/>
      <c r="L28" s="35"/>
      <c r="M28" s="35"/>
      <c r="N28" s="35"/>
    </row>
    <row r="29" spans="1:14" ht="23.1" customHeight="1">
      <c r="A29" s="12" t="s">
        <v>97</v>
      </c>
      <c r="B29" s="13"/>
      <c r="C29" s="8"/>
      <c r="D29" s="22">
        <f>SUM(D26:D27)</f>
        <v>0</v>
      </c>
      <c r="E29" s="8"/>
      <c r="F29" s="22">
        <f>SUM(F26:F27)</f>
        <v>68762</v>
      </c>
      <c r="G29" s="22"/>
      <c r="H29" s="22">
        <f>SUM(H26:H27)</f>
        <v>-38195</v>
      </c>
      <c r="I29" s="8"/>
      <c r="J29" s="22">
        <f>SUM(J26:J27)</f>
        <v>2078</v>
      </c>
      <c r="K29" s="1"/>
      <c r="L29" s="22">
        <f>SUM(L26:L27)</f>
        <v>0</v>
      </c>
      <c r="M29" s="8"/>
      <c r="N29" s="22">
        <f>SUM(N26:N27)</f>
        <v>2078</v>
      </c>
    </row>
    <row r="30" spans="1:14" ht="9.75" customHeight="1">
      <c r="A30" s="12"/>
      <c r="B30" s="13"/>
      <c r="C30" s="8"/>
      <c r="D30" s="8"/>
      <c r="E30" s="8"/>
      <c r="F30" s="8"/>
      <c r="G30" s="8"/>
      <c r="H30" s="8"/>
      <c r="I30" s="8"/>
      <c r="J30" s="8"/>
      <c r="K30" s="1"/>
      <c r="L30" s="8"/>
      <c r="M30" s="8"/>
      <c r="N30" s="8"/>
    </row>
    <row r="31" spans="1:14" ht="22.5" customHeight="1">
      <c r="A31" s="12" t="s">
        <v>65</v>
      </c>
      <c r="B31" s="13"/>
      <c r="C31" s="8"/>
      <c r="D31" s="56"/>
      <c r="E31" s="39"/>
      <c r="F31" s="56"/>
      <c r="G31" s="56"/>
      <c r="H31" s="56"/>
      <c r="I31" s="39"/>
      <c r="J31" s="56"/>
      <c r="K31" s="1"/>
      <c r="L31" s="56"/>
      <c r="M31" s="39"/>
      <c r="N31" s="56"/>
    </row>
    <row r="32" spans="1:14" ht="22.5" customHeight="1">
      <c r="A32" s="12" t="s">
        <v>106</v>
      </c>
      <c r="B32" s="13"/>
      <c r="C32" s="8"/>
      <c r="D32" s="56"/>
      <c r="E32" s="39"/>
      <c r="F32" s="56"/>
      <c r="G32" s="56"/>
      <c r="H32" s="56"/>
      <c r="I32" s="39"/>
      <c r="J32" s="56"/>
      <c r="K32" s="1"/>
      <c r="L32" s="56"/>
      <c r="M32" s="39"/>
      <c r="N32" s="56"/>
    </row>
    <row r="33" spans="1:14" ht="22.5" customHeight="1">
      <c r="A33" s="12" t="s">
        <v>107</v>
      </c>
      <c r="B33" s="13"/>
      <c r="C33" s="8"/>
      <c r="D33" s="56"/>
      <c r="E33" s="39"/>
      <c r="F33" s="56"/>
      <c r="G33" s="56"/>
      <c r="H33" s="56"/>
      <c r="I33" s="39"/>
      <c r="J33" s="56"/>
      <c r="K33" s="1"/>
      <c r="L33" s="56"/>
      <c r="M33" s="39"/>
      <c r="N33" s="56"/>
    </row>
    <row r="34" spans="1:14" ht="22.5" customHeight="1">
      <c r="A34" s="69" t="s">
        <v>108</v>
      </c>
      <c r="B34" s="13"/>
      <c r="C34" s="8"/>
      <c r="D34" s="56"/>
      <c r="E34" s="39"/>
      <c r="F34" s="56"/>
      <c r="G34" s="56"/>
      <c r="H34" s="56"/>
      <c r="I34" s="39"/>
      <c r="J34" s="56"/>
      <c r="K34" s="1"/>
      <c r="L34" s="56"/>
      <c r="M34" s="39"/>
      <c r="N34" s="56"/>
    </row>
    <row r="35" spans="1:14" ht="22.5" customHeight="1">
      <c r="A35" s="69" t="s">
        <v>109</v>
      </c>
      <c r="B35" s="13"/>
      <c r="C35" s="41"/>
      <c r="D35" s="74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0" t="s">
        <v>103</v>
      </c>
      <c r="B36" s="13"/>
      <c r="C36" s="41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110</v>
      </c>
      <c r="B37" s="13"/>
      <c r="C37" s="8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1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2" t="s">
        <v>98</v>
      </c>
      <c r="B38" s="13"/>
      <c r="C38" s="8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1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9" t="s">
        <v>0</v>
      </c>
      <c r="B39" s="10"/>
      <c r="C39" s="11"/>
      <c r="D39" s="11"/>
      <c r="E39" s="11"/>
      <c r="F39" s="11"/>
      <c r="G39" s="11"/>
      <c r="H39" s="11"/>
      <c r="I39" s="11"/>
      <c r="J39" s="11"/>
      <c r="L39" s="11"/>
      <c r="M39" s="11"/>
      <c r="N39" s="11"/>
    </row>
    <row r="40" spans="1:14" ht="23.25" customHeight="1">
      <c r="A40" s="9" t="s">
        <v>79</v>
      </c>
      <c r="B40" s="10"/>
      <c r="C40" s="11"/>
      <c r="D40" s="11"/>
      <c r="E40" s="11"/>
      <c r="F40" s="11"/>
      <c r="G40" s="11"/>
      <c r="H40" s="11"/>
      <c r="I40" s="11"/>
      <c r="J40" s="11"/>
      <c r="L40" s="11"/>
      <c r="M40" s="11"/>
      <c r="N40" s="11"/>
    </row>
    <row r="41" spans="1:14" ht="22.5" customHeight="1">
      <c r="A41" s="9"/>
      <c r="B41" s="10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1" customHeight="1">
      <c r="A42" s="12"/>
      <c r="B42" s="13"/>
      <c r="C42" s="50"/>
      <c r="D42" s="646" t="s">
        <v>1</v>
      </c>
      <c r="E42" s="646"/>
      <c r="F42" s="646"/>
      <c r="G42" s="15"/>
      <c r="H42" s="646" t="s">
        <v>40</v>
      </c>
      <c r="I42" s="646"/>
      <c r="J42" s="646"/>
      <c r="L42" s="646" t="s">
        <v>40</v>
      </c>
      <c r="M42" s="646"/>
      <c r="N42" s="646"/>
    </row>
    <row r="43" spans="1:14" ht="23.1" customHeight="1">
      <c r="A43" s="40"/>
      <c r="B43" s="13"/>
      <c r="C43" s="47"/>
      <c r="D43" s="647" t="s">
        <v>80</v>
      </c>
      <c r="E43" s="647"/>
      <c r="F43" s="647"/>
      <c r="G43" s="37"/>
      <c r="H43" s="647" t="s">
        <v>80</v>
      </c>
      <c r="I43" s="647"/>
      <c r="J43" s="647"/>
      <c r="L43" s="647" t="s">
        <v>80</v>
      </c>
      <c r="M43" s="647"/>
      <c r="N43" s="647"/>
    </row>
    <row r="44" spans="1:14" ht="23.1" customHeight="1">
      <c r="A44" s="40"/>
      <c r="B44" s="13"/>
      <c r="C44" s="47"/>
      <c r="D44" s="647" t="s">
        <v>101</v>
      </c>
      <c r="E44" s="647"/>
      <c r="F44" s="647"/>
      <c r="G44" s="37"/>
      <c r="H44" s="647" t="s">
        <v>101</v>
      </c>
      <c r="I44" s="647"/>
      <c r="J44" s="647"/>
      <c r="L44" s="647" t="s">
        <v>101</v>
      </c>
      <c r="M44" s="647"/>
      <c r="N44" s="647"/>
    </row>
    <row r="45" spans="1:14" ht="23.1" customHeight="1">
      <c r="A45" s="12"/>
      <c r="B45" s="13" t="s">
        <v>2</v>
      </c>
      <c r="C45" s="16"/>
      <c r="D45" s="16">
        <v>2559</v>
      </c>
      <c r="E45" s="16"/>
      <c r="F45" s="16">
        <v>2558</v>
      </c>
      <c r="G45" s="16"/>
      <c r="H45" s="16">
        <v>2559</v>
      </c>
      <c r="I45" s="16"/>
      <c r="J45" s="16">
        <v>2558</v>
      </c>
      <c r="L45" s="16">
        <v>2559</v>
      </c>
      <c r="M45" s="16"/>
      <c r="N45" s="16">
        <v>2558</v>
      </c>
    </row>
    <row r="46" spans="1:14" ht="23.1" customHeight="1">
      <c r="A46" s="12"/>
      <c r="B46" s="13"/>
      <c r="C46" s="50"/>
      <c r="D46" s="648" t="s">
        <v>34</v>
      </c>
      <c r="E46" s="648"/>
      <c r="F46" s="648"/>
      <c r="G46" s="648"/>
      <c r="H46" s="648"/>
      <c r="I46" s="648"/>
      <c r="J46" s="648"/>
    </row>
    <row r="47" spans="1:14" ht="23.1" customHeight="1">
      <c r="A47" s="12" t="s">
        <v>111</v>
      </c>
      <c r="B47" s="13"/>
      <c r="C47" s="8"/>
      <c r="D47" s="8"/>
      <c r="E47" s="8"/>
      <c r="F47" s="8"/>
      <c r="G47" s="8"/>
      <c r="H47" s="8"/>
      <c r="I47" s="8"/>
      <c r="J47" s="8"/>
      <c r="K47" s="1"/>
      <c r="L47" s="8"/>
      <c r="M47" s="8"/>
      <c r="N47" s="8"/>
    </row>
    <row r="48" spans="1:14" ht="23.1" customHeight="1">
      <c r="A48" s="69" t="s">
        <v>112</v>
      </c>
      <c r="B48" s="13"/>
      <c r="C48" s="8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1"/>
      <c r="L48" s="24">
        <f>L29</f>
        <v>0</v>
      </c>
      <c r="M48" s="64"/>
      <c r="N48" s="24">
        <f>N29</f>
        <v>2078</v>
      </c>
    </row>
    <row r="49" spans="1:17" ht="23.1" customHeight="1">
      <c r="A49" s="45" t="s">
        <v>75</v>
      </c>
      <c r="B49" s="13"/>
      <c r="C49" s="8"/>
      <c r="E49" s="24"/>
      <c r="F49" s="24">
        <v>36218</v>
      </c>
      <c r="G49" s="24"/>
      <c r="H49" s="71" t="s">
        <v>22</v>
      </c>
      <c r="I49" s="24"/>
      <c r="J49" s="71" t="s">
        <v>22</v>
      </c>
      <c r="K49" s="1"/>
      <c r="L49" s="71" t="s">
        <v>22</v>
      </c>
      <c r="M49" s="24"/>
      <c r="N49" s="71" t="s">
        <v>22</v>
      </c>
    </row>
    <row r="50" spans="1:17" ht="23.1" customHeight="1" thickBot="1">
      <c r="A50" s="12" t="s">
        <v>97</v>
      </c>
      <c r="B50" s="13"/>
      <c r="C50" s="8"/>
      <c r="D50" s="32"/>
      <c r="E50" s="8"/>
      <c r="F50" s="32">
        <f>SUM(F48:F49)</f>
        <v>68762</v>
      </c>
      <c r="G50" s="8"/>
      <c r="H50" s="32">
        <f>SUM(H48:H49)</f>
        <v>-38195</v>
      </c>
      <c r="I50" s="8"/>
      <c r="J50" s="32">
        <f>SUM(J48:J49)</f>
        <v>2078</v>
      </c>
      <c r="K50" s="83">
        <f>D50-D29</f>
        <v>0</v>
      </c>
      <c r="L50" s="32">
        <f>SUM(L48:L49)</f>
        <v>0</v>
      </c>
      <c r="M50" s="8"/>
      <c r="N50" s="32">
        <f>SUM(N48:N49)</f>
        <v>2078</v>
      </c>
    </row>
    <row r="51" spans="1:17" ht="9.75" customHeight="1" thickTop="1">
      <c r="A51" s="12"/>
      <c r="B51" s="13"/>
      <c r="C51" s="8"/>
      <c r="D51" s="8"/>
      <c r="E51" s="8"/>
      <c r="F51" s="8"/>
      <c r="G51" s="8"/>
      <c r="H51" s="8"/>
      <c r="I51" s="8"/>
      <c r="J51" s="8"/>
      <c r="K51" s="83"/>
      <c r="L51" s="8"/>
      <c r="M51" s="8"/>
      <c r="N51" s="8"/>
    </row>
    <row r="52" spans="1:17" ht="23.1" customHeight="1">
      <c r="A52" s="12" t="s">
        <v>76</v>
      </c>
      <c r="B52" s="13"/>
      <c r="C52" s="8"/>
      <c r="D52" s="8"/>
      <c r="E52" s="8"/>
      <c r="F52" s="8"/>
      <c r="G52" s="8"/>
      <c r="H52" s="8"/>
      <c r="I52" s="8"/>
      <c r="J52" s="8"/>
      <c r="K52" s="83"/>
      <c r="L52" s="8"/>
      <c r="M52" s="8"/>
      <c r="N52" s="8"/>
    </row>
    <row r="53" spans="1:17" ht="23.1" customHeight="1">
      <c r="A53" s="69" t="s">
        <v>112</v>
      </c>
      <c r="B53" s="13"/>
      <c r="C53" s="8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" customHeight="1">
      <c r="A54" s="45" t="s">
        <v>75</v>
      </c>
      <c r="B54" s="13"/>
      <c r="C54" s="8"/>
      <c r="E54" s="24"/>
      <c r="F54" s="24">
        <f>F49</f>
        <v>36218</v>
      </c>
      <c r="G54" s="24"/>
      <c r="H54" s="71" t="s">
        <v>22</v>
      </c>
      <c r="I54" s="24"/>
      <c r="J54" s="71" t="s">
        <v>22</v>
      </c>
      <c r="K54" s="83"/>
      <c r="L54" s="71" t="s">
        <v>22</v>
      </c>
      <c r="M54" s="24"/>
      <c r="N54" s="71" t="s">
        <v>22</v>
      </c>
    </row>
    <row r="55" spans="1:17" ht="23.1" customHeight="1" thickBot="1">
      <c r="A55" s="12" t="s">
        <v>98</v>
      </c>
      <c r="B55" s="13"/>
      <c r="C55" s="8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2"/>
      <c r="B56" s="13"/>
      <c r="C56" s="8"/>
      <c r="D56" s="8"/>
      <c r="E56" s="8"/>
      <c r="F56" s="8"/>
      <c r="G56" s="8"/>
      <c r="H56" s="8"/>
      <c r="I56" s="8"/>
      <c r="J56" s="8"/>
      <c r="K56" s="1"/>
      <c r="L56" s="8"/>
      <c r="M56" s="8"/>
      <c r="N56" s="8"/>
    </row>
    <row r="57" spans="1:17" ht="23.1" customHeight="1" thickBot="1">
      <c r="A57" s="12" t="s">
        <v>113</v>
      </c>
      <c r="B57" s="13" t="s">
        <v>115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8">
        <f>D55-D38</f>
        <v>0</v>
      </c>
      <c r="L57" s="34"/>
      <c r="M57" s="33"/>
      <c r="N57" s="34">
        <f>+N50/269999</f>
        <v>7.6963248012029677E-3</v>
      </c>
      <c r="P57" s="7">
        <f>F48/P58</f>
        <v>0.12053377975473983</v>
      </c>
      <c r="Q57" s="7">
        <f>H48/P58</f>
        <v>-0.14146348690180335</v>
      </c>
    </row>
    <row r="58" spans="1:17" ht="23.1" customHeight="1" thickTop="1">
      <c r="A58" s="12"/>
      <c r="B58" s="13"/>
      <c r="C58" s="8"/>
      <c r="D58" s="8"/>
      <c r="E58" s="8"/>
      <c r="F58" s="8"/>
      <c r="G58" s="8"/>
      <c r="H58" s="8"/>
      <c r="I58" s="8"/>
      <c r="J58" s="8"/>
      <c r="K58" s="1"/>
      <c r="L58" s="8"/>
      <c r="M58" s="8"/>
      <c r="N58" s="8"/>
      <c r="P58" s="88">
        <v>269999</v>
      </c>
    </row>
    <row r="59" spans="1:17" ht="23.25" customHeight="1">
      <c r="A59" s="9" t="s">
        <v>0</v>
      </c>
      <c r="B59" s="10"/>
      <c r="C59" s="11"/>
      <c r="D59" s="11"/>
      <c r="E59" s="11"/>
      <c r="F59" s="11"/>
      <c r="G59" s="11"/>
      <c r="H59" s="11"/>
      <c r="I59" s="11"/>
      <c r="J59" s="11"/>
      <c r="L59" s="11"/>
      <c r="M59" s="11"/>
      <c r="N59" s="11"/>
    </row>
    <row r="60" spans="1:17" ht="23.25" customHeight="1">
      <c r="A60" s="9" t="s">
        <v>79</v>
      </c>
      <c r="B60" s="10"/>
      <c r="C60" s="11"/>
      <c r="D60" s="11"/>
      <c r="E60" s="11"/>
      <c r="F60" s="11"/>
      <c r="G60" s="11"/>
      <c r="H60" s="11"/>
      <c r="I60" s="11"/>
      <c r="J60" s="11"/>
      <c r="L60" s="11"/>
      <c r="M60" s="11"/>
      <c r="N60" s="11"/>
    </row>
    <row r="61" spans="1:17" ht="23.25" customHeight="1">
      <c r="A61" s="9"/>
      <c r="B61" s="10"/>
      <c r="C61" s="11"/>
      <c r="D61" s="11"/>
      <c r="E61" s="11"/>
      <c r="F61" s="11"/>
      <c r="G61" s="11"/>
      <c r="H61" s="11"/>
      <c r="I61" s="11"/>
      <c r="J61" s="11"/>
      <c r="L61" s="11"/>
      <c r="M61" s="11"/>
      <c r="N61" s="11"/>
    </row>
    <row r="62" spans="1:17" ht="23.1" customHeight="1">
      <c r="A62" s="12"/>
      <c r="B62" s="13"/>
      <c r="C62" s="50"/>
      <c r="D62" s="646" t="s">
        <v>1</v>
      </c>
      <c r="E62" s="646"/>
      <c r="F62" s="646"/>
      <c r="G62" s="15"/>
      <c r="H62" s="646" t="s">
        <v>40</v>
      </c>
      <c r="I62" s="646"/>
      <c r="J62" s="646"/>
      <c r="L62" s="646" t="s">
        <v>40</v>
      </c>
      <c r="M62" s="646"/>
      <c r="N62" s="646"/>
    </row>
    <row r="63" spans="1:17" ht="23.1" customHeight="1">
      <c r="A63" s="40"/>
      <c r="B63" s="13"/>
      <c r="C63" s="47"/>
      <c r="D63" s="647" t="s">
        <v>104</v>
      </c>
      <c r="E63" s="647"/>
      <c r="F63" s="647"/>
      <c r="G63" s="37"/>
      <c r="H63" s="647" t="s">
        <v>104</v>
      </c>
      <c r="I63" s="647"/>
      <c r="J63" s="647"/>
      <c r="L63" s="647" t="s">
        <v>104</v>
      </c>
      <c r="M63" s="647"/>
      <c r="N63" s="647"/>
    </row>
    <row r="64" spans="1:17" ht="23.1" customHeight="1">
      <c r="A64" s="40"/>
      <c r="B64" s="13"/>
      <c r="C64" s="47"/>
      <c r="D64" s="647" t="s">
        <v>101</v>
      </c>
      <c r="E64" s="647"/>
      <c r="F64" s="647"/>
      <c r="G64" s="37"/>
      <c r="H64" s="647" t="s">
        <v>101</v>
      </c>
      <c r="I64" s="647"/>
      <c r="J64" s="647"/>
      <c r="L64" s="647" t="s">
        <v>101</v>
      </c>
      <c r="M64" s="647"/>
      <c r="N64" s="647"/>
    </row>
    <row r="65" spans="1:14" ht="23.1" customHeight="1">
      <c r="A65" s="12"/>
      <c r="B65" s="13" t="s">
        <v>2</v>
      </c>
      <c r="C65" s="16"/>
      <c r="D65" s="16">
        <v>2559</v>
      </c>
      <c r="E65" s="16"/>
      <c r="F65" s="16">
        <v>2558</v>
      </c>
      <c r="G65" s="16"/>
      <c r="H65" s="16">
        <v>2559</v>
      </c>
      <c r="I65" s="16"/>
      <c r="J65" s="16">
        <v>2558</v>
      </c>
      <c r="L65" s="16">
        <v>2559</v>
      </c>
      <c r="M65" s="16"/>
      <c r="N65" s="16">
        <v>2558</v>
      </c>
    </row>
    <row r="66" spans="1:14" ht="23.1" customHeight="1">
      <c r="A66" s="12"/>
      <c r="B66" s="13"/>
      <c r="C66" s="50"/>
      <c r="D66" s="648" t="s">
        <v>34</v>
      </c>
      <c r="E66" s="648"/>
      <c r="F66" s="648"/>
      <c r="G66" s="648"/>
      <c r="H66" s="648"/>
      <c r="I66" s="648"/>
      <c r="J66" s="648"/>
    </row>
    <row r="67" spans="1:14" ht="23.1" customHeight="1">
      <c r="A67" s="20" t="s">
        <v>15</v>
      </c>
      <c r="B67" s="13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" customHeight="1">
      <c r="A68" s="23" t="s">
        <v>32</v>
      </c>
      <c r="B68" s="13" t="s">
        <v>85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1"/>
      <c r="L68" s="30">
        <v>756941205.74000001</v>
      </c>
      <c r="M68" s="24"/>
      <c r="N68" s="30">
        <v>759505</v>
      </c>
    </row>
    <row r="69" spans="1:14" ht="23.1" customHeight="1">
      <c r="A69" s="23" t="s">
        <v>43</v>
      </c>
      <c r="B69" s="13"/>
      <c r="C69" s="24"/>
      <c r="E69" s="24"/>
      <c r="F69" s="51">
        <v>42735</v>
      </c>
      <c r="G69" s="24"/>
      <c r="H69" s="51">
        <f>ROUND((L69/1000),0)</f>
        <v>0</v>
      </c>
      <c r="I69" s="24"/>
      <c r="J69" s="72">
        <v>6424</v>
      </c>
      <c r="K69" s="1"/>
      <c r="L69" s="72">
        <v>0</v>
      </c>
      <c r="M69" s="24"/>
      <c r="N69" s="72">
        <v>6424</v>
      </c>
    </row>
    <row r="70" spans="1:14" s="92" customFormat="1" ht="23.1" customHeight="1">
      <c r="A70" s="89" t="s">
        <v>45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" customHeight="1">
      <c r="A71" s="40" t="s">
        <v>70</v>
      </c>
      <c r="B71" s="13" t="s">
        <v>85</v>
      </c>
      <c r="C71" s="24"/>
      <c r="D71" s="6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" customHeight="1">
      <c r="A72" s="23" t="s">
        <v>16</v>
      </c>
      <c r="B72" s="13" t="s">
        <v>85</v>
      </c>
      <c r="C72" s="24"/>
      <c r="D72" s="74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" customHeight="1">
      <c r="A73" s="12" t="s">
        <v>17</v>
      </c>
      <c r="B73" s="13"/>
      <c r="C73" s="8"/>
      <c r="D73" s="22"/>
      <c r="E73" s="8"/>
      <c r="F73" s="22">
        <f>SUM(F68:F72)</f>
        <v>2398982</v>
      </c>
      <c r="G73" s="8"/>
      <c r="H73" s="22">
        <f>SUM(H68:H72)</f>
        <v>939158</v>
      </c>
      <c r="I73" s="8"/>
      <c r="J73" s="22">
        <f>SUM(J68:J72)</f>
        <v>937338</v>
      </c>
      <c r="K73" s="1"/>
      <c r="L73" s="22"/>
      <c r="M73" s="8"/>
      <c r="N73" s="22">
        <f>SUM(N68:N72)</f>
        <v>937338</v>
      </c>
    </row>
    <row r="74" spans="1:14" ht="9.75" customHeight="1">
      <c r="A74" s="12"/>
      <c r="B74" s="13"/>
      <c r="C74" s="24"/>
      <c r="D74" s="24"/>
      <c r="E74" s="24"/>
      <c r="F74" s="24"/>
      <c r="G74" s="24"/>
      <c r="H74" s="24"/>
      <c r="I74" s="24"/>
      <c r="J74" s="24"/>
      <c r="K74" s="1"/>
      <c r="L74" s="24"/>
      <c r="M74" s="24"/>
      <c r="N74" s="24"/>
    </row>
    <row r="75" spans="1:14" ht="23.1" customHeight="1">
      <c r="A75" s="20" t="s">
        <v>18</v>
      </c>
      <c r="B75" s="13"/>
      <c r="C75" s="24"/>
      <c r="D75" s="24"/>
      <c r="E75" s="24"/>
      <c r="F75" s="24"/>
      <c r="G75" s="24"/>
      <c r="H75" s="24"/>
      <c r="I75" s="24"/>
      <c r="J75" s="24"/>
      <c r="K75" s="1"/>
      <c r="L75" s="24"/>
      <c r="M75" s="24"/>
      <c r="N75" s="24"/>
    </row>
    <row r="76" spans="1:14" ht="23.1" customHeight="1">
      <c r="A76" s="23" t="s">
        <v>19</v>
      </c>
      <c r="B76" s="13" t="s">
        <v>85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1"/>
      <c r="L76" s="66">
        <v>720398184.47000003</v>
      </c>
      <c r="M76" s="24"/>
      <c r="N76" s="66">
        <v>671105</v>
      </c>
    </row>
    <row r="77" spans="1:14" ht="23.1" customHeight="1">
      <c r="A77" s="23" t="s">
        <v>51</v>
      </c>
      <c r="B77" s="13" t="s">
        <v>85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1"/>
      <c r="L77" s="30">
        <v>74666372.339999989</v>
      </c>
      <c r="M77" s="24"/>
      <c r="N77" s="30">
        <v>62996</v>
      </c>
    </row>
    <row r="78" spans="1:14" ht="23.1" customHeight="1">
      <c r="A78" s="23" t="s">
        <v>50</v>
      </c>
      <c r="B78" s="13" t="s">
        <v>85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1"/>
      <c r="L78" s="30">
        <v>56672209.509999998</v>
      </c>
      <c r="M78" s="24"/>
      <c r="N78" s="30">
        <f>57029</f>
        <v>57029</v>
      </c>
    </row>
    <row r="79" spans="1:14" ht="23.1" customHeight="1">
      <c r="A79" s="23" t="s">
        <v>53</v>
      </c>
      <c r="B79" s="13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1"/>
      <c r="L79" s="30">
        <v>2331655.260000003</v>
      </c>
      <c r="M79" s="24"/>
      <c r="N79" s="66">
        <v>0</v>
      </c>
    </row>
    <row r="80" spans="1:14" ht="23.1" customHeight="1">
      <c r="A80" s="23" t="s">
        <v>52</v>
      </c>
      <c r="B80" s="13"/>
      <c r="C80" s="24"/>
      <c r="D80" s="74"/>
      <c r="E80" s="24"/>
      <c r="F80" s="3">
        <v>4934</v>
      </c>
      <c r="G80" s="24"/>
      <c r="H80" s="3">
        <f>ROUND((L80/1000),0)</f>
        <v>244</v>
      </c>
      <c r="I80" s="24"/>
      <c r="J80" s="25">
        <v>418</v>
      </c>
      <c r="K80" s="1"/>
      <c r="L80" s="25">
        <v>243654.09</v>
      </c>
      <c r="M80" s="24"/>
      <c r="N80" s="25">
        <v>418</v>
      </c>
    </row>
    <row r="81" spans="1:14" ht="23.1" customHeight="1">
      <c r="A81" s="12" t="s">
        <v>20</v>
      </c>
      <c r="B81" s="13"/>
      <c r="C81" s="8"/>
      <c r="D81" s="22"/>
      <c r="E81" s="8"/>
      <c r="F81" s="22">
        <f>SUM(F76:F80)</f>
        <v>2296553</v>
      </c>
      <c r="G81" s="8"/>
      <c r="H81" s="22">
        <f>SUM(H76:H80)</f>
        <v>854312</v>
      </c>
      <c r="I81" s="8"/>
      <c r="J81" s="22">
        <f>SUM(J76:J80)</f>
        <v>791548</v>
      </c>
      <c r="K81" s="1"/>
      <c r="L81" s="22"/>
      <c r="M81" s="8"/>
      <c r="N81" s="22">
        <f>SUM(N76:N80)</f>
        <v>791548</v>
      </c>
    </row>
    <row r="82" spans="1:14" ht="9.75" customHeight="1">
      <c r="A82" s="12"/>
      <c r="B82" s="13"/>
      <c r="C82" s="24"/>
      <c r="D82" s="24"/>
      <c r="E82" s="24"/>
      <c r="F82" s="24"/>
      <c r="G82" s="24"/>
      <c r="H82" s="24"/>
      <c r="I82" s="24"/>
      <c r="J82" s="24"/>
      <c r="K82" s="1"/>
      <c r="L82" s="24"/>
      <c r="M82" s="24"/>
      <c r="N82" s="24"/>
    </row>
    <row r="83" spans="1:14" ht="23.1" customHeight="1">
      <c r="A83" s="40" t="s">
        <v>92</v>
      </c>
      <c r="B83" s="13" t="s">
        <v>105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1"/>
      <c r="L83" s="55" t="s">
        <v>22</v>
      </c>
      <c r="M83" s="24"/>
      <c r="N83" s="55" t="s">
        <v>22</v>
      </c>
    </row>
    <row r="84" spans="1:14" ht="9.75" customHeight="1">
      <c r="A84" s="23"/>
      <c r="B84" s="13"/>
      <c r="C84" s="24"/>
      <c r="D84" s="30"/>
      <c r="E84" s="24"/>
      <c r="F84" s="30"/>
      <c r="G84" s="24"/>
      <c r="H84" s="30"/>
      <c r="I84" s="24"/>
      <c r="J84" s="53"/>
      <c r="K84" s="1"/>
      <c r="L84" s="53"/>
      <c r="M84" s="24"/>
      <c r="N84" s="53"/>
    </row>
    <row r="85" spans="1:14" ht="23.1" customHeight="1">
      <c r="A85" s="12" t="s">
        <v>114</v>
      </c>
      <c r="B85" s="13"/>
      <c r="C85" s="8"/>
      <c r="D85" s="8"/>
      <c r="E85" s="8"/>
      <c r="F85" s="8">
        <f>F73-F81+F83</f>
        <v>102476</v>
      </c>
      <c r="G85" s="8"/>
      <c r="H85" s="8">
        <f>H73-H81+H83</f>
        <v>84846</v>
      </c>
      <c r="I85" s="8"/>
      <c r="J85" s="8">
        <f>J73-J81</f>
        <v>145790</v>
      </c>
      <c r="K85" s="1"/>
      <c r="L85" s="8"/>
      <c r="M85" s="8"/>
      <c r="N85" s="8">
        <f>N73-N81</f>
        <v>145790</v>
      </c>
    </row>
    <row r="86" spans="1:14" ht="23.1" customHeight="1">
      <c r="A86" s="40" t="s">
        <v>88</v>
      </c>
      <c r="B86" s="13" t="s">
        <v>116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1"/>
      <c r="L86" s="57">
        <v>-529171.524416</v>
      </c>
      <c r="M86" s="24"/>
      <c r="N86" s="57">
        <v>1796</v>
      </c>
    </row>
    <row r="87" spans="1:14" ht="9.75" customHeight="1">
      <c r="A87" s="23"/>
      <c r="B87" s="13"/>
      <c r="C87" s="35"/>
      <c r="D87" s="24"/>
      <c r="E87" s="35"/>
      <c r="F87" s="24"/>
      <c r="G87" s="35"/>
      <c r="H87" s="24"/>
      <c r="I87" s="35"/>
      <c r="J87" s="35"/>
      <c r="K87" s="1"/>
      <c r="L87" s="35"/>
      <c r="M87" s="35"/>
      <c r="N87" s="35"/>
    </row>
    <row r="88" spans="1:14" ht="23.1" customHeight="1">
      <c r="A88" s="12" t="s">
        <v>97</v>
      </c>
      <c r="B88" s="13"/>
      <c r="C88" s="8"/>
      <c r="D88" s="22"/>
      <c r="E88" s="8"/>
      <c r="F88" s="22">
        <f>SUM(F85:F86)</f>
        <v>97900</v>
      </c>
      <c r="G88" s="8"/>
      <c r="H88" s="22">
        <f>SUM(H85:H86)</f>
        <v>84317</v>
      </c>
      <c r="I88" s="8"/>
      <c r="J88" s="22">
        <f>SUM(J85:J86)</f>
        <v>147586</v>
      </c>
      <c r="K88" s="1"/>
      <c r="L88" s="22"/>
      <c r="M88" s="8"/>
      <c r="N88" s="22">
        <f>SUM(N85:N86)</f>
        <v>147586</v>
      </c>
    </row>
    <row r="89" spans="1:14" ht="9.75" customHeight="1">
      <c r="A89" s="12"/>
      <c r="B89" s="13"/>
      <c r="C89" s="8"/>
      <c r="D89" s="8"/>
      <c r="E89" s="8"/>
      <c r="F89" s="8"/>
      <c r="G89" s="8"/>
      <c r="H89" s="8"/>
      <c r="I89" s="8"/>
      <c r="J89" s="8"/>
      <c r="K89" s="1"/>
      <c r="L89" s="8"/>
      <c r="M89" s="8"/>
      <c r="N89" s="8"/>
    </row>
    <row r="90" spans="1:14" ht="22.5" customHeight="1">
      <c r="A90" s="12" t="s">
        <v>65</v>
      </c>
      <c r="B90" s="13"/>
      <c r="C90" s="8"/>
      <c r="D90" s="56"/>
      <c r="E90" s="39"/>
      <c r="F90" s="56"/>
      <c r="G90" s="39"/>
      <c r="H90" s="56"/>
      <c r="I90" s="39"/>
      <c r="J90" s="56"/>
      <c r="K90" s="1"/>
      <c r="L90" s="56"/>
      <c r="M90" s="39"/>
      <c r="N90" s="56"/>
    </row>
    <row r="91" spans="1:14" ht="22.5" customHeight="1">
      <c r="A91" s="12" t="s">
        <v>106</v>
      </c>
      <c r="B91" s="13"/>
      <c r="C91" s="8"/>
      <c r="D91" s="56"/>
      <c r="E91" s="39"/>
      <c r="F91" s="56"/>
      <c r="G91" s="39"/>
      <c r="H91" s="56"/>
      <c r="I91" s="39"/>
      <c r="J91" s="56"/>
      <c r="K91" s="1"/>
      <c r="L91" s="56"/>
      <c r="M91" s="39"/>
      <c r="N91" s="56"/>
    </row>
    <row r="92" spans="1:14" ht="22.5" customHeight="1">
      <c r="A92" s="12" t="s">
        <v>107</v>
      </c>
      <c r="B92" s="13"/>
      <c r="C92" s="8"/>
      <c r="D92" s="56"/>
      <c r="E92" s="39"/>
      <c r="F92" s="56"/>
      <c r="G92" s="39"/>
      <c r="H92" s="56"/>
      <c r="I92" s="39"/>
      <c r="J92" s="56"/>
      <c r="K92" s="1"/>
      <c r="L92" s="56"/>
      <c r="M92" s="39"/>
      <c r="N92" s="56"/>
    </row>
    <row r="93" spans="1:14" ht="22.5" customHeight="1">
      <c r="A93" s="69" t="s">
        <v>108</v>
      </c>
      <c r="B93" s="13"/>
      <c r="C93" s="8"/>
      <c r="D93" s="56"/>
      <c r="E93" s="39"/>
      <c r="F93" s="56"/>
      <c r="G93" s="39"/>
      <c r="H93" s="56"/>
      <c r="I93" s="39"/>
      <c r="J93" s="56"/>
      <c r="K93" s="1"/>
      <c r="L93" s="56"/>
      <c r="M93" s="39"/>
      <c r="N93" s="56"/>
    </row>
    <row r="94" spans="1:14" ht="22.5" customHeight="1">
      <c r="A94" s="69" t="s">
        <v>109</v>
      </c>
      <c r="B94" s="13"/>
      <c r="C94" s="41"/>
      <c r="D94" s="74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0" t="s">
        <v>103</v>
      </c>
      <c r="B95" s="13"/>
      <c r="C95" s="41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110</v>
      </c>
      <c r="B96" s="13"/>
      <c r="C96" s="8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1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2" t="s">
        <v>98</v>
      </c>
      <c r="B97" s="13"/>
      <c r="C97" s="8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1"/>
      <c r="L97" s="62"/>
      <c r="M97" s="63"/>
      <c r="N97" s="62">
        <f>SUM(N88,N96)</f>
        <v>147303</v>
      </c>
    </row>
    <row r="98" spans="1:17" ht="23.25" customHeight="1" thickTop="1">
      <c r="A98" s="9" t="s">
        <v>0</v>
      </c>
      <c r="B98" s="10"/>
      <c r="C98" s="11"/>
      <c r="D98" s="11"/>
      <c r="E98" s="11"/>
      <c r="F98" s="11"/>
      <c r="G98" s="11"/>
      <c r="H98" s="11"/>
      <c r="I98" s="11"/>
      <c r="J98" s="11"/>
      <c r="L98" s="11"/>
      <c r="M98" s="11"/>
      <c r="N98" s="11"/>
    </row>
    <row r="99" spans="1:17" ht="23.25" customHeight="1">
      <c r="A99" s="9" t="s">
        <v>79</v>
      </c>
      <c r="B99" s="10"/>
      <c r="C99" s="11"/>
      <c r="D99" s="11"/>
      <c r="E99" s="11"/>
      <c r="F99" s="11"/>
      <c r="G99" s="11"/>
      <c r="H99" s="11"/>
      <c r="I99" s="11"/>
      <c r="J99" s="11"/>
      <c r="L99" s="11"/>
      <c r="M99" s="11"/>
      <c r="N99" s="11"/>
    </row>
    <row r="100" spans="1:17" ht="22.5" customHeight="1">
      <c r="A100" s="9"/>
      <c r="B100" s="10"/>
      <c r="C100" s="11"/>
      <c r="D100" s="11"/>
      <c r="E100" s="11"/>
      <c r="F100" s="11"/>
      <c r="G100" s="11"/>
      <c r="H100" s="11"/>
      <c r="I100" s="11"/>
      <c r="J100" s="11"/>
      <c r="L100" s="11"/>
      <c r="M100" s="11"/>
      <c r="N100" s="11"/>
    </row>
    <row r="101" spans="1:17" ht="23.1" customHeight="1">
      <c r="A101" s="12"/>
      <c r="B101" s="13"/>
      <c r="C101" s="50"/>
      <c r="D101" s="646" t="s">
        <v>1</v>
      </c>
      <c r="E101" s="646"/>
      <c r="F101" s="646"/>
      <c r="G101" s="15"/>
      <c r="H101" s="646" t="s">
        <v>40</v>
      </c>
      <c r="I101" s="646"/>
      <c r="J101" s="646"/>
      <c r="L101" s="646" t="s">
        <v>40</v>
      </c>
      <c r="M101" s="646"/>
      <c r="N101" s="646"/>
    </row>
    <row r="102" spans="1:17" ht="23.1" customHeight="1">
      <c r="A102" s="40"/>
      <c r="B102" s="13"/>
      <c r="C102" s="47"/>
      <c r="D102" s="647" t="s">
        <v>104</v>
      </c>
      <c r="E102" s="647"/>
      <c r="F102" s="647"/>
      <c r="G102" s="37"/>
      <c r="H102" s="647" t="s">
        <v>104</v>
      </c>
      <c r="I102" s="647"/>
      <c r="J102" s="647"/>
      <c r="L102" s="647" t="s">
        <v>104</v>
      </c>
      <c r="M102" s="647"/>
      <c r="N102" s="647"/>
    </row>
    <row r="103" spans="1:17" ht="23.1" customHeight="1">
      <c r="A103" s="40"/>
      <c r="B103" s="13"/>
      <c r="C103" s="47"/>
      <c r="D103" s="647" t="s">
        <v>101</v>
      </c>
      <c r="E103" s="647"/>
      <c r="F103" s="647"/>
      <c r="G103" s="37"/>
      <c r="H103" s="647" t="s">
        <v>101</v>
      </c>
      <c r="I103" s="647"/>
      <c r="J103" s="647"/>
      <c r="L103" s="647" t="s">
        <v>101</v>
      </c>
      <c r="M103" s="647"/>
      <c r="N103" s="647"/>
    </row>
    <row r="104" spans="1:17" ht="23.1" customHeight="1">
      <c r="A104" s="12"/>
      <c r="B104" s="13" t="s">
        <v>2</v>
      </c>
      <c r="C104" s="16"/>
      <c r="D104" s="16">
        <v>2558</v>
      </c>
      <c r="E104" s="16"/>
      <c r="F104" s="16">
        <v>2557</v>
      </c>
      <c r="G104" s="16"/>
      <c r="H104" s="16">
        <v>2558</v>
      </c>
      <c r="I104" s="16"/>
      <c r="J104" s="16">
        <v>2557</v>
      </c>
      <c r="L104" s="16">
        <v>2558</v>
      </c>
      <c r="M104" s="16"/>
      <c r="N104" s="16">
        <v>2557</v>
      </c>
    </row>
    <row r="105" spans="1:17" ht="23.1" customHeight="1">
      <c r="A105" s="12"/>
      <c r="B105" s="13"/>
      <c r="C105" s="50"/>
      <c r="D105" s="648" t="s">
        <v>34</v>
      </c>
      <c r="E105" s="648"/>
      <c r="F105" s="648"/>
      <c r="G105" s="648"/>
      <c r="H105" s="648"/>
      <c r="I105" s="648"/>
      <c r="J105" s="648"/>
    </row>
    <row r="106" spans="1:17" ht="23.1" customHeight="1">
      <c r="A106" s="12" t="s">
        <v>111</v>
      </c>
      <c r="B106" s="13"/>
      <c r="C106" s="8"/>
      <c r="D106" s="8"/>
      <c r="E106" s="8"/>
      <c r="F106" s="8"/>
      <c r="G106" s="8"/>
      <c r="H106" s="8"/>
      <c r="I106" s="8"/>
      <c r="J106" s="8"/>
      <c r="K106" s="1"/>
      <c r="L106" s="8"/>
      <c r="M106" s="8"/>
      <c r="N106" s="8"/>
    </row>
    <row r="107" spans="1:17" ht="23.1" customHeight="1">
      <c r="A107" s="69" t="s">
        <v>112</v>
      </c>
      <c r="B107" s="13"/>
      <c r="C107" s="8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1"/>
      <c r="L107" s="24">
        <f>L88</f>
        <v>0</v>
      </c>
      <c r="M107" s="64"/>
      <c r="N107" s="24">
        <f>N88</f>
        <v>147586</v>
      </c>
    </row>
    <row r="108" spans="1:17" ht="23.1" customHeight="1">
      <c r="A108" s="45" t="s">
        <v>75</v>
      </c>
      <c r="B108" s="13"/>
      <c r="C108" s="8"/>
      <c r="E108" s="24"/>
      <c r="F108" s="24">
        <v>52572</v>
      </c>
      <c r="G108" s="24"/>
      <c r="H108" s="24" t="s">
        <v>22</v>
      </c>
      <c r="I108" s="24"/>
      <c r="J108" s="71" t="s">
        <v>22</v>
      </c>
      <c r="K108" s="1"/>
      <c r="L108" s="71" t="s">
        <v>22</v>
      </c>
      <c r="M108" s="24"/>
      <c r="N108" s="71" t="s">
        <v>22</v>
      </c>
    </row>
    <row r="109" spans="1:17" ht="23.1" customHeight="1" thickBot="1">
      <c r="A109" s="12" t="s">
        <v>97</v>
      </c>
      <c r="B109" s="13"/>
      <c r="C109" s="8"/>
      <c r="D109" s="32"/>
      <c r="E109" s="8"/>
      <c r="F109" s="32">
        <f>SUM(F107:F108)</f>
        <v>97900</v>
      </c>
      <c r="G109" s="8"/>
      <c r="H109" s="32">
        <f>SUM(H107:H108)</f>
        <v>84317</v>
      </c>
      <c r="I109" s="8"/>
      <c r="J109" s="32">
        <f>SUM(J107:J108)</f>
        <v>147586</v>
      </c>
      <c r="K109" s="35">
        <f>D109-D88</f>
        <v>0</v>
      </c>
      <c r="L109" s="32">
        <f>SUM(L107:L108)</f>
        <v>0</v>
      </c>
      <c r="M109" s="8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2"/>
      <c r="B110" s="13"/>
      <c r="C110" s="8"/>
      <c r="D110" s="8"/>
      <c r="E110" s="8"/>
      <c r="F110" s="8"/>
      <c r="G110" s="8"/>
      <c r="H110" s="8"/>
      <c r="I110" s="8"/>
      <c r="J110" s="8"/>
      <c r="K110" s="1"/>
      <c r="L110" s="8"/>
      <c r="M110" s="8"/>
      <c r="N110" s="8"/>
    </row>
    <row r="111" spans="1:17" ht="23.1" customHeight="1">
      <c r="A111" s="12" t="s">
        <v>76</v>
      </c>
      <c r="B111" s="13"/>
      <c r="C111" s="8"/>
      <c r="D111" s="8"/>
      <c r="E111" s="8"/>
      <c r="F111" s="8"/>
      <c r="G111" s="8"/>
      <c r="H111" s="8"/>
      <c r="I111" s="8"/>
      <c r="J111" s="8"/>
      <c r="K111" s="1"/>
      <c r="L111" s="8"/>
      <c r="M111" s="8"/>
      <c r="N111" s="8"/>
    </row>
    <row r="112" spans="1:17" ht="23.1" customHeight="1">
      <c r="A112" s="69" t="s">
        <v>112</v>
      </c>
      <c r="B112" s="13"/>
      <c r="C112" s="8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1"/>
      <c r="L112" s="24">
        <f>L97</f>
        <v>0</v>
      </c>
      <c r="M112" s="64"/>
      <c r="N112" s="24">
        <v>147303</v>
      </c>
    </row>
    <row r="113" spans="1:17" ht="23.1" customHeight="1">
      <c r="A113" s="45" t="s">
        <v>75</v>
      </c>
      <c r="B113" s="13"/>
      <c r="C113" s="8"/>
      <c r="E113" s="24"/>
      <c r="F113" s="24">
        <f>F108</f>
        <v>52572</v>
      </c>
      <c r="G113" s="24"/>
      <c r="H113" s="24">
        <v>0</v>
      </c>
      <c r="I113" s="24"/>
      <c r="J113" s="71" t="s">
        <v>22</v>
      </c>
      <c r="K113" s="1"/>
      <c r="L113" s="71"/>
      <c r="M113" s="24"/>
      <c r="N113" s="71" t="s">
        <v>22</v>
      </c>
    </row>
    <row r="114" spans="1:17" ht="23.1" customHeight="1" thickBot="1">
      <c r="A114" s="12" t="s">
        <v>98</v>
      </c>
      <c r="B114" s="13"/>
      <c r="C114" s="8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1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2"/>
      <c r="B115" s="13"/>
      <c r="C115" s="8"/>
      <c r="D115" s="8"/>
      <c r="E115" s="8"/>
      <c r="F115" s="8"/>
      <c r="G115" s="8"/>
      <c r="H115" s="8"/>
      <c r="I115" s="8"/>
      <c r="J115" s="8"/>
      <c r="K115" s="1"/>
      <c r="L115" s="8"/>
      <c r="M115" s="8"/>
      <c r="N115" s="8"/>
    </row>
    <row r="116" spans="1:17" ht="23.1" customHeight="1" thickBot="1">
      <c r="A116" s="12" t="s">
        <v>113</v>
      </c>
      <c r="B116" s="13" t="s">
        <v>115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1"/>
      <c r="L116" s="34"/>
      <c r="M116" s="33"/>
      <c r="N116" s="34">
        <f>+N109/269999</f>
        <v>0.54661683932162708</v>
      </c>
      <c r="P116" s="7">
        <f>F107/P117</f>
        <v>0.16788210326704914</v>
      </c>
      <c r="Q116" s="7">
        <f>H107/P117</f>
        <v>0.31228634180126591</v>
      </c>
    </row>
    <row r="117" spans="1:17" ht="23.1" customHeight="1" thickTop="1">
      <c r="A117" s="12"/>
      <c r="B117" s="13"/>
      <c r="C117" s="8"/>
      <c r="D117" s="8"/>
      <c r="E117" s="8"/>
      <c r="F117" s="8"/>
      <c r="G117" s="8"/>
      <c r="H117" s="8"/>
      <c r="I117" s="8"/>
      <c r="J117" s="8"/>
      <c r="K117" s="1"/>
      <c r="L117" s="8"/>
      <c r="M117" s="8"/>
      <c r="N117" s="8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53D29-21D8-4A2B-806A-3E00C54781F2}">
  <sheetPr>
    <tabColor rgb="FF0070C0"/>
    <pageSetUpPr fitToPage="1"/>
  </sheetPr>
  <dimension ref="A1:AG29"/>
  <sheetViews>
    <sheetView view="pageBreakPreview" zoomScale="70" zoomScaleNormal="70" zoomScaleSheetLayoutView="70" workbookViewId="0">
      <selection activeCell="X6" sqref="X6"/>
    </sheetView>
  </sheetViews>
  <sheetFormatPr defaultColWidth="8.85546875" defaultRowHeight="21" customHeight="1"/>
  <cols>
    <col min="1" max="1" width="2.140625" style="587" customWidth="1"/>
    <col min="2" max="2" width="58.42578125" style="587" customWidth="1"/>
    <col min="3" max="3" width="9.28515625" style="587" customWidth="1"/>
    <col min="4" max="4" width="1.42578125" style="587" customWidth="1"/>
    <col min="5" max="5" width="17.85546875" style="587" bestFit="1" customWidth="1"/>
    <col min="6" max="6" width="1" style="587" customWidth="1"/>
    <col min="7" max="7" width="18.140625" style="587" bestFit="1" customWidth="1"/>
    <col min="8" max="8" width="0.85546875" style="587" customWidth="1"/>
    <col min="9" max="9" width="14.85546875" style="587" customWidth="1"/>
    <col min="10" max="10" width="0.85546875" style="587" customWidth="1"/>
    <col min="11" max="11" width="16.140625" style="587" bestFit="1" customWidth="1"/>
    <col min="12" max="12" width="0.85546875" style="587" customWidth="1"/>
    <col min="13" max="13" width="16.7109375" style="587" bestFit="1" customWidth="1"/>
    <col min="14" max="14" width="0.85546875" style="587" customWidth="1"/>
    <col min="15" max="15" width="17.85546875" style="587" bestFit="1" customWidth="1"/>
    <col min="16" max="16" width="1.140625" style="587" customWidth="1"/>
    <col min="17" max="17" width="17.85546875" style="587" bestFit="1" customWidth="1"/>
    <col min="18" max="18" width="0.85546875" style="587" customWidth="1"/>
    <col min="19" max="19" width="16.7109375" style="587" customWidth="1"/>
    <col min="20" max="20" width="0.85546875" style="587" customWidth="1"/>
    <col min="21" max="21" width="14.85546875" style="587" customWidth="1"/>
    <col min="22" max="22" width="1" style="587" customWidth="1"/>
    <col min="23" max="23" width="20.140625" style="587" bestFit="1" customWidth="1"/>
    <col min="24" max="24" width="12.85546875" style="587" customWidth="1"/>
    <col min="25" max="16384" width="8.85546875" style="587"/>
  </cols>
  <sheetData>
    <row r="1" spans="1:23" ht="21.95" customHeight="1">
      <c r="A1" s="334" t="s">
        <v>425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542"/>
      <c r="T1" s="497"/>
      <c r="U1" s="497"/>
      <c r="V1" s="542"/>
      <c r="W1" s="497"/>
    </row>
    <row r="2" spans="1:23" s="278" customFormat="1" ht="21.95" customHeight="1">
      <c r="A2" s="335" t="s">
        <v>481</v>
      </c>
      <c r="B2" s="320"/>
      <c r="C2" s="320"/>
      <c r="D2" s="320"/>
      <c r="O2" s="320"/>
      <c r="P2" s="320"/>
      <c r="U2" s="655"/>
      <c r="V2" s="655"/>
      <c r="W2" s="655"/>
    </row>
    <row r="3" spans="1:23" ht="21.95" customHeight="1">
      <c r="A3" s="588"/>
      <c r="B3" s="475"/>
      <c r="C3" s="475"/>
      <c r="D3" s="475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45"/>
      <c r="P3" s="545"/>
      <c r="Q3" s="537"/>
      <c r="R3" s="537"/>
      <c r="S3" s="545"/>
      <c r="T3" s="537"/>
      <c r="U3" s="537"/>
      <c r="V3" s="475"/>
      <c r="W3" s="545"/>
    </row>
    <row r="4" spans="1:23" s="627" customFormat="1" ht="21.95" customHeight="1">
      <c r="A4" s="589"/>
      <c r="B4" s="589"/>
      <c r="C4" s="589"/>
      <c r="D4" s="589"/>
      <c r="E4" s="658" t="s">
        <v>345</v>
      </c>
      <c r="F4" s="658"/>
      <c r="G4" s="658"/>
      <c r="H4" s="658"/>
      <c r="I4" s="658"/>
      <c r="J4" s="658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58"/>
      <c r="V4" s="658"/>
      <c r="W4" s="658"/>
    </row>
    <row r="5" spans="1:23" s="627" customFormat="1" ht="21.95" customHeight="1">
      <c r="A5" s="589"/>
      <c r="B5" s="589"/>
      <c r="C5" s="589"/>
      <c r="D5" s="589"/>
      <c r="E5" s="590"/>
      <c r="F5" s="591"/>
      <c r="G5" s="591"/>
      <c r="H5" s="590"/>
      <c r="I5" s="591"/>
      <c r="J5" s="591"/>
      <c r="K5" s="659" t="s">
        <v>525</v>
      </c>
      <c r="L5" s="659"/>
      <c r="M5" s="659"/>
      <c r="N5" s="659"/>
      <c r="O5" s="659"/>
      <c r="P5" s="592"/>
      <c r="Q5" s="591"/>
      <c r="R5" s="589"/>
      <c r="S5" s="659" t="s">
        <v>412</v>
      </c>
      <c r="T5" s="659"/>
      <c r="U5" s="659"/>
      <c r="V5" s="589"/>
      <c r="W5" s="590"/>
    </row>
    <row r="6" spans="1:23" s="627" customFormat="1" ht="21.95" customHeight="1">
      <c r="A6" s="589"/>
      <c r="B6" s="589"/>
      <c r="C6" s="589"/>
      <c r="D6" s="589"/>
      <c r="E6" s="590"/>
      <c r="F6" s="591"/>
      <c r="G6" s="591"/>
      <c r="H6" s="590"/>
      <c r="I6" s="591"/>
      <c r="J6" s="591"/>
      <c r="K6" s="592"/>
      <c r="L6" s="592"/>
      <c r="M6" s="592"/>
      <c r="N6" s="592"/>
      <c r="O6" s="592"/>
      <c r="P6" s="592"/>
      <c r="Q6" s="591"/>
      <c r="R6" s="589"/>
      <c r="S6" s="592" t="s">
        <v>463</v>
      </c>
      <c r="T6" s="592"/>
      <c r="U6" s="592"/>
      <c r="V6" s="589"/>
      <c r="W6" s="590"/>
    </row>
    <row r="7" spans="1:23" s="627" customFormat="1" ht="21.95" customHeight="1">
      <c r="A7" s="589"/>
      <c r="B7" s="589"/>
      <c r="C7" s="589"/>
      <c r="D7" s="589"/>
      <c r="E7" s="590"/>
      <c r="F7" s="591"/>
      <c r="G7" s="548" t="s">
        <v>376</v>
      </c>
      <c r="H7" s="590"/>
      <c r="I7" s="592" t="s">
        <v>378</v>
      </c>
      <c r="J7" s="591"/>
      <c r="K7" s="589"/>
      <c r="L7" s="589"/>
      <c r="M7" s="589"/>
      <c r="N7" s="589"/>
      <c r="O7" s="589"/>
      <c r="P7" s="589"/>
      <c r="Q7" s="591"/>
      <c r="R7" s="589"/>
      <c r="S7" s="592" t="s">
        <v>413</v>
      </c>
      <c r="T7" s="592"/>
      <c r="U7" s="591"/>
      <c r="V7" s="591"/>
      <c r="W7" s="589"/>
    </row>
    <row r="8" spans="1:23" s="627" customFormat="1" ht="21.95" customHeight="1">
      <c r="A8" s="589"/>
      <c r="B8" s="589"/>
      <c r="C8" s="589"/>
      <c r="D8" s="589"/>
      <c r="E8" s="592" t="s">
        <v>505</v>
      </c>
      <c r="F8" s="592"/>
      <c r="G8" s="548" t="s">
        <v>377</v>
      </c>
      <c r="H8" s="592"/>
      <c r="I8" s="591" t="s">
        <v>379</v>
      </c>
      <c r="J8" s="592"/>
      <c r="K8" s="589"/>
      <c r="L8" s="589"/>
      <c r="M8" s="592" t="s">
        <v>382</v>
      </c>
      <c r="N8" s="589"/>
      <c r="O8" s="589"/>
      <c r="P8" s="589"/>
      <c r="Q8" s="592"/>
      <c r="R8" s="589"/>
      <c r="S8" s="592" t="s">
        <v>414</v>
      </c>
      <c r="T8" s="592"/>
      <c r="U8" s="591" t="s">
        <v>416</v>
      </c>
      <c r="V8" s="591"/>
      <c r="W8" s="589"/>
    </row>
    <row r="9" spans="1:23" s="627" customFormat="1" ht="21.95" customHeight="1">
      <c r="A9" s="592"/>
      <c r="B9" s="592"/>
      <c r="C9" s="592"/>
      <c r="D9" s="592"/>
      <c r="E9" s="591" t="s">
        <v>506</v>
      </c>
      <c r="F9" s="592"/>
      <c r="G9" s="505" t="s">
        <v>440</v>
      </c>
      <c r="H9" s="591"/>
      <c r="I9" s="591" t="s">
        <v>384</v>
      </c>
      <c r="J9" s="592"/>
      <c r="K9" s="592"/>
      <c r="L9" s="592"/>
      <c r="M9" s="592" t="s">
        <v>383</v>
      </c>
      <c r="N9" s="592"/>
      <c r="O9" s="592"/>
      <c r="P9" s="592"/>
      <c r="Q9" s="592" t="s">
        <v>382</v>
      </c>
      <c r="R9" s="592"/>
      <c r="S9" s="592" t="s">
        <v>462</v>
      </c>
      <c r="T9" s="592"/>
      <c r="U9" s="593" t="s">
        <v>507</v>
      </c>
      <c r="V9" s="591"/>
      <c r="W9" s="591" t="s">
        <v>509</v>
      </c>
    </row>
    <row r="10" spans="1:23" s="627" customFormat="1" ht="21.95" customHeight="1">
      <c r="A10" s="592"/>
      <c r="B10" s="592"/>
      <c r="C10" s="594" t="s">
        <v>285</v>
      </c>
      <c r="D10" s="594"/>
      <c r="E10" s="591" t="s">
        <v>348</v>
      </c>
      <c r="F10" s="592"/>
      <c r="G10" s="505" t="s">
        <v>441</v>
      </c>
      <c r="H10" s="591"/>
      <c r="I10" s="591" t="s">
        <v>380</v>
      </c>
      <c r="J10" s="592"/>
      <c r="K10" s="592" t="s">
        <v>526</v>
      </c>
      <c r="L10" s="592"/>
      <c r="M10" s="592" t="s">
        <v>385</v>
      </c>
      <c r="N10" s="592"/>
      <c r="O10" s="593" t="s">
        <v>381</v>
      </c>
      <c r="P10" s="593"/>
      <c r="Q10" s="592" t="s">
        <v>383</v>
      </c>
      <c r="R10" s="592"/>
      <c r="S10" s="592" t="s">
        <v>415</v>
      </c>
      <c r="T10" s="592"/>
      <c r="U10" s="593" t="s">
        <v>337</v>
      </c>
      <c r="V10" s="591"/>
      <c r="W10" s="591" t="s">
        <v>337</v>
      </c>
    </row>
    <row r="11" spans="1:23" s="627" customFormat="1" ht="21.95" customHeight="1">
      <c r="A11" s="595"/>
      <c r="B11" s="595"/>
      <c r="C11" s="595"/>
      <c r="D11" s="595"/>
      <c r="E11" s="660" t="s">
        <v>482</v>
      </c>
      <c r="F11" s="660"/>
      <c r="G11" s="660"/>
      <c r="H11" s="660"/>
      <c r="I11" s="660"/>
      <c r="J11" s="660"/>
      <c r="K11" s="660"/>
      <c r="L11" s="660"/>
      <c r="M11" s="660"/>
      <c r="N11" s="660"/>
      <c r="O11" s="660"/>
      <c r="P11" s="660"/>
      <c r="Q11" s="660"/>
      <c r="R11" s="660"/>
      <c r="S11" s="660"/>
      <c r="T11" s="660"/>
      <c r="U11" s="660"/>
      <c r="V11" s="660"/>
      <c r="W11" s="660"/>
    </row>
    <row r="12" spans="1:23" s="278" customFormat="1" ht="21.95" customHeight="1">
      <c r="A12" s="553" t="s">
        <v>511</v>
      </c>
      <c r="B12" s="546"/>
      <c r="C12" s="546"/>
      <c r="D12" s="546"/>
      <c r="E12" s="552"/>
      <c r="F12" s="552"/>
      <c r="G12" s="552"/>
      <c r="H12" s="505"/>
      <c r="I12" s="552"/>
      <c r="J12" s="552"/>
      <c r="K12" s="552"/>
      <c r="L12" s="552"/>
      <c r="M12" s="552"/>
      <c r="N12" s="552"/>
      <c r="O12" s="277"/>
      <c r="P12" s="277"/>
      <c r="Q12" s="552"/>
      <c r="R12" s="552"/>
      <c r="S12" s="555"/>
      <c r="T12" s="552"/>
      <c r="U12" s="277"/>
      <c r="V12" s="555"/>
      <c r="W12" s="277"/>
    </row>
    <row r="13" spans="1:23" s="278" customFormat="1" ht="21.95" customHeight="1">
      <c r="A13" s="556" t="s">
        <v>426</v>
      </c>
      <c r="B13" s="546"/>
      <c r="C13" s="546"/>
      <c r="D13" s="546"/>
      <c r="E13" s="596">
        <v>618068</v>
      </c>
      <c r="F13" s="596"/>
      <c r="G13" s="596">
        <v>724228</v>
      </c>
      <c r="H13" s="596"/>
      <c r="I13" s="596">
        <v>3064</v>
      </c>
      <c r="J13" s="596"/>
      <c r="K13" s="596">
        <v>7500</v>
      </c>
      <c r="L13" s="596"/>
      <c r="M13" s="557">
        <v>49635</v>
      </c>
      <c r="N13" s="596"/>
      <c r="O13" s="596">
        <v>38989</v>
      </c>
      <c r="P13" s="596"/>
      <c r="Q13" s="557">
        <v>-49635</v>
      </c>
      <c r="R13" s="599"/>
      <c r="S13" s="511">
        <v>-6816</v>
      </c>
      <c r="T13" s="511"/>
      <c r="U13" s="598">
        <f>SUM(S13)</f>
        <v>-6816</v>
      </c>
      <c r="V13" s="599"/>
      <c r="W13" s="600">
        <f>SUM(E13:R13,U13)</f>
        <v>1385033</v>
      </c>
    </row>
    <row r="14" spans="1:23" s="278" customFormat="1" ht="11.45" customHeight="1">
      <c r="A14" s="553"/>
      <c r="B14" s="546"/>
      <c r="C14" s="546"/>
      <c r="D14" s="546"/>
      <c r="E14" s="601"/>
      <c r="F14" s="596"/>
      <c r="G14" s="596"/>
      <c r="H14" s="596"/>
      <c r="I14" s="596"/>
      <c r="J14" s="596"/>
      <c r="K14" s="596"/>
      <c r="L14" s="596"/>
      <c r="M14" s="596"/>
      <c r="N14" s="596"/>
      <c r="O14" s="596"/>
      <c r="P14" s="596"/>
      <c r="Q14" s="596"/>
      <c r="R14" s="599"/>
      <c r="S14" s="511"/>
      <c r="T14" s="511"/>
      <c r="U14" s="511"/>
      <c r="V14" s="599"/>
      <c r="W14" s="596"/>
    </row>
    <row r="15" spans="1:23" s="278" customFormat="1" ht="21.95" customHeight="1">
      <c r="A15" s="553" t="s">
        <v>442</v>
      </c>
      <c r="B15" s="546"/>
      <c r="C15" s="546"/>
      <c r="D15" s="546"/>
      <c r="E15" s="601"/>
      <c r="F15" s="596"/>
      <c r="G15" s="596"/>
      <c r="H15" s="596"/>
      <c r="I15" s="596"/>
      <c r="J15" s="596"/>
      <c r="K15" s="596"/>
      <c r="L15" s="596"/>
      <c r="M15" s="596"/>
      <c r="N15" s="596"/>
      <c r="O15" s="596"/>
      <c r="P15" s="596"/>
      <c r="Q15" s="596"/>
      <c r="R15" s="599"/>
      <c r="S15" s="511"/>
      <c r="T15" s="511"/>
      <c r="U15" s="511"/>
      <c r="V15" s="599"/>
      <c r="W15" s="596"/>
    </row>
    <row r="16" spans="1:23" s="278" customFormat="1" ht="21.95" customHeight="1">
      <c r="A16" s="560" t="s">
        <v>512</v>
      </c>
      <c r="B16" s="560" t="s">
        <v>527</v>
      </c>
      <c r="C16" s="560"/>
      <c r="E16" s="601"/>
      <c r="F16" s="596"/>
      <c r="G16" s="596"/>
      <c r="H16" s="596"/>
      <c r="I16" s="596"/>
      <c r="J16" s="596"/>
      <c r="K16" s="596"/>
      <c r="L16" s="596"/>
      <c r="M16" s="596"/>
      <c r="N16" s="596"/>
      <c r="O16" s="596"/>
      <c r="P16" s="596"/>
      <c r="Q16" s="596"/>
      <c r="R16" s="599"/>
      <c r="S16" s="511"/>
      <c r="T16" s="511"/>
      <c r="U16" s="511"/>
      <c r="V16" s="599"/>
      <c r="W16" s="596"/>
    </row>
    <row r="17" spans="1:33" s="278" customFormat="1" ht="21.95" customHeight="1">
      <c r="A17" s="560"/>
      <c r="B17" s="563" t="s">
        <v>514</v>
      </c>
      <c r="C17" s="498"/>
      <c r="E17" s="601">
        <v>-30568</v>
      </c>
      <c r="F17" s="602"/>
      <c r="G17" s="597">
        <v>0</v>
      </c>
      <c r="H17" s="602"/>
      <c r="I17" s="597">
        <v>0</v>
      </c>
      <c r="J17" s="602"/>
      <c r="K17" s="597">
        <v>0</v>
      </c>
      <c r="L17" s="602"/>
      <c r="M17" s="602">
        <v>-49635</v>
      </c>
      <c r="N17" s="602"/>
      <c r="O17" s="602">
        <v>30568</v>
      </c>
      <c r="P17" s="602"/>
      <c r="Q17" s="602">
        <v>49635</v>
      </c>
      <c r="R17" s="603"/>
      <c r="S17" s="514">
        <v>0</v>
      </c>
      <c r="T17" s="514"/>
      <c r="U17" s="514">
        <f>S17</f>
        <v>0</v>
      </c>
      <c r="V17" s="603"/>
      <c r="W17" s="565">
        <f>SUM(E17:R17,U17)</f>
        <v>0</v>
      </c>
    </row>
    <row r="18" spans="1:33" s="278" customFormat="1" ht="21.95" customHeight="1">
      <c r="A18" s="563"/>
      <c r="B18" s="278" t="s">
        <v>515</v>
      </c>
      <c r="C18" s="498">
        <v>14</v>
      </c>
      <c r="E18" s="597">
        <v>0</v>
      </c>
      <c r="F18" s="602"/>
      <c r="G18" s="597">
        <v>0</v>
      </c>
      <c r="H18" s="565"/>
      <c r="I18" s="597">
        <v>0</v>
      </c>
      <c r="J18" s="565"/>
      <c r="K18" s="597">
        <v>0</v>
      </c>
      <c r="L18" s="565"/>
      <c r="M18" s="597">
        <v>0</v>
      </c>
      <c r="N18" s="602"/>
      <c r="O18" s="514">
        <v>-29374</v>
      </c>
      <c r="P18" s="514"/>
      <c r="Q18" s="597">
        <v>0</v>
      </c>
      <c r="R18" s="603"/>
      <c r="S18" s="597">
        <v>0</v>
      </c>
      <c r="T18" s="514"/>
      <c r="U18" s="514">
        <f>S18</f>
        <v>0</v>
      </c>
      <c r="V18" s="603"/>
      <c r="W18" s="565">
        <f>SUM(E18:R18,U18)</f>
        <v>-29374</v>
      </c>
    </row>
    <row r="19" spans="1:33" s="278" customFormat="1" ht="21.95" customHeight="1">
      <c r="A19" s="544" t="s">
        <v>386</v>
      </c>
      <c r="B19" s="546"/>
      <c r="C19" s="546"/>
      <c r="D19" s="546"/>
      <c r="E19" s="604">
        <f>SUM(E17:E18)</f>
        <v>-30568</v>
      </c>
      <c r="F19" s="511"/>
      <c r="G19" s="604">
        <f>SUM(G17:G18)</f>
        <v>0</v>
      </c>
      <c r="H19" s="511"/>
      <c r="I19" s="604">
        <f>SUM(I17:I18)</f>
        <v>0</v>
      </c>
      <c r="J19" s="511"/>
      <c r="K19" s="604">
        <f>SUM(K17:K18)</f>
        <v>0</v>
      </c>
      <c r="L19" s="571"/>
      <c r="M19" s="604">
        <f>SUM(M17:M18)</f>
        <v>-49635</v>
      </c>
      <c r="N19" s="571"/>
      <c r="O19" s="604">
        <f>SUM(O17:O18)</f>
        <v>1194</v>
      </c>
      <c r="P19" s="605"/>
      <c r="Q19" s="604">
        <f>SUM(Q17:Q18)</f>
        <v>49635</v>
      </c>
      <c r="R19" s="573"/>
      <c r="S19" s="604">
        <f>SUM(S17:S18)</f>
        <v>0</v>
      </c>
      <c r="T19" s="571"/>
      <c r="U19" s="604">
        <f>SUM(U17:U18)</f>
        <v>0</v>
      </c>
      <c r="V19" s="557"/>
      <c r="W19" s="604">
        <f>SUM(W17:W18)</f>
        <v>-29374</v>
      </c>
    </row>
    <row r="20" spans="1:33" s="278" customFormat="1" ht="11.45" customHeight="1">
      <c r="A20" s="553"/>
      <c r="B20" s="546"/>
      <c r="C20" s="546"/>
      <c r="D20" s="546"/>
      <c r="E20" s="606"/>
      <c r="F20" s="606"/>
      <c r="G20" s="606"/>
      <c r="H20" s="606"/>
      <c r="I20" s="606"/>
      <c r="J20" s="606"/>
      <c r="K20" s="606"/>
      <c r="L20" s="606"/>
      <c r="M20" s="606"/>
      <c r="N20" s="606"/>
      <c r="O20" s="606"/>
      <c r="P20" s="606"/>
      <c r="Q20" s="606"/>
      <c r="R20" s="606"/>
      <c r="S20" s="585"/>
      <c r="T20" s="585"/>
      <c r="U20" s="585"/>
      <c r="V20" s="607"/>
      <c r="W20" s="606"/>
    </row>
    <row r="21" spans="1:33" s="278" customFormat="1" ht="21.95" customHeight="1">
      <c r="A21" s="580" t="s">
        <v>483</v>
      </c>
      <c r="B21" s="546"/>
      <c r="C21" s="546"/>
      <c r="D21" s="546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08"/>
      <c r="P21" s="608"/>
      <c r="Q21" s="608"/>
      <c r="R21" s="628"/>
      <c r="S21" s="513"/>
      <c r="T21" s="513"/>
      <c r="U21" s="513"/>
      <c r="V21" s="337"/>
      <c r="W21" s="608"/>
    </row>
    <row r="22" spans="1:33" s="278" customFormat="1" ht="21.95" customHeight="1">
      <c r="A22" s="581" t="s">
        <v>446</v>
      </c>
      <c r="B22" s="563" t="s">
        <v>528</v>
      </c>
      <c r="C22" s="546"/>
      <c r="D22" s="546"/>
      <c r="E22" s="565">
        <v>0</v>
      </c>
      <c r="F22" s="609"/>
      <c r="G22" s="565">
        <v>0</v>
      </c>
      <c r="H22" s="609"/>
      <c r="I22" s="565">
        <v>0</v>
      </c>
      <c r="J22" s="609"/>
      <c r="K22" s="565">
        <v>0</v>
      </c>
      <c r="L22" s="610"/>
      <c r="M22" s="565">
        <v>0</v>
      </c>
      <c r="N22" s="611"/>
      <c r="O22" s="612">
        <f>'PL 7-8 6M'!I62</f>
        <v>53552</v>
      </c>
      <c r="P22" s="575"/>
      <c r="Q22" s="565">
        <v>0</v>
      </c>
      <c r="R22" s="629"/>
      <c r="S22" s="565">
        <v>0</v>
      </c>
      <c r="T22" s="514"/>
      <c r="U22" s="613">
        <f>SUM(S22)</f>
        <v>0</v>
      </c>
      <c r="V22" s="614"/>
      <c r="W22" s="574">
        <f>SUM(E22:S22)</f>
        <v>53552</v>
      </c>
    </row>
    <row r="23" spans="1:33" s="278" customFormat="1" ht="21.95" customHeight="1">
      <c r="A23" s="581" t="s">
        <v>520</v>
      </c>
      <c r="B23" s="563" t="s">
        <v>521</v>
      </c>
      <c r="C23" s="546"/>
      <c r="D23" s="546"/>
      <c r="E23" s="597">
        <v>0</v>
      </c>
      <c r="F23" s="609"/>
      <c r="G23" s="597">
        <v>0</v>
      </c>
      <c r="H23" s="609"/>
      <c r="I23" s="597">
        <v>0</v>
      </c>
      <c r="J23" s="609"/>
      <c r="K23" s="597">
        <v>0</v>
      </c>
      <c r="L23" s="610"/>
      <c r="M23" s="597">
        <v>0</v>
      </c>
      <c r="N23" s="611"/>
      <c r="O23" s="597">
        <v>0</v>
      </c>
      <c r="P23" s="597"/>
      <c r="Q23" s="597">
        <v>0</v>
      </c>
      <c r="R23" s="630"/>
      <c r="S23" s="615">
        <f>'PL 7-8 6M'!I58</f>
        <v>-23699</v>
      </c>
      <c r="T23" s="575"/>
      <c r="U23" s="616">
        <f>SUM(S23)</f>
        <v>-23699</v>
      </c>
      <c r="V23" s="617"/>
      <c r="W23" s="583">
        <f>SUM(E23:S23)</f>
        <v>-23699</v>
      </c>
    </row>
    <row r="24" spans="1:33" s="278" customFormat="1" ht="21.95" customHeight="1">
      <c r="A24" s="580" t="s">
        <v>484</v>
      </c>
      <c r="B24" s="546"/>
      <c r="C24" s="546"/>
      <c r="D24" s="546"/>
      <c r="E24" s="618">
        <f>SUM(E22:E23)</f>
        <v>0</v>
      </c>
      <c r="F24" s="597"/>
      <c r="G24" s="618">
        <f>SUM(G22:G23)</f>
        <v>0</v>
      </c>
      <c r="H24" s="597"/>
      <c r="I24" s="618">
        <f>SUM(I22:I23)</f>
        <v>0</v>
      </c>
      <c r="J24" s="597"/>
      <c r="K24" s="618">
        <f>SUM(K22:K23)</f>
        <v>0</v>
      </c>
      <c r="L24" s="611"/>
      <c r="M24" s="618">
        <f>SUM(M22:M23)</f>
        <v>0</v>
      </c>
      <c r="N24" s="610"/>
      <c r="O24" s="618">
        <f>SUM(O22:O23)</f>
        <v>53552</v>
      </c>
      <c r="P24" s="605"/>
      <c r="Q24" s="618">
        <f>SUM(Q22:Q23)</f>
        <v>0</v>
      </c>
      <c r="R24" s="573"/>
      <c r="S24" s="618">
        <f>SUM(S22:S23)</f>
        <v>-23699</v>
      </c>
      <c r="T24" s="571"/>
      <c r="U24" s="618">
        <f>SUM(U22:U23)</f>
        <v>-23699</v>
      </c>
      <c r="V24" s="557"/>
      <c r="W24" s="618">
        <f>SUM(W22:W23)</f>
        <v>29853</v>
      </c>
    </row>
    <row r="25" spans="1:33" s="278" customFormat="1" ht="11.45" customHeight="1">
      <c r="A25" s="580"/>
      <c r="B25" s="546"/>
      <c r="C25" s="546"/>
      <c r="D25" s="546"/>
      <c r="E25" s="610"/>
      <c r="F25" s="610"/>
      <c r="G25" s="610"/>
      <c r="H25" s="610"/>
      <c r="I25" s="610"/>
      <c r="J25" s="610"/>
      <c r="K25" s="610"/>
      <c r="L25" s="610"/>
      <c r="M25" s="610"/>
      <c r="N25" s="610"/>
      <c r="O25" s="610"/>
      <c r="P25" s="610"/>
      <c r="Q25" s="610"/>
      <c r="R25" s="617"/>
      <c r="S25" s="573"/>
      <c r="T25" s="573"/>
      <c r="U25" s="573"/>
      <c r="V25" s="614"/>
      <c r="W25" s="610"/>
    </row>
    <row r="26" spans="1:33" s="278" customFormat="1" ht="21.95" customHeight="1" thickBot="1">
      <c r="A26" s="580" t="s">
        <v>522</v>
      </c>
      <c r="B26" s="475"/>
      <c r="C26" s="475"/>
      <c r="D26" s="475"/>
      <c r="E26" s="619">
        <f>SUM(E13,E19,E24)</f>
        <v>587500</v>
      </c>
      <c r="F26" s="606"/>
      <c r="G26" s="619">
        <f>SUM(G13,G19,G24)</f>
        <v>724228</v>
      </c>
      <c r="H26" s="606"/>
      <c r="I26" s="619">
        <f>SUM(I13,I19,I24)</f>
        <v>3064</v>
      </c>
      <c r="J26" s="606"/>
      <c r="K26" s="619">
        <f>SUM(K13,K19,K24)</f>
        <v>7500</v>
      </c>
      <c r="L26" s="606"/>
      <c r="M26" s="620">
        <f>SUM(M13,M19,M24)</f>
        <v>0</v>
      </c>
      <c r="N26" s="606"/>
      <c r="O26" s="619">
        <f>SUM(O13,O19,O24)</f>
        <v>93735</v>
      </c>
      <c r="P26" s="606"/>
      <c r="Q26" s="620">
        <f>SUM(Q13,Q19,Q24)</f>
        <v>0</v>
      </c>
      <c r="R26" s="629"/>
      <c r="S26" s="619">
        <f>SUM(S13,S19,S24)</f>
        <v>-30515</v>
      </c>
      <c r="T26" s="511"/>
      <c r="U26" s="619">
        <f>SUM(U13,U19,U24)</f>
        <v>-30515</v>
      </c>
      <c r="V26" s="621"/>
      <c r="W26" s="619">
        <f>SUM(W13,W19,W24)</f>
        <v>1385512</v>
      </c>
      <c r="X26" s="284"/>
      <c r="Y26" s="284"/>
    </row>
    <row r="27" spans="1:33" ht="21" customHeight="1" thickTop="1">
      <c r="S27" s="622"/>
      <c r="T27" s="622"/>
      <c r="U27" s="622"/>
    </row>
    <row r="28" spans="1:33" ht="21" customHeight="1">
      <c r="E28" s="623"/>
      <c r="G28" s="623"/>
      <c r="I28" s="623"/>
      <c r="K28" s="623"/>
      <c r="M28" s="623"/>
      <c r="O28" s="623"/>
      <c r="P28" s="623"/>
      <c r="Q28" s="623"/>
      <c r="W28" s="623"/>
    </row>
    <row r="29" spans="1:33" ht="21" customHeight="1">
      <c r="E29" s="624"/>
      <c r="F29" s="624"/>
      <c r="G29" s="624"/>
      <c r="H29" s="624"/>
      <c r="I29" s="624"/>
      <c r="J29" s="624"/>
      <c r="K29" s="624"/>
      <c r="L29" s="624"/>
      <c r="M29" s="624"/>
      <c r="N29" s="624"/>
      <c r="O29" s="624"/>
      <c r="P29" s="624"/>
      <c r="Q29" s="624"/>
      <c r="R29" s="631"/>
      <c r="S29" s="624"/>
      <c r="T29" s="624"/>
      <c r="U29" s="624"/>
      <c r="V29" s="624"/>
      <c r="W29" s="624"/>
      <c r="X29" s="624"/>
      <c r="Y29" s="624"/>
      <c r="Z29" s="624"/>
      <c r="AA29" s="624"/>
      <c r="AB29" s="624"/>
      <c r="AC29" s="624"/>
      <c r="AD29" s="624"/>
      <c r="AE29" s="624"/>
      <c r="AF29" s="624"/>
      <c r="AG29" s="624"/>
    </row>
  </sheetData>
  <sheetProtection formatCells="0" formatColumns="0" formatRows="0" insertColumns="0" insertRows="0" insertHyperlinks="0" deleteColumns="0" deleteRows="0" sort="0" autoFilter="0" pivotTables="0"/>
  <mergeCells count="5">
    <mergeCell ref="E4:W4"/>
    <mergeCell ref="K5:O5"/>
    <mergeCell ref="S5:U5"/>
    <mergeCell ref="E11:W11"/>
    <mergeCell ref="U2:W2"/>
  </mergeCells>
  <pageMargins left="0.6" right="0.6" top="0.48" bottom="0.5" header="0.5" footer="0.5"/>
  <pageSetup paperSize="9" scale="61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B074-F974-430E-B2C3-D3A4D3DF6526}">
  <sheetPr>
    <tabColor rgb="FF002060"/>
  </sheetPr>
  <dimension ref="A1:IG38"/>
  <sheetViews>
    <sheetView view="pageBreakPreview" zoomScale="70" zoomScaleNormal="82" zoomScaleSheetLayoutView="70" workbookViewId="0">
      <selection activeCell="N18" sqref="N18"/>
    </sheetView>
  </sheetViews>
  <sheetFormatPr defaultColWidth="9.140625" defaultRowHeight="22.5" customHeight="1"/>
  <cols>
    <col min="1" max="1" width="59.28515625" style="278" customWidth="1"/>
    <col min="2" max="2" width="7.42578125" style="278" customWidth="1"/>
    <col min="3" max="3" width="0.85546875" style="278" customWidth="1"/>
    <col min="4" max="4" width="14.7109375" style="278" customWidth="1"/>
    <col min="5" max="5" width="0.85546875" style="278" customWidth="1"/>
    <col min="6" max="6" width="15.140625" style="278" bestFit="1" customWidth="1"/>
    <col min="7" max="7" width="0.85546875" style="278" customWidth="1"/>
    <col min="8" max="8" width="16.140625" style="278" customWidth="1"/>
    <col min="9" max="9" width="0.85546875" style="278" customWidth="1"/>
    <col min="10" max="10" width="13.7109375" style="278" customWidth="1"/>
    <col min="11" max="11" width="1.140625" style="278" customWidth="1"/>
    <col min="12" max="12" width="13.7109375" style="278" customWidth="1"/>
    <col min="13" max="13" width="0.85546875" style="278" customWidth="1"/>
    <col min="14" max="14" width="16.7109375" style="278" customWidth="1"/>
    <col min="15" max="15" width="1" style="278" customWidth="1"/>
    <col min="16" max="16" width="15.7109375" style="278" bestFit="1" customWidth="1"/>
    <col min="17" max="17" width="0.85546875" style="278" customWidth="1"/>
    <col min="18" max="18" width="18.42578125" style="278" customWidth="1"/>
    <col min="19" max="19" width="0.7109375" style="278" customWidth="1"/>
    <col min="20" max="20" width="16.42578125" style="278" customWidth="1"/>
    <col min="21" max="21" width="0.85546875" style="278" customWidth="1"/>
    <col min="22" max="22" width="16.85546875" style="278" bestFit="1" customWidth="1"/>
    <col min="23" max="23" width="11" style="278" bestFit="1" customWidth="1"/>
    <col min="24" max="16384" width="9.140625" style="278"/>
  </cols>
  <sheetData>
    <row r="1" spans="1:241" s="276" customFormat="1" ht="21.95" customHeight="1">
      <c r="A1" s="334" t="s">
        <v>425</v>
      </c>
      <c r="B1" s="275"/>
    </row>
    <row r="2" spans="1:241" ht="21.95" customHeight="1">
      <c r="A2" s="335" t="s">
        <v>481</v>
      </c>
      <c r="B2" s="320"/>
      <c r="C2" s="320"/>
      <c r="D2" s="320"/>
      <c r="O2" s="320"/>
      <c r="P2" s="320"/>
      <c r="U2" s="655"/>
      <c r="V2" s="655"/>
      <c r="W2" s="655"/>
    </row>
    <row r="3" spans="1:241" s="280" customFormat="1" ht="21.95" customHeight="1">
      <c r="A3" s="297"/>
      <c r="B3" s="297"/>
      <c r="C3" s="297"/>
      <c r="D3" s="297"/>
      <c r="E3" s="297"/>
      <c r="F3" s="297"/>
      <c r="G3" s="297"/>
      <c r="I3" s="297"/>
      <c r="J3" s="320"/>
      <c r="K3" s="320"/>
      <c r="L3" s="320"/>
      <c r="M3" s="320"/>
      <c r="N3" s="278"/>
      <c r="O3" s="297"/>
      <c r="P3" s="297"/>
      <c r="Q3" s="320"/>
      <c r="R3" s="279"/>
      <c r="S3" s="279"/>
      <c r="T3" s="279"/>
      <c r="U3" s="297"/>
      <c r="V3" s="297"/>
    </row>
    <row r="4" spans="1:241" s="280" customFormat="1" ht="21.95" customHeight="1">
      <c r="A4" s="297"/>
      <c r="B4" s="297"/>
      <c r="C4" s="297"/>
      <c r="D4" s="644" t="s">
        <v>345</v>
      </c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</row>
    <row r="5" spans="1:241" s="280" customFormat="1" ht="21.95" customHeight="1">
      <c r="A5" s="297"/>
      <c r="B5" s="297"/>
      <c r="D5" s="297"/>
      <c r="J5" s="656" t="s">
        <v>310</v>
      </c>
      <c r="K5" s="656"/>
      <c r="L5" s="656"/>
      <c r="M5" s="656"/>
      <c r="N5" s="656"/>
      <c r="O5" s="297"/>
      <c r="P5" s="297"/>
      <c r="Q5" s="278"/>
      <c r="R5" s="656" t="s">
        <v>412</v>
      </c>
      <c r="S5" s="656"/>
      <c r="T5" s="656"/>
    </row>
    <row r="6" spans="1:241" s="280" customFormat="1" ht="21.95" customHeight="1">
      <c r="A6" s="297"/>
      <c r="B6" s="297"/>
      <c r="D6" s="297"/>
      <c r="O6" s="297"/>
      <c r="P6" s="297"/>
      <c r="Q6" s="278"/>
      <c r="R6" s="280" t="s">
        <v>463</v>
      </c>
    </row>
    <row r="7" spans="1:241" s="280" customFormat="1" ht="21.95" customHeight="1">
      <c r="A7" s="297"/>
      <c r="B7" s="297"/>
      <c r="D7" s="297"/>
      <c r="F7" s="280" t="s">
        <v>376</v>
      </c>
      <c r="H7" s="280" t="s">
        <v>378</v>
      </c>
      <c r="O7" s="297"/>
      <c r="P7" s="297"/>
      <c r="Q7" s="278"/>
      <c r="R7" s="280" t="s">
        <v>413</v>
      </c>
    </row>
    <row r="8" spans="1:241" s="280" customFormat="1" ht="21.95" customHeight="1">
      <c r="D8" s="280" t="s">
        <v>346</v>
      </c>
      <c r="F8" s="280" t="s">
        <v>377</v>
      </c>
      <c r="H8" s="280" t="s">
        <v>379</v>
      </c>
      <c r="L8" s="280" t="s">
        <v>382</v>
      </c>
      <c r="R8" s="280" t="s">
        <v>414</v>
      </c>
      <c r="T8" s="280" t="s">
        <v>416</v>
      </c>
    </row>
    <row r="9" spans="1:241" s="280" customFormat="1" ht="21.95" customHeight="1">
      <c r="D9" s="280" t="s">
        <v>347</v>
      </c>
      <c r="F9" s="280" t="s">
        <v>440</v>
      </c>
      <c r="H9" s="280" t="s">
        <v>384</v>
      </c>
      <c r="J9" s="280" t="s">
        <v>350</v>
      </c>
      <c r="L9" s="280" t="s">
        <v>383</v>
      </c>
      <c r="P9" s="280" t="s">
        <v>382</v>
      </c>
      <c r="R9" s="280" t="s">
        <v>462</v>
      </c>
      <c r="T9" s="280" t="s">
        <v>417</v>
      </c>
      <c r="V9" s="280" t="s">
        <v>336</v>
      </c>
    </row>
    <row r="10" spans="1:241" s="280" customFormat="1" ht="21.95" customHeight="1">
      <c r="B10" s="313" t="s">
        <v>285</v>
      </c>
      <c r="D10" s="280" t="s">
        <v>348</v>
      </c>
      <c r="F10" s="280" t="s">
        <v>441</v>
      </c>
      <c r="H10" s="280" t="s">
        <v>380</v>
      </c>
      <c r="J10" s="280" t="s">
        <v>349</v>
      </c>
      <c r="L10" s="280" t="s">
        <v>385</v>
      </c>
      <c r="N10" s="280" t="s">
        <v>381</v>
      </c>
      <c r="P10" s="280" t="s">
        <v>383</v>
      </c>
      <c r="R10" s="280" t="s">
        <v>415</v>
      </c>
      <c r="T10" s="280" t="s">
        <v>337</v>
      </c>
      <c r="V10" s="280" t="s">
        <v>337</v>
      </c>
    </row>
    <row r="11" spans="1:241" s="280" customFormat="1" ht="21.95" customHeight="1">
      <c r="D11" s="657" t="s">
        <v>482</v>
      </c>
      <c r="E11" s="657"/>
      <c r="F11" s="657"/>
      <c r="G11" s="657"/>
      <c r="H11" s="657"/>
      <c r="I11" s="657"/>
      <c r="J11" s="657"/>
      <c r="K11" s="657"/>
      <c r="L11" s="657"/>
      <c r="M11" s="657"/>
      <c r="N11" s="657"/>
      <c r="O11" s="657"/>
      <c r="P11" s="657"/>
      <c r="Q11" s="657"/>
      <c r="R11" s="657"/>
      <c r="S11" s="657"/>
      <c r="T11" s="657"/>
      <c r="U11" s="657"/>
      <c r="V11" s="657"/>
    </row>
    <row r="12" spans="1:241" s="280" customFormat="1" ht="21.95" customHeight="1">
      <c r="A12" s="553" t="s">
        <v>523</v>
      </c>
      <c r="B12" s="336"/>
      <c r="C12" s="278"/>
      <c r="D12" s="336"/>
      <c r="E12" s="278"/>
      <c r="F12" s="336"/>
      <c r="G12" s="278"/>
      <c r="H12" s="336"/>
      <c r="I12" s="278"/>
      <c r="J12" s="336"/>
      <c r="K12" s="336"/>
      <c r="L12" s="336"/>
      <c r="M12" s="278"/>
      <c r="N12" s="369"/>
      <c r="O12" s="336"/>
      <c r="P12" s="336"/>
      <c r="Q12" s="327"/>
      <c r="R12" s="369"/>
      <c r="S12" s="369"/>
      <c r="T12" s="369"/>
      <c r="U12" s="327"/>
      <c r="V12" s="324"/>
    </row>
    <row r="13" spans="1:241" s="280" customFormat="1" ht="21.95" customHeight="1">
      <c r="A13" s="315" t="s">
        <v>485</v>
      </c>
      <c r="B13" s="290"/>
      <c r="C13" s="290"/>
      <c r="D13" s="422">
        <v>587500</v>
      </c>
      <c r="E13" s="290"/>
      <c r="F13" s="422">
        <v>724228</v>
      </c>
      <c r="G13" s="290"/>
      <c r="H13" s="422">
        <v>3064</v>
      </c>
      <c r="I13" s="290"/>
      <c r="J13" s="422">
        <v>11000</v>
      </c>
      <c r="K13" s="290"/>
      <c r="L13" s="422">
        <v>21167</v>
      </c>
      <c r="M13" s="290"/>
      <c r="N13" s="422">
        <v>84091</v>
      </c>
      <c r="O13" s="290"/>
      <c r="P13" s="422">
        <v>-21167</v>
      </c>
      <c r="Q13" s="290"/>
      <c r="R13" s="422">
        <v>-36276</v>
      </c>
      <c r="S13" s="290"/>
      <c r="T13" s="422">
        <f>R13</f>
        <v>-36276</v>
      </c>
      <c r="U13" s="290"/>
      <c r="V13" s="361">
        <f>SUM(D13:P13,T13)</f>
        <v>1373607</v>
      </c>
    </row>
    <row r="14" spans="1:241" s="280" customFormat="1" ht="11.45" customHeight="1">
      <c r="A14" s="303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</row>
    <row r="15" spans="1:241" ht="21.95" customHeight="1">
      <c r="A15" s="465" t="s">
        <v>442</v>
      </c>
      <c r="B15" s="370"/>
      <c r="C15" s="370"/>
      <c r="D15" s="370"/>
      <c r="E15" s="370"/>
      <c r="F15" s="370"/>
      <c r="G15" s="370"/>
      <c r="H15" s="370"/>
      <c r="I15" s="371"/>
      <c r="J15" s="370"/>
      <c r="K15" s="370"/>
      <c r="L15" s="370"/>
      <c r="M15" s="371"/>
      <c r="N15" s="290"/>
      <c r="O15" s="370"/>
      <c r="P15" s="370"/>
      <c r="Q15" s="370"/>
      <c r="R15" s="370"/>
      <c r="S15" s="370"/>
      <c r="T15" s="370"/>
      <c r="U15" s="371"/>
      <c r="V15" s="353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  <c r="AS15" s="320"/>
      <c r="AT15" s="320"/>
      <c r="AU15" s="320"/>
      <c r="AV15" s="320"/>
      <c r="AW15" s="320"/>
      <c r="AX15" s="320"/>
      <c r="AY15" s="320"/>
      <c r="AZ15" s="320"/>
      <c r="BA15" s="320"/>
      <c r="BB15" s="320"/>
      <c r="BC15" s="320"/>
      <c r="BD15" s="320"/>
      <c r="BE15" s="320"/>
      <c r="BF15" s="320"/>
      <c r="BG15" s="320"/>
      <c r="BH15" s="320"/>
      <c r="BI15" s="320"/>
      <c r="BJ15" s="320"/>
      <c r="BK15" s="320"/>
      <c r="BL15" s="320"/>
      <c r="BM15" s="320"/>
      <c r="BN15" s="320"/>
      <c r="BO15" s="320"/>
      <c r="BP15" s="320"/>
      <c r="BQ15" s="320"/>
      <c r="BR15" s="320"/>
      <c r="BS15" s="320"/>
      <c r="BT15" s="320"/>
      <c r="BU15" s="320"/>
      <c r="BV15" s="320"/>
      <c r="BW15" s="320"/>
      <c r="BX15" s="320"/>
      <c r="BY15" s="320"/>
      <c r="BZ15" s="320"/>
      <c r="CA15" s="320"/>
      <c r="CB15" s="320"/>
      <c r="CC15" s="320"/>
      <c r="CD15" s="320"/>
      <c r="CE15" s="320"/>
      <c r="CF15" s="320"/>
      <c r="CG15" s="320"/>
      <c r="CH15" s="320"/>
      <c r="CI15" s="320"/>
      <c r="CJ15" s="320"/>
      <c r="CK15" s="320"/>
      <c r="CL15" s="320"/>
      <c r="CM15" s="320"/>
      <c r="CN15" s="320"/>
      <c r="CO15" s="320"/>
      <c r="CP15" s="320"/>
      <c r="CQ15" s="320"/>
      <c r="CR15" s="320"/>
      <c r="CS15" s="320"/>
      <c r="CT15" s="320"/>
      <c r="CU15" s="320"/>
      <c r="CV15" s="320"/>
      <c r="CW15" s="320"/>
      <c r="CX15" s="320"/>
      <c r="CY15" s="320"/>
      <c r="CZ15" s="320"/>
      <c r="DA15" s="320"/>
      <c r="DB15" s="320"/>
      <c r="DC15" s="320"/>
      <c r="DD15" s="320"/>
      <c r="DE15" s="320"/>
      <c r="DF15" s="320"/>
      <c r="DG15" s="320"/>
      <c r="DH15" s="320"/>
      <c r="DI15" s="320"/>
      <c r="DJ15" s="320"/>
      <c r="DK15" s="320"/>
      <c r="DL15" s="320"/>
      <c r="DM15" s="320"/>
      <c r="DN15" s="320"/>
      <c r="DO15" s="320"/>
      <c r="DP15" s="320"/>
      <c r="DQ15" s="320"/>
      <c r="DR15" s="320"/>
      <c r="DS15" s="320"/>
      <c r="DT15" s="320"/>
      <c r="DU15" s="320"/>
      <c r="DV15" s="320"/>
      <c r="DW15" s="320"/>
      <c r="DX15" s="320"/>
      <c r="DY15" s="320"/>
      <c r="DZ15" s="320"/>
      <c r="EA15" s="320"/>
      <c r="EB15" s="320"/>
      <c r="EC15" s="320"/>
      <c r="ED15" s="320"/>
      <c r="EE15" s="320"/>
      <c r="EF15" s="320"/>
      <c r="EG15" s="320"/>
      <c r="EH15" s="320"/>
      <c r="EI15" s="320"/>
      <c r="EJ15" s="320"/>
      <c r="EK15" s="320"/>
      <c r="EL15" s="320"/>
      <c r="EM15" s="320"/>
      <c r="EN15" s="320"/>
      <c r="EO15" s="320"/>
      <c r="EP15" s="320"/>
      <c r="EQ15" s="320"/>
      <c r="ER15" s="320"/>
      <c r="ES15" s="320"/>
      <c r="ET15" s="320"/>
      <c r="EU15" s="320"/>
      <c r="EV15" s="320"/>
      <c r="EW15" s="320"/>
      <c r="EX15" s="320"/>
      <c r="EY15" s="320"/>
      <c r="EZ15" s="320"/>
      <c r="FA15" s="320"/>
      <c r="FB15" s="320"/>
      <c r="FC15" s="320"/>
      <c r="FD15" s="320"/>
      <c r="FE15" s="320"/>
      <c r="FF15" s="320"/>
      <c r="FG15" s="320"/>
      <c r="FH15" s="320"/>
      <c r="FI15" s="320"/>
      <c r="FJ15" s="320"/>
      <c r="FK15" s="320"/>
      <c r="FL15" s="320"/>
      <c r="FM15" s="320"/>
      <c r="FN15" s="320"/>
      <c r="FO15" s="320"/>
      <c r="FP15" s="320"/>
      <c r="FQ15" s="320"/>
      <c r="FR15" s="320"/>
      <c r="FS15" s="320"/>
      <c r="FT15" s="320"/>
      <c r="FU15" s="320"/>
      <c r="FV15" s="320"/>
      <c r="FW15" s="320"/>
      <c r="FX15" s="320"/>
      <c r="FY15" s="320"/>
      <c r="FZ15" s="320"/>
      <c r="GA15" s="320"/>
      <c r="GB15" s="320"/>
      <c r="GC15" s="320"/>
      <c r="GD15" s="320"/>
      <c r="GE15" s="320"/>
      <c r="GF15" s="320"/>
      <c r="GG15" s="320"/>
      <c r="GH15" s="320"/>
      <c r="GI15" s="320"/>
      <c r="GJ15" s="320"/>
      <c r="GK15" s="320"/>
      <c r="GL15" s="320"/>
      <c r="GM15" s="320"/>
      <c r="GN15" s="320"/>
      <c r="GO15" s="320"/>
      <c r="GP15" s="320"/>
      <c r="GQ15" s="320"/>
      <c r="GR15" s="320"/>
      <c r="GS15" s="320"/>
      <c r="GT15" s="320"/>
      <c r="GU15" s="320"/>
      <c r="GV15" s="320"/>
      <c r="GW15" s="320"/>
      <c r="GX15" s="320"/>
      <c r="GY15" s="320"/>
      <c r="GZ15" s="320"/>
      <c r="HA15" s="320"/>
      <c r="HB15" s="320"/>
      <c r="HC15" s="320"/>
      <c r="HD15" s="320"/>
      <c r="HE15" s="320"/>
      <c r="HF15" s="320"/>
      <c r="HG15" s="320"/>
      <c r="HH15" s="320"/>
      <c r="HI15" s="320"/>
      <c r="HJ15" s="320"/>
      <c r="HK15" s="320"/>
      <c r="HL15" s="320"/>
      <c r="HM15" s="320"/>
      <c r="HN15" s="320"/>
      <c r="HO15" s="320"/>
      <c r="HP15" s="320"/>
      <c r="HQ15" s="320"/>
      <c r="HR15" s="320"/>
      <c r="HS15" s="320"/>
      <c r="HT15" s="320"/>
      <c r="HU15" s="320"/>
      <c r="HV15" s="320"/>
      <c r="HW15" s="320"/>
      <c r="HX15" s="320"/>
      <c r="HY15" s="320"/>
      <c r="HZ15" s="320"/>
      <c r="IA15" s="320"/>
      <c r="IB15" s="320"/>
      <c r="IC15" s="320"/>
      <c r="ID15" s="320"/>
      <c r="IE15" s="320"/>
      <c r="IF15" s="320"/>
      <c r="IG15" s="320"/>
    </row>
    <row r="16" spans="1:241" ht="21.95" customHeight="1">
      <c r="A16" s="466" t="s">
        <v>539</v>
      </c>
      <c r="B16" s="370"/>
      <c r="C16" s="370"/>
      <c r="D16" s="370"/>
      <c r="E16" s="370"/>
      <c r="F16" s="370"/>
      <c r="G16" s="370"/>
      <c r="H16" s="370"/>
      <c r="I16" s="371"/>
      <c r="J16" s="370"/>
      <c r="K16" s="370"/>
      <c r="L16" s="370"/>
      <c r="M16" s="371"/>
      <c r="N16" s="290"/>
      <c r="O16" s="370"/>
      <c r="P16" s="370"/>
      <c r="Q16" s="370"/>
      <c r="R16" s="370"/>
      <c r="S16" s="370"/>
      <c r="T16" s="370"/>
      <c r="U16" s="371"/>
      <c r="V16" s="353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  <c r="AM16" s="320"/>
      <c r="AN16" s="320"/>
      <c r="AO16" s="320"/>
      <c r="AP16" s="320"/>
      <c r="AQ16" s="320"/>
      <c r="AR16" s="320"/>
      <c r="AS16" s="320"/>
      <c r="AT16" s="320"/>
      <c r="AU16" s="320"/>
      <c r="AV16" s="320"/>
      <c r="AW16" s="320"/>
      <c r="AX16" s="320"/>
      <c r="AY16" s="320"/>
      <c r="AZ16" s="320"/>
      <c r="BA16" s="320"/>
      <c r="BB16" s="320"/>
      <c r="BC16" s="320"/>
      <c r="BD16" s="320"/>
      <c r="BE16" s="320"/>
      <c r="BF16" s="320"/>
      <c r="BG16" s="320"/>
      <c r="BH16" s="320"/>
      <c r="BI16" s="320"/>
      <c r="BJ16" s="320"/>
      <c r="BK16" s="320"/>
      <c r="BL16" s="320"/>
      <c r="BM16" s="320"/>
      <c r="BN16" s="320"/>
      <c r="BO16" s="320"/>
      <c r="BP16" s="320"/>
      <c r="BQ16" s="320"/>
      <c r="BR16" s="320"/>
      <c r="BS16" s="320"/>
      <c r="BT16" s="320"/>
      <c r="BU16" s="320"/>
      <c r="BV16" s="320"/>
      <c r="BW16" s="320"/>
      <c r="BX16" s="320"/>
      <c r="BY16" s="320"/>
      <c r="BZ16" s="320"/>
      <c r="CA16" s="320"/>
      <c r="CB16" s="320"/>
      <c r="CC16" s="320"/>
      <c r="CD16" s="320"/>
      <c r="CE16" s="320"/>
      <c r="CF16" s="320"/>
      <c r="CG16" s="320"/>
      <c r="CH16" s="320"/>
      <c r="CI16" s="320"/>
      <c r="CJ16" s="320"/>
      <c r="CK16" s="320"/>
      <c r="CL16" s="320"/>
      <c r="CM16" s="320"/>
      <c r="CN16" s="320"/>
      <c r="CO16" s="320"/>
      <c r="CP16" s="320"/>
      <c r="CQ16" s="320"/>
      <c r="CR16" s="320"/>
      <c r="CS16" s="320"/>
      <c r="CT16" s="320"/>
      <c r="CU16" s="320"/>
      <c r="CV16" s="320"/>
      <c r="CW16" s="320"/>
      <c r="CX16" s="320"/>
      <c r="CY16" s="320"/>
      <c r="CZ16" s="320"/>
      <c r="DA16" s="320"/>
      <c r="DB16" s="320"/>
      <c r="DC16" s="320"/>
      <c r="DD16" s="320"/>
      <c r="DE16" s="320"/>
      <c r="DF16" s="320"/>
      <c r="DG16" s="320"/>
      <c r="DH16" s="320"/>
      <c r="DI16" s="320"/>
      <c r="DJ16" s="320"/>
      <c r="DK16" s="320"/>
      <c r="DL16" s="320"/>
      <c r="DM16" s="320"/>
      <c r="DN16" s="320"/>
      <c r="DO16" s="320"/>
      <c r="DP16" s="320"/>
      <c r="DQ16" s="320"/>
      <c r="DR16" s="320"/>
      <c r="DS16" s="320"/>
      <c r="DT16" s="320"/>
      <c r="DU16" s="320"/>
      <c r="DV16" s="320"/>
      <c r="DW16" s="320"/>
      <c r="DX16" s="320"/>
      <c r="DY16" s="320"/>
      <c r="DZ16" s="320"/>
      <c r="EA16" s="320"/>
      <c r="EB16" s="320"/>
      <c r="EC16" s="320"/>
      <c r="ED16" s="320"/>
      <c r="EE16" s="320"/>
      <c r="EF16" s="320"/>
      <c r="EG16" s="320"/>
      <c r="EH16" s="320"/>
      <c r="EI16" s="320"/>
      <c r="EJ16" s="320"/>
      <c r="EK16" s="320"/>
      <c r="EL16" s="320"/>
      <c r="EM16" s="320"/>
      <c r="EN16" s="320"/>
      <c r="EO16" s="320"/>
      <c r="EP16" s="320"/>
      <c r="EQ16" s="320"/>
      <c r="ER16" s="320"/>
      <c r="ES16" s="320"/>
      <c r="ET16" s="320"/>
      <c r="EU16" s="320"/>
      <c r="EV16" s="320"/>
      <c r="EW16" s="320"/>
      <c r="EX16" s="320"/>
      <c r="EY16" s="320"/>
      <c r="EZ16" s="320"/>
      <c r="FA16" s="320"/>
      <c r="FB16" s="320"/>
      <c r="FC16" s="320"/>
      <c r="FD16" s="320"/>
      <c r="FE16" s="320"/>
      <c r="FF16" s="320"/>
      <c r="FG16" s="320"/>
      <c r="FH16" s="320"/>
      <c r="FI16" s="320"/>
      <c r="FJ16" s="320"/>
      <c r="FK16" s="320"/>
      <c r="FL16" s="320"/>
      <c r="FM16" s="320"/>
      <c r="FN16" s="320"/>
      <c r="FO16" s="320"/>
      <c r="FP16" s="320"/>
      <c r="FQ16" s="320"/>
      <c r="FR16" s="320"/>
      <c r="FS16" s="320"/>
      <c r="FT16" s="320"/>
      <c r="FU16" s="320"/>
      <c r="FV16" s="320"/>
      <c r="FW16" s="320"/>
      <c r="FX16" s="320"/>
      <c r="FY16" s="320"/>
      <c r="FZ16" s="320"/>
      <c r="GA16" s="320"/>
      <c r="GB16" s="320"/>
      <c r="GC16" s="320"/>
      <c r="GD16" s="320"/>
      <c r="GE16" s="320"/>
      <c r="GF16" s="320"/>
      <c r="GG16" s="320"/>
      <c r="GH16" s="320"/>
      <c r="GI16" s="320"/>
      <c r="GJ16" s="320"/>
      <c r="GK16" s="320"/>
      <c r="GL16" s="320"/>
      <c r="GM16" s="320"/>
      <c r="GN16" s="320"/>
      <c r="GO16" s="320"/>
      <c r="GP16" s="320"/>
      <c r="GQ16" s="320"/>
      <c r="GR16" s="320"/>
      <c r="GS16" s="320"/>
      <c r="GT16" s="320"/>
      <c r="GU16" s="320"/>
      <c r="GV16" s="320"/>
      <c r="GW16" s="320"/>
      <c r="GX16" s="320"/>
      <c r="GY16" s="320"/>
      <c r="GZ16" s="320"/>
      <c r="HA16" s="320"/>
      <c r="HB16" s="320"/>
      <c r="HC16" s="320"/>
      <c r="HD16" s="320"/>
      <c r="HE16" s="320"/>
      <c r="HF16" s="320"/>
      <c r="HG16" s="320"/>
      <c r="HH16" s="320"/>
      <c r="HI16" s="320"/>
      <c r="HJ16" s="320"/>
      <c r="HK16" s="320"/>
      <c r="HL16" s="320"/>
      <c r="HM16" s="320"/>
      <c r="HN16" s="320"/>
      <c r="HO16" s="320"/>
      <c r="HP16" s="320"/>
      <c r="HQ16" s="320"/>
      <c r="HR16" s="320"/>
      <c r="HS16" s="320"/>
      <c r="HT16" s="320"/>
      <c r="HU16" s="320"/>
      <c r="HV16" s="320"/>
      <c r="HW16" s="320"/>
      <c r="HX16" s="320"/>
      <c r="HY16" s="320"/>
      <c r="HZ16" s="320"/>
      <c r="IA16" s="320"/>
      <c r="IB16" s="320"/>
      <c r="IC16" s="320"/>
      <c r="ID16" s="320"/>
      <c r="IE16" s="320"/>
      <c r="IF16" s="320"/>
      <c r="IG16" s="320"/>
    </row>
    <row r="17" spans="1:241" ht="21.95" customHeight="1">
      <c r="A17" s="314" t="s">
        <v>443</v>
      </c>
      <c r="B17" s="277">
        <v>11</v>
      </c>
      <c r="C17" s="370"/>
      <c r="D17" s="483">
        <v>-25000</v>
      </c>
      <c r="E17" s="632"/>
      <c r="F17" s="483">
        <v>0</v>
      </c>
      <c r="G17" s="632"/>
      <c r="H17" s="483">
        <v>0</v>
      </c>
      <c r="I17" s="287"/>
      <c r="J17" s="483">
        <v>0</v>
      </c>
      <c r="K17" s="632"/>
      <c r="L17" s="483">
        <v>-27917</v>
      </c>
      <c r="M17" s="287"/>
      <c r="N17" s="484">
        <f>-D17</f>
        <v>25000</v>
      </c>
      <c r="O17" s="632"/>
      <c r="P17" s="483">
        <v>27917</v>
      </c>
      <c r="Q17" s="632"/>
      <c r="R17" s="483">
        <v>0</v>
      </c>
      <c r="S17" s="632"/>
      <c r="T17" s="483">
        <f>R17</f>
        <v>0</v>
      </c>
      <c r="U17" s="287"/>
      <c r="V17" s="288">
        <f>SUM(D17:P17,T17)</f>
        <v>0</v>
      </c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  <c r="AW17" s="320"/>
      <c r="AX17" s="320"/>
      <c r="AY17" s="320"/>
      <c r="AZ17" s="320"/>
      <c r="BA17" s="320"/>
      <c r="BB17" s="320"/>
      <c r="BC17" s="320"/>
      <c r="BD17" s="320"/>
      <c r="BE17" s="320"/>
      <c r="BF17" s="320"/>
      <c r="BG17" s="320"/>
      <c r="BH17" s="320"/>
      <c r="BI17" s="320"/>
      <c r="BJ17" s="320"/>
      <c r="BK17" s="320"/>
      <c r="BL17" s="320"/>
      <c r="BM17" s="320"/>
      <c r="BN17" s="320"/>
      <c r="BO17" s="320"/>
      <c r="BP17" s="320"/>
      <c r="BQ17" s="320"/>
      <c r="BR17" s="320"/>
      <c r="BS17" s="320"/>
      <c r="BT17" s="320"/>
      <c r="BU17" s="320"/>
      <c r="BV17" s="320"/>
      <c r="BW17" s="320"/>
      <c r="BX17" s="320"/>
      <c r="BY17" s="320"/>
      <c r="BZ17" s="320"/>
      <c r="CA17" s="320"/>
      <c r="CB17" s="320"/>
      <c r="CC17" s="320"/>
      <c r="CD17" s="320"/>
      <c r="CE17" s="320"/>
      <c r="CF17" s="320"/>
      <c r="CG17" s="320"/>
      <c r="CH17" s="320"/>
      <c r="CI17" s="320"/>
      <c r="CJ17" s="320"/>
      <c r="CK17" s="320"/>
      <c r="CL17" s="320"/>
      <c r="CM17" s="320"/>
      <c r="CN17" s="320"/>
      <c r="CO17" s="320"/>
      <c r="CP17" s="320"/>
      <c r="CQ17" s="320"/>
      <c r="CR17" s="320"/>
      <c r="CS17" s="320"/>
      <c r="CT17" s="320"/>
      <c r="CU17" s="320"/>
      <c r="CV17" s="320"/>
      <c r="CW17" s="320"/>
      <c r="CX17" s="320"/>
      <c r="CY17" s="320"/>
      <c r="CZ17" s="320"/>
      <c r="DA17" s="320"/>
      <c r="DB17" s="320"/>
      <c r="DC17" s="320"/>
      <c r="DD17" s="320"/>
      <c r="DE17" s="320"/>
      <c r="DF17" s="320"/>
      <c r="DG17" s="320"/>
      <c r="DH17" s="320"/>
      <c r="DI17" s="320"/>
      <c r="DJ17" s="320"/>
      <c r="DK17" s="320"/>
      <c r="DL17" s="320"/>
      <c r="DM17" s="320"/>
      <c r="DN17" s="320"/>
      <c r="DO17" s="320"/>
      <c r="DP17" s="320"/>
      <c r="DQ17" s="320"/>
      <c r="DR17" s="320"/>
      <c r="DS17" s="320"/>
      <c r="DT17" s="320"/>
      <c r="DU17" s="320"/>
      <c r="DV17" s="320"/>
      <c r="DW17" s="320"/>
      <c r="DX17" s="320"/>
      <c r="DY17" s="320"/>
      <c r="DZ17" s="320"/>
      <c r="EA17" s="320"/>
      <c r="EB17" s="320"/>
      <c r="EC17" s="320"/>
      <c r="ED17" s="320"/>
      <c r="EE17" s="320"/>
      <c r="EF17" s="320"/>
      <c r="EG17" s="320"/>
      <c r="EH17" s="320"/>
      <c r="EI17" s="320"/>
      <c r="EJ17" s="320"/>
      <c r="EK17" s="320"/>
      <c r="EL17" s="320"/>
      <c r="EM17" s="320"/>
      <c r="EN17" s="320"/>
      <c r="EO17" s="320"/>
      <c r="EP17" s="320"/>
      <c r="EQ17" s="320"/>
      <c r="ER17" s="320"/>
      <c r="ES17" s="320"/>
      <c r="ET17" s="320"/>
      <c r="EU17" s="320"/>
      <c r="EV17" s="320"/>
      <c r="EW17" s="320"/>
      <c r="EX17" s="320"/>
      <c r="EY17" s="320"/>
      <c r="EZ17" s="320"/>
      <c r="FA17" s="320"/>
      <c r="FB17" s="320"/>
      <c r="FC17" s="320"/>
      <c r="FD17" s="320"/>
      <c r="FE17" s="320"/>
      <c r="FF17" s="320"/>
      <c r="FG17" s="320"/>
      <c r="FH17" s="320"/>
      <c r="FI17" s="320"/>
      <c r="FJ17" s="320"/>
      <c r="FK17" s="320"/>
      <c r="FL17" s="320"/>
      <c r="FM17" s="320"/>
      <c r="FN17" s="320"/>
      <c r="FO17" s="320"/>
      <c r="FP17" s="320"/>
      <c r="FQ17" s="320"/>
      <c r="FR17" s="320"/>
      <c r="FS17" s="320"/>
      <c r="FT17" s="320"/>
      <c r="FU17" s="320"/>
      <c r="FV17" s="320"/>
      <c r="FW17" s="320"/>
      <c r="FX17" s="320"/>
      <c r="FY17" s="320"/>
      <c r="FZ17" s="320"/>
      <c r="GA17" s="320"/>
      <c r="GB17" s="320"/>
      <c r="GC17" s="320"/>
      <c r="GD17" s="320"/>
      <c r="GE17" s="320"/>
      <c r="GF17" s="320"/>
      <c r="GG17" s="320"/>
      <c r="GH17" s="320"/>
      <c r="GI17" s="320"/>
      <c r="GJ17" s="320"/>
      <c r="GK17" s="320"/>
      <c r="GL17" s="320"/>
      <c r="GM17" s="320"/>
      <c r="GN17" s="320"/>
      <c r="GO17" s="320"/>
      <c r="GP17" s="320"/>
      <c r="GQ17" s="320"/>
      <c r="GR17" s="320"/>
      <c r="GS17" s="320"/>
      <c r="GT17" s="320"/>
      <c r="GU17" s="320"/>
      <c r="GV17" s="320"/>
      <c r="GW17" s="320"/>
      <c r="GX17" s="320"/>
      <c r="GY17" s="320"/>
      <c r="GZ17" s="320"/>
      <c r="HA17" s="320"/>
      <c r="HB17" s="320"/>
      <c r="HC17" s="320"/>
      <c r="HD17" s="320"/>
      <c r="HE17" s="320"/>
      <c r="HF17" s="320"/>
      <c r="HG17" s="320"/>
      <c r="HH17" s="320"/>
      <c r="HI17" s="320"/>
      <c r="HJ17" s="320"/>
      <c r="HK17" s="320"/>
      <c r="HL17" s="320"/>
      <c r="HM17" s="320"/>
      <c r="HN17" s="320"/>
      <c r="HO17" s="320"/>
      <c r="HP17" s="320"/>
      <c r="HQ17" s="320"/>
      <c r="HR17" s="320"/>
      <c r="HS17" s="320"/>
      <c r="HT17" s="320"/>
      <c r="HU17" s="320"/>
      <c r="HV17" s="320"/>
      <c r="HW17" s="320"/>
      <c r="HX17" s="320"/>
      <c r="HY17" s="320"/>
      <c r="HZ17" s="320"/>
      <c r="IA17" s="320"/>
      <c r="IB17" s="320"/>
      <c r="IC17" s="320"/>
      <c r="ID17" s="320"/>
      <c r="IE17" s="320"/>
      <c r="IF17" s="320"/>
      <c r="IG17" s="320"/>
    </row>
    <row r="18" spans="1:241" ht="21.95" customHeight="1">
      <c r="A18" s="314" t="s">
        <v>444</v>
      </c>
      <c r="B18" s="277">
        <v>11</v>
      </c>
      <c r="C18" s="370"/>
      <c r="D18" s="483">
        <v>0</v>
      </c>
      <c r="E18" s="632"/>
      <c r="F18" s="483">
        <v>0</v>
      </c>
      <c r="G18" s="632"/>
      <c r="H18" s="483">
        <v>0</v>
      </c>
      <c r="I18" s="287"/>
      <c r="J18" s="483">
        <v>0</v>
      </c>
      <c r="K18" s="632"/>
      <c r="L18" s="483">
        <v>6750</v>
      </c>
      <c r="M18" s="287"/>
      <c r="N18" s="484">
        <f>-L18</f>
        <v>-6750</v>
      </c>
      <c r="O18" s="632"/>
      <c r="P18" s="483">
        <v>-6750</v>
      </c>
      <c r="Q18" s="632"/>
      <c r="R18" s="483">
        <v>0</v>
      </c>
      <c r="S18" s="632"/>
      <c r="T18" s="483">
        <f t="shared" ref="T18:T19" si="0">R18</f>
        <v>0</v>
      </c>
      <c r="U18" s="287"/>
      <c r="V18" s="288">
        <f>SUM(D18:P18,T18)</f>
        <v>-6750</v>
      </c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  <c r="AW18" s="320"/>
      <c r="AX18" s="320"/>
      <c r="AY18" s="320"/>
      <c r="AZ18" s="320"/>
      <c r="BA18" s="320"/>
      <c r="BB18" s="320"/>
      <c r="BC18" s="320"/>
      <c r="BD18" s="320"/>
      <c r="BE18" s="320"/>
      <c r="BF18" s="320"/>
      <c r="BG18" s="320"/>
      <c r="BH18" s="320"/>
      <c r="BI18" s="320"/>
      <c r="BJ18" s="320"/>
      <c r="BK18" s="320"/>
      <c r="BL18" s="320"/>
      <c r="BM18" s="320"/>
      <c r="BN18" s="320"/>
      <c r="BO18" s="320"/>
      <c r="BP18" s="320"/>
      <c r="BQ18" s="320"/>
      <c r="BR18" s="320"/>
      <c r="BS18" s="320"/>
      <c r="BT18" s="320"/>
      <c r="BU18" s="320"/>
      <c r="BV18" s="320"/>
      <c r="BW18" s="320"/>
      <c r="BX18" s="320"/>
      <c r="BY18" s="320"/>
      <c r="BZ18" s="320"/>
      <c r="CA18" s="320"/>
      <c r="CB18" s="320"/>
      <c r="CC18" s="320"/>
      <c r="CD18" s="320"/>
      <c r="CE18" s="320"/>
      <c r="CF18" s="320"/>
      <c r="CG18" s="320"/>
      <c r="CH18" s="320"/>
      <c r="CI18" s="320"/>
      <c r="CJ18" s="320"/>
      <c r="CK18" s="320"/>
      <c r="CL18" s="320"/>
      <c r="CM18" s="320"/>
      <c r="CN18" s="320"/>
      <c r="CO18" s="320"/>
      <c r="CP18" s="320"/>
      <c r="CQ18" s="320"/>
      <c r="CR18" s="320"/>
      <c r="CS18" s="320"/>
      <c r="CT18" s="320"/>
      <c r="CU18" s="320"/>
      <c r="CV18" s="320"/>
      <c r="CW18" s="320"/>
      <c r="CX18" s="320"/>
      <c r="CY18" s="320"/>
      <c r="CZ18" s="320"/>
      <c r="DA18" s="320"/>
      <c r="DB18" s="320"/>
      <c r="DC18" s="320"/>
      <c r="DD18" s="320"/>
      <c r="DE18" s="320"/>
      <c r="DF18" s="320"/>
      <c r="DG18" s="320"/>
      <c r="DH18" s="320"/>
      <c r="DI18" s="320"/>
      <c r="DJ18" s="320"/>
      <c r="DK18" s="320"/>
      <c r="DL18" s="320"/>
      <c r="DM18" s="320"/>
      <c r="DN18" s="320"/>
      <c r="DO18" s="320"/>
      <c r="DP18" s="320"/>
      <c r="DQ18" s="320"/>
      <c r="DR18" s="320"/>
      <c r="DS18" s="320"/>
      <c r="DT18" s="320"/>
      <c r="DU18" s="320"/>
      <c r="DV18" s="320"/>
      <c r="DW18" s="320"/>
      <c r="DX18" s="320"/>
      <c r="DY18" s="320"/>
      <c r="DZ18" s="320"/>
      <c r="EA18" s="320"/>
      <c r="EB18" s="320"/>
      <c r="EC18" s="320"/>
      <c r="ED18" s="320"/>
      <c r="EE18" s="320"/>
      <c r="EF18" s="320"/>
      <c r="EG18" s="320"/>
      <c r="EH18" s="320"/>
      <c r="EI18" s="320"/>
      <c r="EJ18" s="320"/>
      <c r="EK18" s="320"/>
      <c r="EL18" s="320"/>
      <c r="EM18" s="320"/>
      <c r="EN18" s="320"/>
      <c r="EO18" s="320"/>
      <c r="EP18" s="320"/>
      <c r="EQ18" s="320"/>
      <c r="ER18" s="320"/>
      <c r="ES18" s="320"/>
      <c r="ET18" s="320"/>
      <c r="EU18" s="320"/>
      <c r="EV18" s="320"/>
      <c r="EW18" s="320"/>
      <c r="EX18" s="320"/>
      <c r="EY18" s="320"/>
      <c r="EZ18" s="320"/>
      <c r="FA18" s="320"/>
      <c r="FB18" s="320"/>
      <c r="FC18" s="320"/>
      <c r="FD18" s="320"/>
      <c r="FE18" s="320"/>
      <c r="FF18" s="320"/>
      <c r="FG18" s="320"/>
      <c r="FH18" s="320"/>
      <c r="FI18" s="320"/>
      <c r="FJ18" s="320"/>
      <c r="FK18" s="320"/>
      <c r="FL18" s="320"/>
      <c r="FM18" s="320"/>
      <c r="FN18" s="320"/>
      <c r="FO18" s="320"/>
      <c r="FP18" s="320"/>
      <c r="FQ18" s="320"/>
      <c r="FR18" s="320"/>
      <c r="FS18" s="320"/>
      <c r="FT18" s="320"/>
      <c r="FU18" s="320"/>
      <c r="FV18" s="320"/>
      <c r="FW18" s="320"/>
      <c r="FX18" s="320"/>
      <c r="FY18" s="320"/>
      <c r="FZ18" s="320"/>
      <c r="GA18" s="320"/>
      <c r="GB18" s="320"/>
      <c r="GC18" s="320"/>
      <c r="GD18" s="320"/>
      <c r="GE18" s="320"/>
      <c r="GF18" s="320"/>
      <c r="GG18" s="320"/>
      <c r="GH18" s="320"/>
      <c r="GI18" s="320"/>
      <c r="GJ18" s="320"/>
      <c r="GK18" s="320"/>
      <c r="GL18" s="320"/>
      <c r="GM18" s="320"/>
      <c r="GN18" s="320"/>
      <c r="GO18" s="320"/>
      <c r="GP18" s="320"/>
      <c r="GQ18" s="320"/>
      <c r="GR18" s="320"/>
      <c r="GS18" s="320"/>
      <c r="GT18" s="320"/>
      <c r="GU18" s="320"/>
      <c r="GV18" s="320"/>
      <c r="GW18" s="320"/>
      <c r="GX18" s="320"/>
      <c r="GY18" s="320"/>
      <c r="GZ18" s="320"/>
      <c r="HA18" s="320"/>
      <c r="HB18" s="320"/>
      <c r="HC18" s="320"/>
      <c r="HD18" s="320"/>
      <c r="HE18" s="320"/>
      <c r="HF18" s="320"/>
      <c r="HG18" s="320"/>
      <c r="HH18" s="320"/>
      <c r="HI18" s="320"/>
      <c r="HJ18" s="320"/>
      <c r="HK18" s="320"/>
      <c r="HL18" s="320"/>
      <c r="HM18" s="320"/>
      <c r="HN18" s="320"/>
      <c r="HO18" s="320"/>
      <c r="HP18" s="320"/>
      <c r="HQ18" s="320"/>
      <c r="HR18" s="320"/>
      <c r="HS18" s="320"/>
      <c r="HT18" s="320"/>
      <c r="HU18" s="320"/>
      <c r="HV18" s="320"/>
      <c r="HW18" s="320"/>
      <c r="HX18" s="320"/>
      <c r="HY18" s="320"/>
      <c r="HZ18" s="320"/>
      <c r="IA18" s="320"/>
      <c r="IB18" s="320"/>
      <c r="IC18" s="320"/>
      <c r="ID18" s="320"/>
      <c r="IE18" s="320"/>
      <c r="IF18" s="320"/>
      <c r="IG18" s="320"/>
    </row>
    <row r="19" spans="1:241" ht="21.95" customHeight="1">
      <c r="A19" s="314" t="s">
        <v>445</v>
      </c>
      <c r="B19" s="277">
        <v>14</v>
      </c>
      <c r="C19" s="370"/>
      <c r="D19" s="483">
        <v>0</v>
      </c>
      <c r="E19" s="632"/>
      <c r="F19" s="483">
        <v>0</v>
      </c>
      <c r="G19" s="632"/>
      <c r="H19" s="483">
        <v>0</v>
      </c>
      <c r="I19" s="287"/>
      <c r="J19" s="483">
        <v>0</v>
      </c>
      <c r="K19" s="632"/>
      <c r="L19" s="483">
        <v>0</v>
      </c>
      <c r="M19" s="287"/>
      <c r="N19" s="484">
        <v>-28124</v>
      </c>
      <c r="O19" s="632"/>
      <c r="P19" s="483">
        <v>0</v>
      </c>
      <c r="Q19" s="632"/>
      <c r="R19" s="483">
        <v>0</v>
      </c>
      <c r="S19" s="632"/>
      <c r="T19" s="483">
        <f t="shared" si="0"/>
        <v>0</v>
      </c>
      <c r="U19" s="287"/>
      <c r="V19" s="288">
        <f>SUM(D19:P19,T19)</f>
        <v>-28124</v>
      </c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0"/>
      <c r="ER19" s="320"/>
      <c r="ES19" s="320"/>
      <c r="ET19" s="320"/>
      <c r="EU19" s="320"/>
      <c r="EV19" s="320"/>
      <c r="EW19" s="320"/>
      <c r="EX19" s="320"/>
      <c r="EY19" s="320"/>
      <c r="EZ19" s="320"/>
      <c r="FA19" s="320"/>
      <c r="FB19" s="320"/>
      <c r="FC19" s="320"/>
      <c r="FD19" s="320"/>
      <c r="FE19" s="320"/>
      <c r="FF19" s="320"/>
      <c r="FG19" s="320"/>
      <c r="FH19" s="320"/>
      <c r="FI19" s="320"/>
      <c r="FJ19" s="320"/>
      <c r="FK19" s="320"/>
      <c r="FL19" s="320"/>
      <c r="FM19" s="320"/>
      <c r="FN19" s="320"/>
      <c r="FO19" s="320"/>
      <c r="FP19" s="320"/>
      <c r="FQ19" s="320"/>
      <c r="FR19" s="320"/>
      <c r="FS19" s="320"/>
      <c r="FT19" s="320"/>
      <c r="FU19" s="320"/>
      <c r="FV19" s="320"/>
      <c r="FW19" s="320"/>
      <c r="FX19" s="320"/>
      <c r="FY19" s="320"/>
      <c r="FZ19" s="320"/>
      <c r="GA19" s="320"/>
      <c r="GB19" s="320"/>
      <c r="GC19" s="320"/>
      <c r="GD19" s="320"/>
      <c r="GE19" s="320"/>
      <c r="GF19" s="320"/>
      <c r="GG19" s="320"/>
      <c r="GH19" s="320"/>
      <c r="GI19" s="320"/>
      <c r="GJ19" s="320"/>
      <c r="GK19" s="320"/>
      <c r="GL19" s="320"/>
      <c r="GM19" s="320"/>
      <c r="GN19" s="320"/>
      <c r="GO19" s="320"/>
      <c r="GP19" s="320"/>
      <c r="GQ19" s="320"/>
      <c r="GR19" s="320"/>
      <c r="GS19" s="320"/>
      <c r="GT19" s="320"/>
      <c r="GU19" s="320"/>
      <c r="GV19" s="320"/>
      <c r="GW19" s="320"/>
      <c r="GX19" s="320"/>
      <c r="GY19" s="320"/>
      <c r="GZ19" s="320"/>
      <c r="HA19" s="320"/>
      <c r="HB19" s="320"/>
      <c r="HC19" s="320"/>
      <c r="HD19" s="320"/>
      <c r="HE19" s="320"/>
      <c r="HF19" s="320"/>
      <c r="HG19" s="320"/>
      <c r="HH19" s="320"/>
      <c r="HI19" s="320"/>
      <c r="HJ19" s="320"/>
      <c r="HK19" s="320"/>
      <c r="HL19" s="320"/>
      <c r="HM19" s="320"/>
      <c r="HN19" s="320"/>
      <c r="HO19" s="320"/>
      <c r="HP19" s="320"/>
      <c r="HQ19" s="320"/>
      <c r="HR19" s="320"/>
      <c r="HS19" s="320"/>
      <c r="HT19" s="320"/>
      <c r="HU19" s="320"/>
      <c r="HV19" s="320"/>
      <c r="HW19" s="320"/>
      <c r="HX19" s="320"/>
      <c r="HY19" s="320"/>
      <c r="HZ19" s="320"/>
      <c r="IA19" s="320"/>
      <c r="IB19" s="320"/>
      <c r="IC19" s="320"/>
      <c r="ID19" s="320"/>
      <c r="IE19" s="320"/>
      <c r="IF19" s="320"/>
      <c r="IG19" s="320"/>
    </row>
    <row r="20" spans="1:241" ht="21.95" customHeight="1">
      <c r="A20" s="465" t="s">
        <v>487</v>
      </c>
      <c r="B20" s="370"/>
      <c r="C20" s="370"/>
      <c r="D20" s="481">
        <f>SUM(D17:D19)</f>
        <v>-25000</v>
      </c>
      <c r="E20" s="370"/>
      <c r="F20" s="481">
        <f>SUM(F17:F19)</f>
        <v>0</v>
      </c>
      <c r="G20" s="370"/>
      <c r="H20" s="481">
        <f>SUM(H17:H19)</f>
        <v>0</v>
      </c>
      <c r="I20" s="371"/>
      <c r="J20" s="481">
        <f>SUM(J17:J19)</f>
        <v>0</v>
      </c>
      <c r="K20" s="370"/>
      <c r="L20" s="481">
        <f>SUM(L17:L19)</f>
        <v>-21167</v>
      </c>
      <c r="M20" s="371"/>
      <c r="N20" s="481">
        <f>SUM(N17:N19)</f>
        <v>-9874</v>
      </c>
      <c r="O20" s="370"/>
      <c r="P20" s="481">
        <f>SUM(P17:P19)</f>
        <v>21167</v>
      </c>
      <c r="Q20" s="370"/>
      <c r="R20" s="481">
        <f>SUM(R17:R19)</f>
        <v>0</v>
      </c>
      <c r="S20" s="370"/>
      <c r="T20" s="481">
        <f>SUM(T17:T19)</f>
        <v>0</v>
      </c>
      <c r="U20" s="371"/>
      <c r="V20" s="481">
        <f>SUM(V17:V19)</f>
        <v>-34874</v>
      </c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  <c r="AW20" s="320"/>
      <c r="AX20" s="320"/>
      <c r="AY20" s="320"/>
      <c r="AZ20" s="320"/>
      <c r="BA20" s="320"/>
      <c r="BB20" s="320"/>
      <c r="BC20" s="320"/>
      <c r="BD20" s="320"/>
      <c r="BE20" s="320"/>
      <c r="BF20" s="320"/>
      <c r="BG20" s="320"/>
      <c r="BH20" s="320"/>
      <c r="BI20" s="320"/>
      <c r="BJ20" s="320"/>
      <c r="BK20" s="320"/>
      <c r="BL20" s="320"/>
      <c r="BM20" s="320"/>
      <c r="BN20" s="320"/>
      <c r="BO20" s="320"/>
      <c r="BP20" s="320"/>
      <c r="BQ20" s="320"/>
      <c r="BR20" s="320"/>
      <c r="BS20" s="320"/>
      <c r="BT20" s="320"/>
      <c r="BU20" s="320"/>
      <c r="BV20" s="320"/>
      <c r="BW20" s="320"/>
      <c r="BX20" s="320"/>
      <c r="BY20" s="320"/>
      <c r="BZ20" s="320"/>
      <c r="CA20" s="320"/>
      <c r="CB20" s="320"/>
      <c r="CC20" s="320"/>
      <c r="CD20" s="320"/>
      <c r="CE20" s="320"/>
      <c r="CF20" s="320"/>
      <c r="CG20" s="320"/>
      <c r="CH20" s="320"/>
      <c r="CI20" s="320"/>
      <c r="CJ20" s="320"/>
      <c r="CK20" s="320"/>
      <c r="CL20" s="320"/>
      <c r="CM20" s="320"/>
      <c r="CN20" s="320"/>
      <c r="CO20" s="320"/>
      <c r="CP20" s="320"/>
      <c r="CQ20" s="320"/>
      <c r="CR20" s="320"/>
      <c r="CS20" s="320"/>
      <c r="CT20" s="320"/>
      <c r="CU20" s="320"/>
      <c r="CV20" s="320"/>
      <c r="CW20" s="320"/>
      <c r="CX20" s="320"/>
      <c r="CY20" s="320"/>
      <c r="CZ20" s="320"/>
      <c r="DA20" s="320"/>
      <c r="DB20" s="320"/>
      <c r="DC20" s="320"/>
      <c r="DD20" s="320"/>
      <c r="DE20" s="320"/>
      <c r="DF20" s="320"/>
      <c r="DG20" s="320"/>
      <c r="DH20" s="320"/>
      <c r="DI20" s="320"/>
      <c r="DJ20" s="320"/>
      <c r="DK20" s="320"/>
      <c r="DL20" s="320"/>
      <c r="DM20" s="320"/>
      <c r="DN20" s="320"/>
      <c r="DO20" s="320"/>
      <c r="DP20" s="320"/>
      <c r="DQ20" s="320"/>
      <c r="DR20" s="320"/>
      <c r="DS20" s="320"/>
      <c r="DT20" s="320"/>
      <c r="DU20" s="320"/>
      <c r="DV20" s="320"/>
      <c r="DW20" s="320"/>
      <c r="DX20" s="320"/>
      <c r="DY20" s="320"/>
      <c r="DZ20" s="320"/>
      <c r="EA20" s="320"/>
      <c r="EB20" s="320"/>
      <c r="EC20" s="320"/>
      <c r="ED20" s="320"/>
      <c r="EE20" s="320"/>
      <c r="EF20" s="320"/>
      <c r="EG20" s="320"/>
      <c r="EH20" s="320"/>
      <c r="EI20" s="320"/>
      <c r="EJ20" s="320"/>
      <c r="EK20" s="320"/>
      <c r="EL20" s="320"/>
      <c r="EM20" s="320"/>
      <c r="EN20" s="320"/>
      <c r="EO20" s="320"/>
      <c r="EP20" s="320"/>
      <c r="EQ20" s="320"/>
      <c r="ER20" s="320"/>
      <c r="ES20" s="320"/>
      <c r="ET20" s="320"/>
      <c r="EU20" s="320"/>
      <c r="EV20" s="320"/>
      <c r="EW20" s="320"/>
      <c r="EX20" s="320"/>
      <c r="EY20" s="320"/>
      <c r="EZ20" s="320"/>
      <c r="FA20" s="320"/>
      <c r="FB20" s="320"/>
      <c r="FC20" s="320"/>
      <c r="FD20" s="320"/>
      <c r="FE20" s="320"/>
      <c r="FF20" s="320"/>
      <c r="FG20" s="320"/>
      <c r="FH20" s="320"/>
      <c r="FI20" s="320"/>
      <c r="FJ20" s="320"/>
      <c r="FK20" s="320"/>
      <c r="FL20" s="320"/>
      <c r="FM20" s="320"/>
      <c r="FN20" s="320"/>
      <c r="FO20" s="320"/>
      <c r="FP20" s="320"/>
      <c r="FQ20" s="320"/>
      <c r="FR20" s="320"/>
      <c r="FS20" s="320"/>
      <c r="FT20" s="320"/>
      <c r="FU20" s="320"/>
      <c r="FV20" s="320"/>
      <c r="FW20" s="320"/>
      <c r="FX20" s="320"/>
      <c r="FY20" s="320"/>
      <c r="FZ20" s="320"/>
      <c r="GA20" s="320"/>
      <c r="GB20" s="320"/>
      <c r="GC20" s="320"/>
      <c r="GD20" s="320"/>
      <c r="GE20" s="320"/>
      <c r="GF20" s="320"/>
      <c r="GG20" s="320"/>
      <c r="GH20" s="320"/>
      <c r="GI20" s="320"/>
      <c r="GJ20" s="320"/>
      <c r="GK20" s="320"/>
      <c r="GL20" s="320"/>
      <c r="GM20" s="320"/>
      <c r="GN20" s="320"/>
      <c r="GO20" s="320"/>
      <c r="GP20" s="320"/>
      <c r="GQ20" s="320"/>
      <c r="GR20" s="320"/>
      <c r="GS20" s="320"/>
      <c r="GT20" s="320"/>
      <c r="GU20" s="320"/>
      <c r="GV20" s="320"/>
      <c r="GW20" s="320"/>
      <c r="GX20" s="320"/>
      <c r="GY20" s="320"/>
      <c r="GZ20" s="320"/>
      <c r="HA20" s="320"/>
      <c r="HB20" s="320"/>
      <c r="HC20" s="320"/>
      <c r="HD20" s="320"/>
      <c r="HE20" s="320"/>
      <c r="HF20" s="320"/>
      <c r="HG20" s="320"/>
      <c r="HH20" s="320"/>
      <c r="HI20" s="320"/>
      <c r="HJ20" s="320"/>
      <c r="HK20" s="320"/>
      <c r="HL20" s="320"/>
      <c r="HM20" s="320"/>
      <c r="HN20" s="320"/>
      <c r="HO20" s="320"/>
      <c r="HP20" s="320"/>
      <c r="HQ20" s="320"/>
      <c r="HR20" s="320"/>
      <c r="HS20" s="320"/>
      <c r="HT20" s="320"/>
      <c r="HU20" s="320"/>
      <c r="HV20" s="320"/>
      <c r="HW20" s="320"/>
      <c r="HX20" s="320"/>
      <c r="HY20" s="320"/>
      <c r="HZ20" s="320"/>
      <c r="IA20" s="320"/>
      <c r="IB20" s="320"/>
      <c r="IC20" s="320"/>
      <c r="ID20" s="320"/>
      <c r="IE20" s="320"/>
      <c r="IF20" s="320"/>
      <c r="IG20" s="320"/>
    </row>
    <row r="21" spans="1:241" ht="11.45" customHeight="1">
      <c r="A21" s="465"/>
      <c r="B21" s="370"/>
      <c r="C21" s="370"/>
      <c r="D21" s="370"/>
      <c r="E21" s="370"/>
      <c r="F21" s="370"/>
      <c r="G21" s="370"/>
      <c r="H21" s="370"/>
      <c r="I21" s="371"/>
      <c r="J21" s="370"/>
      <c r="K21" s="370"/>
      <c r="L21" s="370"/>
      <c r="M21" s="371"/>
      <c r="N21" s="290"/>
      <c r="O21" s="370"/>
      <c r="P21" s="370"/>
      <c r="Q21" s="370"/>
      <c r="R21" s="370"/>
      <c r="S21" s="370"/>
      <c r="T21" s="370"/>
      <c r="U21" s="371"/>
      <c r="V21" s="353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0"/>
      <c r="AK21" s="320"/>
      <c r="AL21" s="320"/>
      <c r="AM21" s="320"/>
      <c r="AN21" s="320"/>
      <c r="AO21" s="320"/>
      <c r="AP21" s="320"/>
      <c r="AQ21" s="320"/>
      <c r="AR21" s="320"/>
      <c r="AS21" s="320"/>
      <c r="AT21" s="320"/>
      <c r="AU21" s="320"/>
      <c r="AV21" s="320"/>
      <c r="AW21" s="320"/>
      <c r="AX21" s="320"/>
      <c r="AY21" s="320"/>
      <c r="AZ21" s="320"/>
      <c r="BA21" s="320"/>
      <c r="BB21" s="320"/>
      <c r="BC21" s="320"/>
      <c r="BD21" s="320"/>
      <c r="BE21" s="320"/>
      <c r="BF21" s="320"/>
      <c r="BG21" s="320"/>
      <c r="BH21" s="320"/>
      <c r="BI21" s="320"/>
      <c r="BJ21" s="320"/>
      <c r="BK21" s="320"/>
      <c r="BL21" s="320"/>
      <c r="BM21" s="320"/>
      <c r="BN21" s="320"/>
      <c r="BO21" s="320"/>
      <c r="BP21" s="320"/>
      <c r="BQ21" s="320"/>
      <c r="BR21" s="320"/>
      <c r="BS21" s="320"/>
      <c r="BT21" s="320"/>
      <c r="BU21" s="320"/>
      <c r="BV21" s="320"/>
      <c r="BW21" s="320"/>
      <c r="BX21" s="320"/>
      <c r="BY21" s="320"/>
      <c r="BZ21" s="320"/>
      <c r="CA21" s="320"/>
      <c r="CB21" s="320"/>
      <c r="CC21" s="320"/>
      <c r="CD21" s="320"/>
      <c r="CE21" s="320"/>
      <c r="CF21" s="320"/>
      <c r="CG21" s="320"/>
      <c r="CH21" s="320"/>
      <c r="CI21" s="320"/>
      <c r="CJ21" s="320"/>
      <c r="CK21" s="320"/>
      <c r="CL21" s="320"/>
      <c r="CM21" s="320"/>
      <c r="CN21" s="320"/>
      <c r="CO21" s="320"/>
      <c r="CP21" s="320"/>
      <c r="CQ21" s="320"/>
      <c r="CR21" s="320"/>
      <c r="CS21" s="320"/>
      <c r="CT21" s="320"/>
      <c r="CU21" s="320"/>
      <c r="CV21" s="320"/>
      <c r="CW21" s="320"/>
      <c r="CX21" s="320"/>
      <c r="CY21" s="320"/>
      <c r="CZ21" s="320"/>
      <c r="DA21" s="320"/>
      <c r="DB21" s="320"/>
      <c r="DC21" s="320"/>
      <c r="DD21" s="320"/>
      <c r="DE21" s="320"/>
      <c r="DF21" s="320"/>
      <c r="DG21" s="320"/>
      <c r="DH21" s="320"/>
      <c r="DI21" s="320"/>
      <c r="DJ21" s="320"/>
      <c r="DK21" s="320"/>
      <c r="DL21" s="320"/>
      <c r="DM21" s="320"/>
      <c r="DN21" s="320"/>
      <c r="DO21" s="320"/>
      <c r="DP21" s="320"/>
      <c r="DQ21" s="320"/>
      <c r="DR21" s="320"/>
      <c r="DS21" s="320"/>
      <c r="DT21" s="320"/>
      <c r="DU21" s="320"/>
      <c r="DV21" s="320"/>
      <c r="DW21" s="320"/>
      <c r="DX21" s="320"/>
      <c r="DY21" s="320"/>
      <c r="DZ21" s="320"/>
      <c r="EA21" s="320"/>
      <c r="EB21" s="320"/>
      <c r="EC21" s="320"/>
      <c r="ED21" s="320"/>
      <c r="EE21" s="320"/>
      <c r="EF21" s="320"/>
      <c r="EG21" s="320"/>
      <c r="EH21" s="320"/>
      <c r="EI21" s="320"/>
      <c r="EJ21" s="320"/>
      <c r="EK21" s="320"/>
      <c r="EL21" s="320"/>
      <c r="EM21" s="320"/>
      <c r="EN21" s="320"/>
      <c r="EO21" s="320"/>
      <c r="EP21" s="320"/>
      <c r="EQ21" s="320"/>
      <c r="ER21" s="320"/>
      <c r="ES21" s="320"/>
      <c r="ET21" s="320"/>
      <c r="EU21" s="320"/>
      <c r="EV21" s="320"/>
      <c r="EW21" s="320"/>
      <c r="EX21" s="320"/>
      <c r="EY21" s="320"/>
      <c r="EZ21" s="320"/>
      <c r="FA21" s="320"/>
      <c r="FB21" s="320"/>
      <c r="FC21" s="320"/>
      <c r="FD21" s="320"/>
      <c r="FE21" s="320"/>
      <c r="FF21" s="320"/>
      <c r="FG21" s="320"/>
      <c r="FH21" s="320"/>
      <c r="FI21" s="320"/>
      <c r="FJ21" s="320"/>
      <c r="FK21" s="320"/>
      <c r="FL21" s="320"/>
      <c r="FM21" s="320"/>
      <c r="FN21" s="320"/>
      <c r="FO21" s="320"/>
      <c r="FP21" s="320"/>
      <c r="FQ21" s="320"/>
      <c r="FR21" s="320"/>
      <c r="FS21" s="320"/>
      <c r="FT21" s="320"/>
      <c r="FU21" s="320"/>
      <c r="FV21" s="320"/>
      <c r="FW21" s="320"/>
      <c r="FX21" s="320"/>
      <c r="FY21" s="320"/>
      <c r="FZ21" s="320"/>
      <c r="GA21" s="320"/>
      <c r="GB21" s="320"/>
      <c r="GC21" s="320"/>
      <c r="GD21" s="320"/>
      <c r="GE21" s="320"/>
      <c r="GF21" s="320"/>
      <c r="GG21" s="320"/>
      <c r="GH21" s="320"/>
      <c r="GI21" s="320"/>
      <c r="GJ21" s="320"/>
      <c r="GK21" s="320"/>
      <c r="GL21" s="320"/>
      <c r="GM21" s="320"/>
      <c r="GN21" s="320"/>
      <c r="GO21" s="320"/>
      <c r="GP21" s="320"/>
      <c r="GQ21" s="320"/>
      <c r="GR21" s="320"/>
      <c r="GS21" s="320"/>
      <c r="GT21" s="320"/>
      <c r="GU21" s="320"/>
      <c r="GV21" s="320"/>
      <c r="GW21" s="320"/>
      <c r="GX21" s="320"/>
      <c r="GY21" s="320"/>
      <c r="GZ21" s="320"/>
      <c r="HA21" s="320"/>
      <c r="HB21" s="320"/>
      <c r="HC21" s="320"/>
      <c r="HD21" s="320"/>
      <c r="HE21" s="320"/>
      <c r="HF21" s="320"/>
      <c r="HG21" s="320"/>
      <c r="HH21" s="320"/>
      <c r="HI21" s="320"/>
      <c r="HJ21" s="320"/>
      <c r="HK21" s="320"/>
      <c r="HL21" s="320"/>
      <c r="HM21" s="320"/>
      <c r="HN21" s="320"/>
      <c r="HO21" s="320"/>
      <c r="HP21" s="320"/>
      <c r="HQ21" s="320"/>
      <c r="HR21" s="320"/>
      <c r="HS21" s="320"/>
      <c r="HT21" s="320"/>
      <c r="HU21" s="320"/>
      <c r="HV21" s="320"/>
      <c r="HW21" s="320"/>
      <c r="HX21" s="320"/>
      <c r="HY21" s="320"/>
      <c r="HZ21" s="320"/>
      <c r="IA21" s="320"/>
      <c r="IB21" s="320"/>
      <c r="IC21" s="320"/>
      <c r="ID21" s="320"/>
      <c r="IE21" s="320"/>
      <c r="IF21" s="320"/>
      <c r="IG21" s="320"/>
    </row>
    <row r="22" spans="1:241" ht="21.95" customHeight="1">
      <c r="A22" s="303" t="s">
        <v>483</v>
      </c>
      <c r="B22" s="370"/>
      <c r="C22" s="370"/>
      <c r="D22" s="370"/>
      <c r="E22" s="370"/>
      <c r="F22" s="370"/>
      <c r="G22" s="370"/>
      <c r="H22" s="370"/>
      <c r="I22" s="371"/>
      <c r="J22" s="370"/>
      <c r="K22" s="370"/>
      <c r="L22" s="370"/>
      <c r="M22" s="371"/>
      <c r="N22" s="290"/>
      <c r="O22" s="370"/>
      <c r="P22" s="370"/>
      <c r="Q22" s="370"/>
      <c r="R22" s="370"/>
      <c r="S22" s="370"/>
      <c r="T22" s="370"/>
      <c r="U22" s="371"/>
      <c r="V22" s="353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320"/>
      <c r="AK22" s="320"/>
      <c r="AL22" s="320"/>
      <c r="AM22" s="320"/>
      <c r="AN22" s="320"/>
      <c r="AO22" s="320"/>
      <c r="AP22" s="320"/>
      <c r="AQ22" s="320"/>
      <c r="AR22" s="320"/>
      <c r="AS22" s="320"/>
      <c r="AT22" s="320"/>
      <c r="AU22" s="320"/>
      <c r="AV22" s="320"/>
      <c r="AW22" s="320"/>
      <c r="AX22" s="320"/>
      <c r="AY22" s="320"/>
      <c r="AZ22" s="320"/>
      <c r="BA22" s="320"/>
      <c r="BB22" s="320"/>
      <c r="BC22" s="320"/>
      <c r="BD22" s="320"/>
      <c r="BE22" s="320"/>
      <c r="BF22" s="320"/>
      <c r="BG22" s="320"/>
      <c r="BH22" s="320"/>
      <c r="BI22" s="320"/>
      <c r="BJ22" s="320"/>
      <c r="BK22" s="320"/>
      <c r="BL22" s="320"/>
      <c r="BM22" s="320"/>
      <c r="BN22" s="320"/>
      <c r="BO22" s="320"/>
      <c r="BP22" s="320"/>
      <c r="BQ22" s="320"/>
      <c r="BR22" s="320"/>
      <c r="BS22" s="320"/>
      <c r="BT22" s="320"/>
      <c r="BU22" s="320"/>
      <c r="BV22" s="320"/>
      <c r="BW22" s="320"/>
      <c r="BX22" s="320"/>
      <c r="BY22" s="320"/>
      <c r="BZ22" s="320"/>
      <c r="CA22" s="320"/>
      <c r="CB22" s="320"/>
      <c r="CC22" s="320"/>
      <c r="CD22" s="320"/>
      <c r="CE22" s="320"/>
      <c r="CF22" s="320"/>
      <c r="CG22" s="320"/>
      <c r="CH22" s="320"/>
      <c r="CI22" s="320"/>
      <c r="CJ22" s="320"/>
      <c r="CK22" s="320"/>
      <c r="CL22" s="320"/>
      <c r="CM22" s="320"/>
      <c r="CN22" s="320"/>
      <c r="CO22" s="320"/>
      <c r="CP22" s="320"/>
      <c r="CQ22" s="320"/>
      <c r="CR22" s="320"/>
      <c r="CS22" s="320"/>
      <c r="CT22" s="320"/>
      <c r="CU22" s="320"/>
      <c r="CV22" s="320"/>
      <c r="CW22" s="320"/>
      <c r="CX22" s="320"/>
      <c r="CY22" s="320"/>
      <c r="CZ22" s="320"/>
      <c r="DA22" s="320"/>
      <c r="DB22" s="320"/>
      <c r="DC22" s="320"/>
      <c r="DD22" s="320"/>
      <c r="DE22" s="320"/>
      <c r="DF22" s="320"/>
      <c r="DG22" s="320"/>
      <c r="DH22" s="320"/>
      <c r="DI22" s="320"/>
      <c r="DJ22" s="320"/>
      <c r="DK22" s="320"/>
      <c r="DL22" s="320"/>
      <c r="DM22" s="320"/>
      <c r="DN22" s="320"/>
      <c r="DO22" s="320"/>
      <c r="DP22" s="320"/>
      <c r="DQ22" s="320"/>
      <c r="DR22" s="320"/>
      <c r="DS22" s="320"/>
      <c r="DT22" s="320"/>
      <c r="DU22" s="320"/>
      <c r="DV22" s="320"/>
      <c r="DW22" s="320"/>
      <c r="DX22" s="320"/>
      <c r="DY22" s="320"/>
      <c r="DZ22" s="320"/>
      <c r="EA22" s="320"/>
      <c r="EB22" s="320"/>
      <c r="EC22" s="320"/>
      <c r="ED22" s="320"/>
      <c r="EE22" s="320"/>
      <c r="EF22" s="320"/>
      <c r="EG22" s="320"/>
      <c r="EH22" s="320"/>
      <c r="EI22" s="320"/>
      <c r="EJ22" s="320"/>
      <c r="EK22" s="320"/>
      <c r="EL22" s="320"/>
      <c r="EM22" s="320"/>
      <c r="EN22" s="320"/>
      <c r="EO22" s="320"/>
      <c r="EP22" s="320"/>
      <c r="EQ22" s="320"/>
      <c r="ER22" s="320"/>
      <c r="ES22" s="320"/>
      <c r="ET22" s="320"/>
      <c r="EU22" s="320"/>
      <c r="EV22" s="320"/>
      <c r="EW22" s="320"/>
      <c r="EX22" s="320"/>
      <c r="EY22" s="320"/>
      <c r="EZ22" s="320"/>
      <c r="FA22" s="320"/>
      <c r="FB22" s="320"/>
      <c r="FC22" s="320"/>
      <c r="FD22" s="320"/>
      <c r="FE22" s="320"/>
      <c r="FF22" s="320"/>
      <c r="FG22" s="320"/>
      <c r="FH22" s="320"/>
      <c r="FI22" s="320"/>
      <c r="FJ22" s="320"/>
      <c r="FK22" s="320"/>
      <c r="FL22" s="320"/>
      <c r="FM22" s="320"/>
      <c r="FN22" s="320"/>
      <c r="FO22" s="320"/>
      <c r="FP22" s="320"/>
      <c r="FQ22" s="320"/>
      <c r="FR22" s="320"/>
      <c r="FS22" s="320"/>
      <c r="FT22" s="320"/>
      <c r="FU22" s="320"/>
      <c r="FV22" s="320"/>
      <c r="FW22" s="320"/>
      <c r="FX22" s="320"/>
      <c r="FY22" s="320"/>
      <c r="FZ22" s="320"/>
      <c r="GA22" s="320"/>
      <c r="GB22" s="320"/>
      <c r="GC22" s="320"/>
      <c r="GD22" s="320"/>
      <c r="GE22" s="320"/>
      <c r="GF22" s="320"/>
      <c r="GG22" s="320"/>
      <c r="GH22" s="320"/>
      <c r="GI22" s="320"/>
      <c r="GJ22" s="320"/>
      <c r="GK22" s="320"/>
      <c r="GL22" s="320"/>
      <c r="GM22" s="320"/>
      <c r="GN22" s="320"/>
      <c r="GO22" s="320"/>
      <c r="GP22" s="320"/>
      <c r="GQ22" s="320"/>
      <c r="GR22" s="320"/>
      <c r="GS22" s="320"/>
      <c r="GT22" s="320"/>
      <c r="GU22" s="320"/>
      <c r="GV22" s="320"/>
      <c r="GW22" s="320"/>
      <c r="GX22" s="320"/>
      <c r="GY22" s="320"/>
      <c r="GZ22" s="320"/>
      <c r="HA22" s="320"/>
      <c r="HB22" s="320"/>
      <c r="HC22" s="320"/>
      <c r="HD22" s="320"/>
      <c r="HE22" s="320"/>
      <c r="HF22" s="320"/>
      <c r="HG22" s="320"/>
      <c r="HH22" s="320"/>
      <c r="HI22" s="320"/>
      <c r="HJ22" s="320"/>
      <c r="HK22" s="320"/>
      <c r="HL22" s="320"/>
      <c r="HM22" s="320"/>
      <c r="HN22" s="320"/>
      <c r="HO22" s="320"/>
      <c r="HP22" s="320"/>
      <c r="HQ22" s="320"/>
      <c r="HR22" s="320"/>
      <c r="HS22" s="320"/>
      <c r="HT22" s="320"/>
      <c r="HU22" s="320"/>
      <c r="HV22" s="320"/>
      <c r="HW22" s="320"/>
      <c r="HX22" s="320"/>
      <c r="HY22" s="320"/>
      <c r="HZ22" s="320"/>
      <c r="IA22" s="320"/>
      <c r="IB22" s="320"/>
      <c r="IC22" s="320"/>
      <c r="ID22" s="320"/>
      <c r="IE22" s="320"/>
      <c r="IF22" s="320"/>
      <c r="IG22" s="320"/>
    </row>
    <row r="23" spans="1:241" ht="21.95" customHeight="1">
      <c r="A23" s="314" t="s">
        <v>446</v>
      </c>
      <c r="B23" s="291"/>
      <c r="C23" s="295"/>
      <c r="D23" s="291">
        <v>0</v>
      </c>
      <c r="E23" s="295"/>
      <c r="F23" s="291">
        <v>0</v>
      </c>
      <c r="G23" s="295"/>
      <c r="H23" s="291">
        <v>0</v>
      </c>
      <c r="I23" s="295"/>
      <c r="J23" s="291">
        <v>0</v>
      </c>
      <c r="K23" s="291"/>
      <c r="L23" s="291">
        <v>0</v>
      </c>
      <c r="M23" s="283"/>
      <c r="N23" s="366">
        <f>'PL 7-8 6M'!G62</f>
        <v>7519</v>
      </c>
      <c r="O23" s="291"/>
      <c r="P23" s="291">
        <v>0</v>
      </c>
      <c r="Q23" s="295"/>
      <c r="R23" s="291">
        <v>0</v>
      </c>
      <c r="S23" s="291"/>
      <c r="T23" s="285">
        <f>R23</f>
        <v>0</v>
      </c>
      <c r="U23" s="283"/>
      <c r="V23" s="310">
        <f>SUM(D23:P23,T23)</f>
        <v>7519</v>
      </c>
    </row>
    <row r="24" spans="1:241" s="320" customFormat="1" ht="21.95" customHeight="1">
      <c r="A24" s="314" t="s">
        <v>447</v>
      </c>
      <c r="B24" s="321"/>
      <c r="C24" s="295"/>
      <c r="D24" s="372">
        <v>0</v>
      </c>
      <c r="E24" s="295"/>
      <c r="F24" s="372">
        <v>0</v>
      </c>
      <c r="G24" s="295"/>
      <c r="H24" s="301">
        <v>0</v>
      </c>
      <c r="I24" s="295"/>
      <c r="J24" s="372">
        <v>0</v>
      </c>
      <c r="K24" s="321"/>
      <c r="L24" s="372">
        <v>0</v>
      </c>
      <c r="M24" s="283"/>
      <c r="N24" s="311">
        <v>0</v>
      </c>
      <c r="O24" s="321"/>
      <c r="P24" s="321">
        <v>0</v>
      </c>
      <c r="Q24" s="295"/>
      <c r="R24" s="300">
        <f>'PL 7-8 6M'!G58</f>
        <v>-2560</v>
      </c>
      <c r="S24" s="294"/>
      <c r="T24" s="376">
        <f>R24</f>
        <v>-2560</v>
      </c>
      <c r="U24" s="283"/>
      <c r="V24" s="362">
        <f>SUM(D24:P24,T24)</f>
        <v>-2560</v>
      </c>
      <c r="W24" s="287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  <c r="BZ24" s="278"/>
      <c r="CA24" s="278"/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8"/>
      <c r="CP24" s="278"/>
      <c r="CQ24" s="278"/>
      <c r="CR24" s="278"/>
      <c r="CS24" s="278"/>
      <c r="CT24" s="278"/>
      <c r="CU24" s="278"/>
      <c r="CV24" s="278"/>
      <c r="CW24" s="278"/>
      <c r="CX24" s="278"/>
      <c r="CY24" s="278"/>
      <c r="CZ24" s="278"/>
      <c r="DA24" s="278"/>
      <c r="DB24" s="278"/>
      <c r="DC24" s="278"/>
      <c r="DD24" s="278"/>
      <c r="DE24" s="278"/>
      <c r="DF24" s="278"/>
      <c r="DG24" s="278"/>
      <c r="DH24" s="278"/>
      <c r="DI24" s="278"/>
      <c r="DJ24" s="278"/>
      <c r="DK24" s="278"/>
      <c r="DL24" s="278"/>
      <c r="DM24" s="278"/>
      <c r="DN24" s="278"/>
      <c r="DO24" s="278"/>
      <c r="DP24" s="278"/>
      <c r="DQ24" s="278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  <c r="EB24" s="278"/>
      <c r="EC24" s="278"/>
      <c r="ED24" s="278"/>
      <c r="EE24" s="278"/>
      <c r="EF24" s="278"/>
      <c r="EG24" s="278"/>
      <c r="EH24" s="278"/>
      <c r="EI24" s="278"/>
      <c r="EJ24" s="278"/>
      <c r="EK24" s="278"/>
      <c r="EL24" s="278"/>
      <c r="EM24" s="278"/>
      <c r="EN24" s="278"/>
      <c r="EO24" s="278"/>
      <c r="EP24" s="278"/>
      <c r="EQ24" s="278"/>
      <c r="ER24" s="278"/>
      <c r="ES24" s="278"/>
      <c r="ET24" s="278"/>
      <c r="EU24" s="278"/>
      <c r="EV24" s="278"/>
      <c r="EW24" s="278"/>
      <c r="EX24" s="278"/>
      <c r="EY24" s="278"/>
      <c r="EZ24" s="278"/>
      <c r="FA24" s="278"/>
      <c r="FB24" s="278"/>
      <c r="FC24" s="278"/>
      <c r="FD24" s="278"/>
      <c r="FE24" s="278"/>
      <c r="FF24" s="278"/>
      <c r="FG24" s="278"/>
      <c r="FH24" s="278"/>
      <c r="FI24" s="278"/>
      <c r="FJ24" s="278"/>
      <c r="FK24" s="278"/>
      <c r="FL24" s="278"/>
      <c r="FM24" s="278"/>
      <c r="FN24" s="278"/>
      <c r="FO24" s="278"/>
      <c r="FP24" s="278"/>
      <c r="FQ24" s="278"/>
      <c r="FR24" s="278"/>
      <c r="FS24" s="278"/>
      <c r="FT24" s="278"/>
      <c r="FU24" s="278"/>
      <c r="FV24" s="278"/>
      <c r="FW24" s="278"/>
      <c r="FX24" s="278"/>
      <c r="FY24" s="278"/>
      <c r="FZ24" s="278"/>
      <c r="GA24" s="278"/>
      <c r="GB24" s="278"/>
      <c r="GC24" s="278"/>
      <c r="GD24" s="278"/>
      <c r="GE24" s="278"/>
      <c r="GF24" s="278"/>
      <c r="GG24" s="278"/>
      <c r="GH24" s="278"/>
      <c r="GI24" s="278"/>
      <c r="GJ24" s="278"/>
      <c r="GK24" s="278"/>
      <c r="GL24" s="278"/>
      <c r="GM24" s="278"/>
      <c r="GN24" s="278"/>
      <c r="GO24" s="278"/>
      <c r="GP24" s="278"/>
      <c r="GQ24" s="278"/>
      <c r="GR24" s="278"/>
      <c r="GS24" s="278"/>
      <c r="GT24" s="278"/>
      <c r="GU24" s="278"/>
      <c r="GV24" s="278"/>
      <c r="GW24" s="278"/>
      <c r="GX24" s="278"/>
      <c r="GY24" s="278"/>
      <c r="GZ24" s="278"/>
      <c r="HA24" s="278"/>
      <c r="HB24" s="278"/>
      <c r="HC24" s="278"/>
      <c r="HD24" s="278"/>
      <c r="HE24" s="278"/>
      <c r="HF24" s="278"/>
      <c r="HG24" s="278"/>
      <c r="HH24" s="278"/>
      <c r="HI24" s="278"/>
      <c r="HJ24" s="278"/>
      <c r="HK24" s="278"/>
      <c r="HL24" s="278"/>
      <c r="HM24" s="278"/>
      <c r="HN24" s="278"/>
      <c r="HO24" s="278"/>
      <c r="HP24" s="278"/>
      <c r="HQ24" s="278"/>
      <c r="HR24" s="278"/>
      <c r="HS24" s="278"/>
      <c r="HT24" s="278"/>
      <c r="HU24" s="278"/>
      <c r="HV24" s="278"/>
      <c r="HW24" s="278"/>
      <c r="HX24" s="278"/>
      <c r="HY24" s="278"/>
      <c r="HZ24" s="278"/>
      <c r="IA24" s="278"/>
      <c r="IB24" s="278"/>
      <c r="IC24" s="278"/>
      <c r="ID24" s="278"/>
      <c r="IE24" s="278"/>
      <c r="IF24" s="278"/>
      <c r="IG24" s="278"/>
    </row>
    <row r="25" spans="1:241" ht="21.95" customHeight="1">
      <c r="A25" s="303" t="s">
        <v>484</v>
      </c>
      <c r="B25" s="373"/>
      <c r="C25" s="342"/>
      <c r="D25" s="636">
        <f>SUM(D23:D24)</f>
        <v>0</v>
      </c>
      <c r="E25" s="637"/>
      <c r="F25" s="636">
        <f>SUM(F23:F24)</f>
        <v>0</v>
      </c>
      <c r="G25" s="637"/>
      <c r="H25" s="636">
        <f>SUM(H23:H24)</f>
        <v>0</v>
      </c>
      <c r="I25" s="637"/>
      <c r="J25" s="636">
        <f>SUM(J23:J24)</f>
        <v>0</v>
      </c>
      <c r="K25" s="638"/>
      <c r="L25" s="636">
        <f>SUM(L23:L24)</f>
        <v>0</v>
      </c>
      <c r="M25" s="338"/>
      <c r="N25" s="367">
        <f>SUM(N23:N24)</f>
        <v>7519</v>
      </c>
      <c r="O25" s="638"/>
      <c r="P25" s="636">
        <f>SUM(P23:P24)</f>
        <v>0</v>
      </c>
      <c r="Q25" s="637"/>
      <c r="R25" s="636">
        <f>SUM(R23:R24)</f>
        <v>-2560</v>
      </c>
      <c r="S25" s="374"/>
      <c r="T25" s="636">
        <f>SUM(T23:T24)</f>
        <v>-2560</v>
      </c>
      <c r="U25" s="338"/>
      <c r="V25" s="636">
        <f>SUM(V23:V24)</f>
        <v>4959</v>
      </c>
      <c r="W25" s="348">
        <f>V25-'PL 7-8 6M'!G59</f>
        <v>0</v>
      </c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320"/>
      <c r="AT25" s="320"/>
      <c r="AU25" s="320"/>
      <c r="AV25" s="320"/>
      <c r="AW25" s="320"/>
      <c r="AX25" s="320"/>
      <c r="AY25" s="320"/>
      <c r="AZ25" s="320"/>
      <c r="BA25" s="320"/>
      <c r="BB25" s="320"/>
      <c r="BC25" s="320"/>
      <c r="BD25" s="320"/>
      <c r="BE25" s="320"/>
      <c r="BF25" s="320"/>
      <c r="BG25" s="320"/>
      <c r="BH25" s="320"/>
      <c r="BI25" s="320"/>
      <c r="BJ25" s="320"/>
      <c r="BK25" s="320"/>
      <c r="BL25" s="320"/>
      <c r="BM25" s="320"/>
      <c r="BN25" s="320"/>
      <c r="BO25" s="320"/>
      <c r="BP25" s="320"/>
      <c r="BQ25" s="320"/>
      <c r="BR25" s="320"/>
      <c r="BS25" s="320"/>
      <c r="BT25" s="320"/>
      <c r="BU25" s="320"/>
      <c r="BV25" s="320"/>
      <c r="BW25" s="320"/>
      <c r="BX25" s="320"/>
      <c r="BY25" s="320"/>
      <c r="BZ25" s="320"/>
      <c r="CA25" s="320"/>
      <c r="CB25" s="320"/>
      <c r="CC25" s="320"/>
      <c r="CD25" s="320"/>
      <c r="CE25" s="320"/>
      <c r="CF25" s="320"/>
      <c r="CG25" s="320"/>
      <c r="CH25" s="320"/>
      <c r="CI25" s="320"/>
      <c r="CJ25" s="320"/>
      <c r="CK25" s="320"/>
      <c r="CL25" s="320"/>
      <c r="CM25" s="320"/>
      <c r="CN25" s="320"/>
      <c r="CO25" s="320"/>
      <c r="CP25" s="320"/>
      <c r="CQ25" s="320"/>
      <c r="CR25" s="320"/>
      <c r="CS25" s="320"/>
      <c r="CT25" s="320"/>
      <c r="CU25" s="320"/>
      <c r="CV25" s="320"/>
      <c r="CW25" s="320"/>
      <c r="CX25" s="320"/>
      <c r="CY25" s="320"/>
      <c r="CZ25" s="320"/>
      <c r="DA25" s="320"/>
      <c r="DB25" s="320"/>
      <c r="DC25" s="320"/>
      <c r="DD25" s="320"/>
      <c r="DE25" s="320"/>
      <c r="DF25" s="320"/>
      <c r="DG25" s="320"/>
      <c r="DH25" s="320"/>
      <c r="DI25" s="320"/>
      <c r="DJ25" s="320"/>
      <c r="DK25" s="320"/>
      <c r="DL25" s="320"/>
      <c r="DM25" s="320"/>
      <c r="DN25" s="320"/>
      <c r="DO25" s="320"/>
      <c r="DP25" s="320"/>
      <c r="DQ25" s="320"/>
      <c r="DR25" s="320"/>
      <c r="DS25" s="320"/>
      <c r="DT25" s="320"/>
      <c r="DU25" s="320"/>
      <c r="DV25" s="320"/>
      <c r="DW25" s="320"/>
      <c r="DX25" s="320"/>
      <c r="DY25" s="320"/>
      <c r="DZ25" s="320"/>
      <c r="EA25" s="320"/>
      <c r="EB25" s="320"/>
      <c r="EC25" s="320"/>
      <c r="ED25" s="320"/>
      <c r="EE25" s="320"/>
      <c r="EF25" s="320"/>
      <c r="EG25" s="320"/>
      <c r="EH25" s="320"/>
      <c r="EI25" s="320"/>
      <c r="EJ25" s="320"/>
      <c r="EK25" s="320"/>
      <c r="EL25" s="320"/>
      <c r="EM25" s="320"/>
      <c r="EN25" s="320"/>
      <c r="EO25" s="320"/>
      <c r="EP25" s="320"/>
      <c r="EQ25" s="320"/>
      <c r="ER25" s="320"/>
      <c r="ES25" s="320"/>
      <c r="ET25" s="320"/>
      <c r="EU25" s="320"/>
      <c r="EV25" s="320"/>
      <c r="EW25" s="320"/>
      <c r="EX25" s="320"/>
      <c r="EY25" s="320"/>
      <c r="EZ25" s="320"/>
      <c r="FA25" s="320"/>
      <c r="FB25" s="320"/>
      <c r="FC25" s="320"/>
      <c r="FD25" s="320"/>
      <c r="FE25" s="320"/>
      <c r="FF25" s="320"/>
      <c r="FG25" s="320"/>
      <c r="FH25" s="320"/>
      <c r="FI25" s="320"/>
      <c r="FJ25" s="320"/>
      <c r="FK25" s="320"/>
      <c r="FL25" s="320"/>
      <c r="FM25" s="320"/>
      <c r="FN25" s="320"/>
      <c r="FO25" s="320"/>
      <c r="FP25" s="320"/>
      <c r="FQ25" s="320"/>
      <c r="FR25" s="320"/>
      <c r="FS25" s="320"/>
      <c r="FT25" s="320"/>
      <c r="FU25" s="320"/>
      <c r="FV25" s="320"/>
      <c r="FW25" s="320"/>
      <c r="FX25" s="320"/>
      <c r="FY25" s="320"/>
      <c r="FZ25" s="320"/>
      <c r="GA25" s="320"/>
      <c r="GB25" s="320"/>
      <c r="GC25" s="320"/>
      <c r="GD25" s="320"/>
      <c r="GE25" s="320"/>
      <c r="GF25" s="320"/>
      <c r="GG25" s="320"/>
      <c r="GH25" s="320"/>
      <c r="GI25" s="320"/>
      <c r="GJ25" s="320"/>
      <c r="GK25" s="320"/>
      <c r="GL25" s="320"/>
      <c r="GM25" s="320"/>
      <c r="GN25" s="320"/>
      <c r="GO25" s="320"/>
      <c r="GP25" s="320"/>
      <c r="GQ25" s="320"/>
      <c r="GR25" s="320"/>
      <c r="GS25" s="320"/>
      <c r="GT25" s="320"/>
      <c r="GU25" s="320"/>
      <c r="GV25" s="320"/>
      <c r="GW25" s="320"/>
      <c r="GX25" s="320"/>
      <c r="GY25" s="320"/>
      <c r="GZ25" s="320"/>
      <c r="HA25" s="320"/>
      <c r="HB25" s="320"/>
      <c r="HC25" s="320"/>
      <c r="HD25" s="320"/>
      <c r="HE25" s="320"/>
      <c r="HF25" s="320"/>
      <c r="HG25" s="320"/>
      <c r="HH25" s="320"/>
      <c r="HI25" s="320"/>
      <c r="HJ25" s="320"/>
      <c r="HK25" s="320"/>
      <c r="HL25" s="320"/>
      <c r="HM25" s="320"/>
      <c r="HN25" s="320"/>
      <c r="HO25" s="320"/>
      <c r="HP25" s="320"/>
      <c r="HQ25" s="320"/>
      <c r="HR25" s="320"/>
      <c r="HS25" s="320"/>
      <c r="HT25" s="320"/>
      <c r="HU25" s="320"/>
      <c r="HV25" s="320"/>
      <c r="HW25" s="320"/>
      <c r="HX25" s="320"/>
      <c r="HY25" s="320"/>
      <c r="HZ25" s="320"/>
      <c r="IA25" s="320"/>
      <c r="IB25" s="320"/>
      <c r="IC25" s="320"/>
      <c r="ID25" s="320"/>
      <c r="IE25" s="320"/>
      <c r="IF25" s="320"/>
      <c r="IG25" s="320"/>
    </row>
    <row r="26" spans="1:241" s="280" customFormat="1" ht="11.45" customHeight="1">
      <c r="A26" s="303"/>
      <c r="B26" s="290"/>
      <c r="C26" s="290"/>
      <c r="D26" s="375"/>
      <c r="E26" s="375"/>
      <c r="F26" s="375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  <c r="V26" s="290"/>
    </row>
    <row r="27" spans="1:241" ht="21.95" customHeight="1" thickBot="1">
      <c r="A27" s="580" t="s">
        <v>524</v>
      </c>
      <c r="B27" s="324"/>
      <c r="C27" s="375"/>
      <c r="D27" s="328">
        <f>SUM(D13,D20,D25)</f>
        <v>562500</v>
      </c>
      <c r="E27" s="375"/>
      <c r="F27" s="328">
        <f>SUM(F13,F20,F25)</f>
        <v>724228</v>
      </c>
      <c r="G27" s="375"/>
      <c r="H27" s="328">
        <f>SUM(H13,H20,H25)</f>
        <v>3064</v>
      </c>
      <c r="I27" s="375"/>
      <c r="J27" s="328">
        <f>SUM(J13,J20,J25)</f>
        <v>11000</v>
      </c>
      <c r="K27" s="324"/>
      <c r="L27" s="328">
        <f>SUM(L13,L20,L25)</f>
        <v>0</v>
      </c>
      <c r="M27" s="353"/>
      <c r="N27" s="328">
        <f>SUM(N13,N20,N25)</f>
        <v>81736</v>
      </c>
      <c r="O27" s="324"/>
      <c r="P27" s="328">
        <f>SUM(P13,P20,P25)</f>
        <v>0</v>
      </c>
      <c r="Q27" s="353"/>
      <c r="R27" s="328">
        <f>SUM(R13,R20,R25)</f>
        <v>-38836</v>
      </c>
      <c r="S27" s="324"/>
      <c r="T27" s="328">
        <f>SUM(T13,T20,T25)</f>
        <v>-38836</v>
      </c>
      <c r="U27" s="353"/>
      <c r="V27" s="328">
        <f>SUM(V13,V20,V25)</f>
        <v>1343692</v>
      </c>
      <c r="W27" s="293"/>
      <c r="X27" s="302"/>
      <c r="Y27" s="302"/>
      <c r="Z27" s="302"/>
      <c r="AA27" s="302"/>
      <c r="AB27" s="302"/>
      <c r="AC27" s="302"/>
      <c r="AD27" s="302"/>
      <c r="AE27" s="302"/>
      <c r="AF27" s="302"/>
      <c r="AG27" s="302"/>
      <c r="AH27" s="302"/>
      <c r="AI27" s="302"/>
      <c r="AJ27" s="302"/>
      <c r="AK27" s="302"/>
      <c r="AL27" s="302"/>
      <c r="AM27" s="302"/>
      <c r="AN27" s="302"/>
      <c r="AO27" s="302"/>
      <c r="AP27" s="302"/>
      <c r="AQ27" s="302"/>
      <c r="AR27" s="302"/>
      <c r="AS27" s="302"/>
      <c r="AT27" s="302"/>
      <c r="AU27" s="302"/>
      <c r="AV27" s="302"/>
      <c r="AW27" s="302"/>
      <c r="AX27" s="302"/>
      <c r="AY27" s="302"/>
      <c r="AZ27" s="302"/>
      <c r="BA27" s="302"/>
      <c r="BB27" s="302"/>
      <c r="BC27" s="302"/>
      <c r="BD27" s="302"/>
      <c r="BE27" s="302"/>
      <c r="BF27" s="302"/>
      <c r="BG27" s="302"/>
      <c r="BH27" s="302"/>
      <c r="BI27" s="302"/>
      <c r="BJ27" s="302"/>
      <c r="BK27" s="302"/>
      <c r="BL27" s="302"/>
      <c r="BM27" s="302"/>
      <c r="BN27" s="302"/>
      <c r="BO27" s="302"/>
      <c r="BP27" s="302"/>
      <c r="BQ27" s="302"/>
      <c r="BR27" s="302"/>
      <c r="BS27" s="302"/>
      <c r="BT27" s="302"/>
      <c r="BU27" s="302"/>
      <c r="BV27" s="302"/>
      <c r="BW27" s="302"/>
      <c r="BX27" s="302"/>
      <c r="BY27" s="302"/>
      <c r="BZ27" s="302"/>
      <c r="CA27" s="302"/>
      <c r="CB27" s="302"/>
      <c r="CC27" s="302"/>
      <c r="CD27" s="302"/>
      <c r="CE27" s="302"/>
      <c r="CF27" s="302"/>
      <c r="CG27" s="302"/>
      <c r="CH27" s="302"/>
      <c r="CI27" s="302"/>
      <c r="CJ27" s="302"/>
      <c r="CK27" s="302"/>
      <c r="CL27" s="302"/>
      <c r="CM27" s="302"/>
      <c r="CN27" s="302"/>
      <c r="CO27" s="302"/>
      <c r="CP27" s="302"/>
      <c r="CQ27" s="302"/>
      <c r="CR27" s="302"/>
      <c r="CS27" s="302"/>
      <c r="CT27" s="302"/>
      <c r="CU27" s="302"/>
      <c r="CV27" s="302"/>
      <c r="CW27" s="302"/>
      <c r="CX27" s="302"/>
      <c r="CY27" s="302"/>
      <c r="CZ27" s="302"/>
      <c r="DA27" s="302"/>
      <c r="DB27" s="302"/>
      <c r="DC27" s="302"/>
      <c r="DD27" s="302"/>
      <c r="DE27" s="302"/>
      <c r="DF27" s="302"/>
      <c r="DG27" s="302"/>
      <c r="DH27" s="302"/>
      <c r="DI27" s="302"/>
      <c r="DJ27" s="302"/>
      <c r="DK27" s="302"/>
      <c r="DL27" s="302"/>
      <c r="DM27" s="302"/>
      <c r="DN27" s="302"/>
      <c r="DO27" s="302"/>
      <c r="DP27" s="302"/>
      <c r="DQ27" s="302"/>
      <c r="DR27" s="302"/>
      <c r="DS27" s="302"/>
      <c r="DT27" s="302"/>
      <c r="DU27" s="302"/>
      <c r="DV27" s="302"/>
      <c r="DW27" s="302"/>
      <c r="DX27" s="302"/>
      <c r="DY27" s="302"/>
      <c r="DZ27" s="302"/>
      <c r="EA27" s="302"/>
      <c r="EB27" s="302"/>
      <c r="EC27" s="302"/>
      <c r="ED27" s="302"/>
      <c r="EE27" s="302"/>
      <c r="EF27" s="302"/>
      <c r="EG27" s="302"/>
      <c r="EH27" s="302"/>
      <c r="EI27" s="302"/>
      <c r="EJ27" s="302"/>
      <c r="EK27" s="302"/>
      <c r="EL27" s="302"/>
      <c r="EM27" s="302"/>
      <c r="EN27" s="302"/>
      <c r="EO27" s="302"/>
      <c r="EP27" s="302"/>
      <c r="EQ27" s="302"/>
      <c r="ER27" s="302"/>
      <c r="ES27" s="302"/>
      <c r="ET27" s="302"/>
      <c r="EU27" s="302"/>
      <c r="EV27" s="302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2"/>
      <c r="GF27" s="302"/>
      <c r="GG27" s="302"/>
      <c r="GH27" s="302"/>
      <c r="GI27" s="302"/>
      <c r="GJ27" s="302"/>
      <c r="GK27" s="302"/>
      <c r="GL27" s="302"/>
      <c r="GM27" s="302"/>
      <c r="GN27" s="302"/>
      <c r="GO27" s="302"/>
      <c r="GP27" s="302"/>
      <c r="GQ27" s="302"/>
      <c r="GR27" s="302"/>
      <c r="GS27" s="302"/>
      <c r="GT27" s="302"/>
      <c r="GU27" s="302"/>
      <c r="GV27" s="302"/>
      <c r="GW27" s="302"/>
      <c r="GX27" s="302"/>
      <c r="GY27" s="302"/>
      <c r="GZ27" s="302"/>
      <c r="HA27" s="302"/>
      <c r="HB27" s="302"/>
      <c r="HC27" s="302"/>
      <c r="HD27" s="302"/>
      <c r="HE27" s="302"/>
      <c r="HF27" s="302"/>
      <c r="HG27" s="302"/>
      <c r="HH27" s="302"/>
      <c r="HI27" s="302"/>
      <c r="HJ27" s="302"/>
      <c r="HK27" s="302"/>
      <c r="HL27" s="302"/>
      <c r="HM27" s="302"/>
      <c r="HN27" s="302"/>
      <c r="HO27" s="302"/>
      <c r="HP27" s="302"/>
      <c r="HQ27" s="302"/>
      <c r="HR27" s="302"/>
      <c r="HS27" s="302"/>
      <c r="HT27" s="302"/>
      <c r="HU27" s="302"/>
      <c r="HV27" s="302"/>
      <c r="HW27" s="302"/>
      <c r="HX27" s="302"/>
      <c r="HY27" s="302"/>
      <c r="HZ27" s="302"/>
      <c r="IA27" s="302"/>
      <c r="IB27" s="302"/>
      <c r="IC27" s="302"/>
      <c r="ID27" s="302"/>
      <c r="IE27" s="302"/>
      <c r="IF27" s="302"/>
      <c r="IG27" s="302"/>
    </row>
    <row r="28" spans="1:241" ht="22.5" customHeight="1" thickTop="1">
      <c r="B28" s="287"/>
      <c r="D28" s="287"/>
      <c r="F28" s="287"/>
      <c r="H28" s="287"/>
      <c r="J28" s="287"/>
      <c r="K28" s="287"/>
      <c r="L28" s="287"/>
      <c r="N28" s="369"/>
      <c r="O28" s="287"/>
      <c r="P28" s="287"/>
      <c r="Q28" s="327"/>
      <c r="R28" s="369"/>
      <c r="S28" s="369"/>
      <c r="T28" s="369"/>
      <c r="U28" s="327"/>
      <c r="V28" s="369"/>
    </row>
    <row r="29" spans="1:241" ht="22.5" customHeight="1">
      <c r="V29" s="287">
        <f>V27-'BS 2-4'!H99</f>
        <v>0</v>
      </c>
    </row>
    <row r="30" spans="1:241" ht="22.5" customHeight="1"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</row>
    <row r="38" spans="17:17" ht="22.5" customHeight="1">
      <c r="Q38" s="278">
        <f>D38-H38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U2:W2"/>
    <mergeCell ref="D4:V4"/>
    <mergeCell ref="J5:N5"/>
    <mergeCell ref="R5:T5"/>
    <mergeCell ref="D11:V11"/>
  </mergeCells>
  <pageMargins left="0.8" right="0.5" top="0.48" bottom="0.5" header="0.5" footer="0.5"/>
  <pageSetup paperSize="9" scale="65" firstPageNumber="12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R98"/>
  <sheetViews>
    <sheetView view="pageBreakPreview" zoomScale="85" zoomScaleNormal="80" zoomScaleSheetLayoutView="85" workbookViewId="0">
      <selection activeCell="N97" sqref="N97"/>
    </sheetView>
  </sheetViews>
  <sheetFormatPr defaultColWidth="9.140625" defaultRowHeight="23.25" customHeight="1"/>
  <cols>
    <col min="1" max="1" width="80.7109375" style="314" customWidth="1"/>
    <col min="2" max="2" width="9.85546875" style="314" customWidth="1"/>
    <col min="3" max="3" width="16.5703125" style="278" customWidth="1"/>
    <col min="4" max="4" width="1.42578125" style="278" customWidth="1"/>
    <col min="5" max="5" width="16.5703125" style="278" customWidth="1"/>
    <col min="6" max="6" width="1.42578125" style="278" customWidth="1"/>
    <col min="7" max="7" width="16.5703125" style="278" customWidth="1"/>
    <col min="8" max="8" width="1.42578125" style="278" customWidth="1"/>
    <col min="9" max="9" width="16.5703125" style="278" customWidth="1"/>
    <col min="10" max="10" width="6.7109375" style="278" customWidth="1"/>
    <col min="11" max="11" width="2.42578125" style="278" customWidth="1"/>
    <col min="12" max="12" width="5.42578125" style="278" customWidth="1"/>
    <col min="13" max="13" width="5.140625" style="278" customWidth="1"/>
    <col min="14" max="14" width="9.140625" style="278" bestFit="1" customWidth="1"/>
    <col min="15" max="15" width="11.42578125" style="278" bestFit="1" customWidth="1"/>
    <col min="16" max="16" width="10.140625" style="278" bestFit="1" customWidth="1"/>
    <col min="17" max="17" width="11.42578125" style="278" bestFit="1" customWidth="1"/>
    <col min="18" max="16384" width="9.140625" style="278"/>
  </cols>
  <sheetData>
    <row r="1" spans="1:18" s="276" customFormat="1" ht="21.95" customHeight="1">
      <c r="A1" s="467" t="s">
        <v>425</v>
      </c>
      <c r="B1" s="468"/>
      <c r="C1" s="469"/>
      <c r="D1" s="469"/>
      <c r="E1" s="469"/>
      <c r="F1" s="469"/>
      <c r="G1" s="469"/>
      <c r="H1" s="469"/>
      <c r="I1" s="469"/>
      <c r="J1" s="470"/>
    </row>
    <row r="2" spans="1:18" ht="21.95" customHeight="1">
      <c r="A2" s="397" t="s">
        <v>486</v>
      </c>
      <c r="C2" s="290"/>
      <c r="D2" s="290"/>
      <c r="E2" s="290"/>
      <c r="F2" s="290"/>
      <c r="G2" s="290"/>
      <c r="H2" s="290"/>
      <c r="I2" s="290"/>
      <c r="J2" s="283"/>
    </row>
    <row r="3" spans="1:18" ht="21.95" customHeight="1">
      <c r="A3" s="398"/>
    </row>
    <row r="4" spans="1:18" ht="21.95" customHeight="1">
      <c r="A4" s="398"/>
      <c r="C4" s="645" t="s">
        <v>281</v>
      </c>
      <c r="D4" s="645"/>
      <c r="E4" s="645"/>
      <c r="F4" s="399"/>
      <c r="G4" s="645" t="s">
        <v>282</v>
      </c>
      <c r="H4" s="645"/>
      <c r="I4" s="645"/>
    </row>
    <row r="5" spans="1:18" ht="21.95" customHeight="1">
      <c r="C5" s="645" t="s">
        <v>283</v>
      </c>
      <c r="D5" s="645"/>
      <c r="E5" s="645"/>
      <c r="F5" s="399"/>
      <c r="G5" s="645" t="s">
        <v>283</v>
      </c>
      <c r="H5" s="645"/>
      <c r="I5" s="645"/>
    </row>
    <row r="6" spans="1:18" ht="21.95" customHeight="1">
      <c r="C6" s="650" t="s">
        <v>529</v>
      </c>
      <c r="D6" s="650"/>
      <c r="E6" s="650"/>
      <c r="F6" s="439"/>
      <c r="G6" s="650" t="s">
        <v>529</v>
      </c>
      <c r="H6" s="650"/>
      <c r="I6" s="650"/>
    </row>
    <row r="7" spans="1:18" ht="21.95" customHeight="1">
      <c r="C7" s="650" t="s">
        <v>492</v>
      </c>
      <c r="D7" s="650"/>
      <c r="E7" s="650"/>
      <c r="F7" s="279"/>
      <c r="G7" s="650" t="s">
        <v>492</v>
      </c>
      <c r="H7" s="650"/>
      <c r="I7" s="650"/>
    </row>
    <row r="8" spans="1:18" ht="21.95" customHeight="1">
      <c r="B8" s="277"/>
      <c r="C8" s="280">
        <v>2026</v>
      </c>
      <c r="D8" s="280"/>
      <c r="E8" s="280">
        <v>2025</v>
      </c>
      <c r="F8" s="280"/>
      <c r="G8" s="280">
        <v>2026</v>
      </c>
      <c r="H8" s="280"/>
      <c r="I8" s="280">
        <v>2025</v>
      </c>
    </row>
    <row r="9" spans="1:18" ht="21.95" customHeight="1">
      <c r="B9" s="278"/>
      <c r="C9" s="643" t="s">
        <v>474</v>
      </c>
      <c r="D9" s="643"/>
      <c r="E9" s="643"/>
      <c r="F9" s="643"/>
      <c r="G9" s="643"/>
      <c r="H9" s="643"/>
      <c r="I9" s="643"/>
    </row>
    <row r="10" spans="1:18" ht="21.95" customHeight="1">
      <c r="A10" s="440" t="s">
        <v>315</v>
      </c>
      <c r="C10" s="404"/>
      <c r="D10" s="404"/>
      <c r="E10" s="404"/>
      <c r="F10" s="404"/>
      <c r="G10" s="409"/>
      <c r="H10" s="404"/>
      <c r="I10" s="404"/>
    </row>
    <row r="11" spans="1:18" ht="21.95" customHeight="1">
      <c r="A11" s="406" t="s">
        <v>478</v>
      </c>
      <c r="C11" s="331">
        <f>'PL 7-8 6M'!C37</f>
        <v>27404</v>
      </c>
      <c r="D11" s="404"/>
      <c r="E11" s="456">
        <f>'PL 7-8 6M'!E37</f>
        <v>28471</v>
      </c>
      <c r="F11" s="377"/>
      <c r="G11" s="387">
        <f>'PL 7-8 6M'!G37</f>
        <v>7519</v>
      </c>
      <c r="H11" s="377"/>
      <c r="I11" s="387">
        <f>'PL 7-8 6M'!I37</f>
        <v>53552</v>
      </c>
      <c r="O11" s="283"/>
      <c r="P11" s="283"/>
      <c r="Q11" s="283"/>
      <c r="R11" s="283"/>
    </row>
    <row r="12" spans="1:18" ht="21.95" customHeight="1">
      <c r="A12" s="471" t="s">
        <v>316</v>
      </c>
      <c r="C12" s="378"/>
      <c r="D12" s="377"/>
      <c r="E12" s="378"/>
      <c r="G12" s="378"/>
      <c r="I12" s="378"/>
    </row>
    <row r="13" spans="1:18" ht="21.95" customHeight="1">
      <c r="A13" s="314" t="s">
        <v>457</v>
      </c>
      <c r="C13" s="387">
        <f>-'PL 7-8 6M'!C35</f>
        <v>7508</v>
      </c>
      <c r="D13" s="377"/>
      <c r="E13" s="387">
        <f>-'PL 7-8 6M'!E35</f>
        <v>6418</v>
      </c>
      <c r="F13" s="377"/>
      <c r="G13" s="387">
        <f>-'PL 7-8 6M'!G35</f>
        <v>2379</v>
      </c>
      <c r="H13" s="377"/>
      <c r="I13" s="387">
        <f>-'PL 7-8 6M'!I35</f>
        <v>5931</v>
      </c>
    </row>
    <row r="14" spans="1:18" ht="21.95" customHeight="1">
      <c r="A14" s="314" t="s">
        <v>317</v>
      </c>
      <c r="C14" s="378">
        <v>32666</v>
      </c>
      <c r="D14" s="377"/>
      <c r="E14" s="378">
        <v>34012</v>
      </c>
      <c r="F14" s="377"/>
      <c r="G14" s="378">
        <v>783</v>
      </c>
      <c r="H14" s="377"/>
      <c r="I14" s="378">
        <v>720</v>
      </c>
      <c r="J14" s="283"/>
      <c r="N14" s="472"/>
    </row>
    <row r="15" spans="1:18" ht="21.95" customHeight="1">
      <c r="A15" s="441" t="s">
        <v>459</v>
      </c>
      <c r="C15" s="387">
        <f>-'PL 7-8 6M'!C31</f>
        <v>4429</v>
      </c>
      <c r="D15" s="377"/>
      <c r="E15" s="387">
        <f>-'PL 7-8 6M'!E31</f>
        <v>10789</v>
      </c>
      <c r="F15" s="377"/>
      <c r="G15" s="387">
        <f>-'PL 7-8 6M'!G31</f>
        <v>-3</v>
      </c>
      <c r="H15" s="377"/>
      <c r="I15" s="387">
        <f>-'PL 7-8 6M'!I31</f>
        <v>7146</v>
      </c>
      <c r="J15" s="283"/>
      <c r="N15" s="472"/>
    </row>
    <row r="16" spans="1:18" ht="21.95" customHeight="1">
      <c r="A16" s="314" t="s">
        <v>387</v>
      </c>
      <c r="C16" s="378">
        <v>1551</v>
      </c>
      <c r="D16" s="377"/>
      <c r="E16" s="378">
        <v>1562</v>
      </c>
      <c r="F16" s="377"/>
      <c r="G16" s="378">
        <v>175</v>
      </c>
      <c r="H16" s="377"/>
      <c r="I16" s="378">
        <v>97</v>
      </c>
    </row>
    <row r="17" spans="1:10" ht="21.95" customHeight="1">
      <c r="A17" s="314" t="s">
        <v>552</v>
      </c>
      <c r="C17" s="378">
        <v>-145</v>
      </c>
      <c r="D17" s="377"/>
      <c r="E17" s="378">
        <v>-183</v>
      </c>
      <c r="F17" s="377"/>
      <c r="G17" s="378">
        <v>0</v>
      </c>
      <c r="H17" s="377"/>
      <c r="I17" s="378">
        <v>0</v>
      </c>
    </row>
    <row r="18" spans="1:10" ht="21.95" customHeight="1">
      <c r="A18" s="314" t="s">
        <v>489</v>
      </c>
      <c r="C18" s="378">
        <v>-265</v>
      </c>
      <c r="D18" s="377"/>
      <c r="E18" s="378">
        <v>-731</v>
      </c>
      <c r="F18" s="377"/>
      <c r="G18" s="378">
        <v>53</v>
      </c>
      <c r="H18" s="377"/>
      <c r="I18" s="378">
        <v>-114</v>
      </c>
    </row>
    <row r="19" spans="1:10" ht="21.95" customHeight="1">
      <c r="A19" s="314" t="s">
        <v>467</v>
      </c>
      <c r="C19" s="378">
        <f>-'PL 7-8 6M'!C17</f>
        <v>0</v>
      </c>
      <c r="D19" s="377"/>
      <c r="E19" s="378">
        <f>-'PL 7-8 6M'!E17</f>
        <v>-18632</v>
      </c>
      <c r="F19" s="377"/>
      <c r="G19" s="378">
        <f>-'PL 7-8 6M'!G17</f>
        <v>0</v>
      </c>
      <c r="H19" s="377"/>
      <c r="I19" s="378">
        <f>-'PL 7-8 6M'!I17</f>
        <v>-11877</v>
      </c>
    </row>
    <row r="20" spans="1:10" ht="21.95" customHeight="1">
      <c r="A20" s="314" t="s">
        <v>437</v>
      </c>
      <c r="B20" s="277"/>
      <c r="C20" s="378">
        <f>-'PL 7-8 6M'!C16</f>
        <v>-1877</v>
      </c>
      <c r="D20" s="377"/>
      <c r="E20" s="378">
        <f>-'PL 7-8 6M'!E16</f>
        <v>-7944</v>
      </c>
      <c r="F20" s="377"/>
      <c r="G20" s="378">
        <f>-'PL 7-8 6M'!G16</f>
        <v>-1877</v>
      </c>
      <c r="H20" s="377"/>
      <c r="I20" s="378">
        <f>-'PL 7-8 6M'!I16</f>
        <v>-7944</v>
      </c>
    </row>
    <row r="21" spans="1:10" ht="21.95" customHeight="1">
      <c r="A21" s="314" t="s">
        <v>490</v>
      </c>
      <c r="C21" s="378">
        <v>-25</v>
      </c>
      <c r="D21" s="377"/>
      <c r="E21" s="378">
        <v>-1484</v>
      </c>
      <c r="F21" s="377"/>
      <c r="G21" s="378">
        <v>0</v>
      </c>
      <c r="H21" s="377"/>
      <c r="I21" s="378">
        <v>0</v>
      </c>
    </row>
    <row r="22" spans="1:10" ht="21.95" customHeight="1">
      <c r="A22" s="314" t="s">
        <v>469</v>
      </c>
      <c r="C22" s="378">
        <f>-'PL 7-8 6M'!C33</f>
        <v>975</v>
      </c>
      <c r="D22" s="377"/>
      <c r="E22" s="378">
        <f>-'PL 7-8 6M'!E33</f>
        <v>1690</v>
      </c>
      <c r="F22" s="377"/>
      <c r="G22" s="378">
        <f>-'PL 7-8 6M'!G33</f>
        <v>0</v>
      </c>
      <c r="H22" s="377"/>
      <c r="I22" s="378">
        <f>-'PL 7-8 6M'!I33</f>
        <v>0</v>
      </c>
    </row>
    <row r="23" spans="1:10" ht="21.95" customHeight="1">
      <c r="A23" s="314" t="s">
        <v>559</v>
      </c>
      <c r="C23" s="378">
        <v>-2036</v>
      </c>
      <c r="D23" s="377"/>
      <c r="E23" s="378">
        <v>-3203</v>
      </c>
      <c r="F23" s="377"/>
      <c r="G23" s="378">
        <v>0</v>
      </c>
      <c r="H23" s="377"/>
      <c r="I23" s="378">
        <v>0</v>
      </c>
    </row>
    <row r="24" spans="1:10" ht="21.95" customHeight="1">
      <c r="A24" s="314" t="s">
        <v>423</v>
      </c>
      <c r="C24" s="378">
        <v>-1655</v>
      </c>
      <c r="D24" s="377"/>
      <c r="E24" s="378">
        <v>3681</v>
      </c>
      <c r="F24" s="377"/>
      <c r="G24" s="378">
        <v>0</v>
      </c>
      <c r="H24" s="377"/>
      <c r="I24" s="378">
        <v>-1</v>
      </c>
    </row>
    <row r="25" spans="1:10" ht="21.95" customHeight="1">
      <c r="A25" s="314" t="s">
        <v>553</v>
      </c>
      <c r="C25" s="378">
        <v>90</v>
      </c>
      <c r="D25" s="377"/>
      <c r="E25" s="378">
        <v>0</v>
      </c>
      <c r="F25" s="377"/>
      <c r="G25" s="378">
        <v>0</v>
      </c>
      <c r="H25" s="377"/>
      <c r="I25" s="378">
        <v>0</v>
      </c>
    </row>
    <row r="26" spans="1:10" ht="21.95" customHeight="1">
      <c r="A26" s="314" t="s">
        <v>448</v>
      </c>
      <c r="C26" s="378">
        <v>0</v>
      </c>
      <c r="D26" s="377"/>
      <c r="E26" s="378">
        <v>-4706</v>
      </c>
      <c r="F26" s="377"/>
      <c r="G26" s="378">
        <v>0</v>
      </c>
      <c r="H26" s="377"/>
      <c r="I26" s="378">
        <v>0</v>
      </c>
    </row>
    <row r="27" spans="1:10" ht="21.95" customHeight="1">
      <c r="A27" s="314" t="s">
        <v>491</v>
      </c>
      <c r="C27" s="378">
        <v>-987</v>
      </c>
      <c r="D27" s="377"/>
      <c r="E27" s="378">
        <v>-190</v>
      </c>
      <c r="F27" s="377"/>
      <c r="G27" s="378">
        <v>-250</v>
      </c>
      <c r="H27" s="377"/>
      <c r="I27" s="378">
        <v>0</v>
      </c>
    </row>
    <row r="28" spans="1:10" ht="21.95" customHeight="1">
      <c r="A28" s="625" t="s">
        <v>493</v>
      </c>
      <c r="C28" s="378">
        <f>-'PL 7-8 6M'!C15</f>
        <v>0</v>
      </c>
      <c r="D28" s="377"/>
      <c r="E28" s="378">
        <f>-'PL 7-8 6M'!E15</f>
        <v>0</v>
      </c>
      <c r="F28" s="377"/>
      <c r="G28" s="378">
        <f>-'PL 7-8 6M'!G15</f>
        <v>0</v>
      </c>
      <c r="H28" s="377"/>
      <c r="I28" s="378">
        <f>-'PL 7-8 6M'!I15</f>
        <v>-25650</v>
      </c>
    </row>
    <row r="29" spans="1:10" ht="21.95" customHeight="1">
      <c r="A29" s="314" t="s">
        <v>318</v>
      </c>
      <c r="C29" s="387">
        <v>-32990</v>
      </c>
      <c r="D29" s="377"/>
      <c r="E29" s="387">
        <v>-40350</v>
      </c>
      <c r="F29" s="377"/>
      <c r="G29" s="387">
        <f>-'PL 7-8 6M'!G14</f>
        <v>-23762</v>
      </c>
      <c r="H29" s="377"/>
      <c r="I29" s="387">
        <v>-36796</v>
      </c>
    </row>
    <row r="30" spans="1:10" ht="21.95" customHeight="1">
      <c r="A30" s="314" t="s">
        <v>424</v>
      </c>
      <c r="C30" s="378">
        <v>29081</v>
      </c>
      <c r="D30" s="377"/>
      <c r="E30" s="378">
        <v>39241</v>
      </c>
      <c r="F30" s="377"/>
      <c r="G30" s="378">
        <v>17218</v>
      </c>
      <c r="H30" s="377"/>
      <c r="I30" s="378">
        <v>20557</v>
      </c>
    </row>
    <row r="31" spans="1:10" ht="21.95" customHeight="1">
      <c r="A31" s="278" t="s">
        <v>334</v>
      </c>
      <c r="C31" s="388">
        <f>-'PL 7-8 6M'!C30</f>
        <v>7891</v>
      </c>
      <c r="D31" s="377"/>
      <c r="E31" s="388">
        <f>-'PL 7-8 6M'!E30</f>
        <v>8958</v>
      </c>
      <c r="F31" s="377"/>
      <c r="G31" s="388">
        <f>-'PL 7-8 6M'!G30</f>
        <v>4083</v>
      </c>
      <c r="H31" s="377"/>
      <c r="I31" s="388">
        <f>-'PL 7-8 6M'!I30</f>
        <v>3080</v>
      </c>
    </row>
    <row r="32" spans="1:10" ht="21.95" customHeight="1">
      <c r="A32" s="406"/>
      <c r="C32" s="389">
        <f>SUM(C11:C31)</f>
        <v>71615</v>
      </c>
      <c r="D32" s="377"/>
      <c r="E32" s="389">
        <f>SUM(E11:E31)</f>
        <v>57399</v>
      </c>
      <c r="F32" s="377"/>
      <c r="G32" s="389">
        <f>SUM(G11:G31)</f>
        <v>6318</v>
      </c>
      <c r="H32" s="377"/>
      <c r="I32" s="389">
        <f>SUM(I11:I31)</f>
        <v>8701</v>
      </c>
      <c r="J32" s="296"/>
    </row>
    <row r="33" spans="1:14" ht="21.95" customHeight="1">
      <c r="A33" s="473" t="s">
        <v>319</v>
      </c>
      <c r="C33" s="380"/>
      <c r="D33" s="377"/>
      <c r="E33" s="380"/>
      <c r="F33" s="377"/>
      <c r="G33" s="380"/>
      <c r="H33" s="377"/>
      <c r="I33" s="380"/>
      <c r="J33" s="283"/>
    </row>
    <row r="34" spans="1:14" ht="21.95" customHeight="1">
      <c r="A34" s="314" t="s">
        <v>358</v>
      </c>
      <c r="C34" s="378">
        <v>68153</v>
      </c>
      <c r="D34" s="377"/>
      <c r="E34" s="378">
        <v>59032</v>
      </c>
      <c r="F34" s="381"/>
      <c r="G34" s="378">
        <v>4037</v>
      </c>
      <c r="H34" s="381"/>
      <c r="I34" s="378">
        <v>130010</v>
      </c>
      <c r="K34" s="474"/>
      <c r="L34" s="474"/>
      <c r="N34" s="283"/>
    </row>
    <row r="35" spans="1:14" ht="21.95" customHeight="1">
      <c r="A35" s="314" t="s">
        <v>420</v>
      </c>
      <c r="C35" s="378">
        <v>-26664</v>
      </c>
      <c r="D35" s="377"/>
      <c r="E35" s="378">
        <v>41785</v>
      </c>
      <c r="F35" s="381"/>
      <c r="G35" s="378">
        <v>-1804</v>
      </c>
      <c r="H35" s="381"/>
      <c r="I35" s="378">
        <v>87</v>
      </c>
      <c r="K35" s="283"/>
    </row>
    <row r="36" spans="1:14" ht="21.95" customHeight="1">
      <c r="A36" s="314" t="s">
        <v>421</v>
      </c>
      <c r="C36" s="378">
        <v>6898</v>
      </c>
      <c r="D36" s="377"/>
      <c r="E36" s="378">
        <v>262</v>
      </c>
      <c r="F36" s="381"/>
      <c r="G36" s="378">
        <v>0</v>
      </c>
      <c r="H36" s="381"/>
      <c r="I36" s="378">
        <v>0</v>
      </c>
      <c r="K36" s="283"/>
    </row>
    <row r="37" spans="1:14" ht="21.95" customHeight="1">
      <c r="A37" s="314" t="s">
        <v>292</v>
      </c>
      <c r="C37" s="378">
        <v>36221</v>
      </c>
      <c r="D37" s="377"/>
      <c r="E37" s="378">
        <v>28625</v>
      </c>
      <c r="F37" s="381"/>
      <c r="G37" s="378">
        <v>0</v>
      </c>
      <c r="H37" s="381"/>
      <c r="I37" s="378">
        <v>0</v>
      </c>
      <c r="J37" s="283"/>
      <c r="K37" s="336"/>
    </row>
    <row r="38" spans="1:14" ht="21.95" customHeight="1">
      <c r="A38" s="314" t="s">
        <v>355</v>
      </c>
      <c r="C38" s="378">
        <v>-13955</v>
      </c>
      <c r="D38" s="377"/>
      <c r="E38" s="378">
        <v>-18257</v>
      </c>
      <c r="F38" s="381"/>
      <c r="G38" s="378">
        <v>0</v>
      </c>
      <c r="H38" s="381"/>
      <c r="I38" s="378">
        <v>0</v>
      </c>
      <c r="J38" s="283"/>
      <c r="K38" s="336"/>
      <c r="N38" s="283"/>
    </row>
    <row r="39" spans="1:14" ht="21.95" customHeight="1">
      <c r="A39" s="314" t="s">
        <v>290</v>
      </c>
      <c r="C39" s="378">
        <v>-8999</v>
      </c>
      <c r="D39" s="377"/>
      <c r="E39" s="378">
        <v>16152</v>
      </c>
      <c r="F39" s="381"/>
      <c r="G39" s="378">
        <v>-160</v>
      </c>
      <c r="H39" s="381"/>
      <c r="I39" s="378">
        <v>-156</v>
      </c>
      <c r="J39" s="283"/>
      <c r="K39" s="336"/>
      <c r="N39" s="283"/>
    </row>
    <row r="40" spans="1:14" ht="21.95" customHeight="1">
      <c r="A40" s="314" t="s">
        <v>296</v>
      </c>
      <c r="C40" s="378">
        <v>392</v>
      </c>
      <c r="D40" s="377"/>
      <c r="E40" s="378">
        <v>590</v>
      </c>
      <c r="F40" s="381"/>
      <c r="G40" s="378">
        <v>0</v>
      </c>
      <c r="H40" s="381"/>
      <c r="I40" s="378">
        <v>0</v>
      </c>
      <c r="J40" s="283"/>
      <c r="K40" s="336"/>
      <c r="N40" s="283"/>
    </row>
    <row r="41" spans="1:14" ht="21.95" customHeight="1">
      <c r="A41" s="314" t="s">
        <v>422</v>
      </c>
      <c r="C41" s="378">
        <v>14162</v>
      </c>
      <c r="D41" s="377"/>
      <c r="E41" s="378">
        <v>-28658</v>
      </c>
      <c r="F41" s="381"/>
      <c r="G41" s="378">
        <v>101</v>
      </c>
      <c r="H41" s="381"/>
      <c r="I41" s="378">
        <v>927</v>
      </c>
      <c r="J41" s="283"/>
      <c r="N41" s="283"/>
    </row>
    <row r="42" spans="1:14" ht="21.95" customHeight="1">
      <c r="A42" s="314" t="s">
        <v>302</v>
      </c>
      <c r="C42" s="378">
        <v>5838</v>
      </c>
      <c r="D42" s="377"/>
      <c r="E42" s="378">
        <v>-691</v>
      </c>
      <c r="F42" s="377"/>
      <c r="G42" s="380">
        <v>0</v>
      </c>
      <c r="H42" s="377"/>
      <c r="I42" s="380">
        <v>0</v>
      </c>
      <c r="J42" s="283"/>
      <c r="N42" s="287"/>
    </row>
    <row r="43" spans="1:14" ht="21.95" customHeight="1">
      <c r="A43" s="314" t="s">
        <v>388</v>
      </c>
      <c r="C43" s="379">
        <v>-150</v>
      </c>
      <c r="D43" s="377"/>
      <c r="E43" s="379">
        <v>-8</v>
      </c>
      <c r="F43" s="377"/>
      <c r="G43" s="379">
        <v>0</v>
      </c>
      <c r="H43" s="377"/>
      <c r="I43" s="379">
        <v>0</v>
      </c>
      <c r="J43" s="283"/>
      <c r="N43" s="283"/>
    </row>
    <row r="44" spans="1:14" ht="21.95" customHeight="1">
      <c r="A44" s="303" t="s">
        <v>460</v>
      </c>
      <c r="C44" s="390">
        <f>SUM(C32:C43)</f>
        <v>153511</v>
      </c>
      <c r="D44" s="383"/>
      <c r="E44" s="390">
        <f>SUM(E32:E43)</f>
        <v>156231</v>
      </c>
      <c r="F44" s="383"/>
      <c r="G44" s="390">
        <f>SUM(G32:G43)</f>
        <v>8492</v>
      </c>
      <c r="H44" s="383"/>
      <c r="I44" s="390">
        <f>SUM(I32:I43)</f>
        <v>139569</v>
      </c>
    </row>
    <row r="45" spans="1:14" ht="21.95" customHeight="1">
      <c r="A45" s="314" t="s">
        <v>404</v>
      </c>
      <c r="C45" s="380">
        <v>-7618</v>
      </c>
      <c r="D45" s="377"/>
      <c r="E45" s="380">
        <v>-10346</v>
      </c>
      <c r="F45" s="377"/>
      <c r="G45" s="380">
        <v>-2809</v>
      </c>
      <c r="H45" s="377"/>
      <c r="I45" s="380">
        <v>-5295</v>
      </c>
    </row>
    <row r="46" spans="1:14" ht="21.95" customHeight="1">
      <c r="A46" s="314" t="s">
        <v>389</v>
      </c>
      <c r="C46" s="380">
        <v>0</v>
      </c>
      <c r="D46" s="377"/>
      <c r="E46" s="380">
        <v>-5295</v>
      </c>
      <c r="F46" s="377"/>
      <c r="G46" s="380">
        <v>0</v>
      </c>
      <c r="H46" s="377"/>
      <c r="I46" s="380">
        <v>0</v>
      </c>
    </row>
    <row r="47" spans="1:14" ht="21.95" customHeight="1">
      <c r="A47" s="475" t="s">
        <v>461</v>
      </c>
      <c r="C47" s="391">
        <f>SUM(C44:C46)</f>
        <v>145893</v>
      </c>
      <c r="D47" s="383"/>
      <c r="E47" s="391">
        <f>SUM(E44:E46)</f>
        <v>140590</v>
      </c>
      <c r="F47" s="383"/>
      <c r="G47" s="391">
        <f>SUM(F44:G46)</f>
        <v>5683</v>
      </c>
      <c r="H47" s="383"/>
      <c r="I47" s="391">
        <f>SUM(H44:I46)</f>
        <v>134274</v>
      </c>
    </row>
    <row r="48" spans="1:14" s="276" customFormat="1" ht="21.95" customHeight="1">
      <c r="A48" s="467" t="str">
        <f>A1</f>
        <v>CL Venture Public Company Limited and its Subsidiaries</v>
      </c>
      <c r="B48" s="468"/>
      <c r="C48" s="469"/>
      <c r="D48" s="469"/>
      <c r="E48" s="469"/>
      <c r="F48" s="469"/>
      <c r="G48" s="469"/>
      <c r="H48" s="469"/>
      <c r="I48" s="469"/>
      <c r="J48" s="470"/>
    </row>
    <row r="49" spans="1:10" ht="21.95" customHeight="1">
      <c r="A49" s="397" t="s">
        <v>486</v>
      </c>
      <c r="C49" s="290"/>
      <c r="D49" s="290"/>
      <c r="E49" s="290"/>
      <c r="F49" s="290"/>
      <c r="G49" s="290"/>
      <c r="H49" s="290"/>
      <c r="I49" s="290"/>
      <c r="J49" s="283"/>
    </row>
    <row r="50" spans="1:10" ht="21.95" customHeight="1">
      <c r="A50" s="398"/>
      <c r="C50" s="290"/>
      <c r="D50" s="290"/>
      <c r="E50" s="290"/>
      <c r="F50" s="290"/>
      <c r="G50" s="290"/>
      <c r="H50" s="290"/>
      <c r="I50" s="290"/>
      <c r="J50" s="283"/>
    </row>
    <row r="51" spans="1:10" ht="21.95" customHeight="1">
      <c r="A51" s="398"/>
      <c r="C51" s="645" t="s">
        <v>281</v>
      </c>
      <c r="D51" s="645"/>
      <c r="E51" s="645"/>
      <c r="F51" s="399"/>
      <c r="G51" s="645" t="s">
        <v>282</v>
      </c>
      <c r="H51" s="645"/>
      <c r="I51" s="645"/>
      <c r="J51" s="283"/>
    </row>
    <row r="52" spans="1:10" ht="21.95" customHeight="1">
      <c r="C52" s="645" t="s">
        <v>283</v>
      </c>
      <c r="D52" s="645"/>
      <c r="E52" s="645"/>
      <c r="F52" s="399"/>
      <c r="G52" s="645" t="s">
        <v>283</v>
      </c>
      <c r="H52" s="645"/>
      <c r="I52" s="645"/>
    </row>
    <row r="53" spans="1:10" ht="21.95" customHeight="1">
      <c r="C53" s="650" t="s">
        <v>529</v>
      </c>
      <c r="D53" s="650"/>
      <c r="E53" s="650"/>
      <c r="F53" s="439"/>
      <c r="G53" s="650" t="s">
        <v>529</v>
      </c>
      <c r="H53" s="650"/>
      <c r="I53" s="650"/>
    </row>
    <row r="54" spans="1:10" ht="21.95" customHeight="1">
      <c r="C54" s="650" t="s">
        <v>492</v>
      </c>
      <c r="D54" s="650"/>
      <c r="E54" s="650"/>
      <c r="F54" s="279"/>
      <c r="G54" s="650" t="s">
        <v>492</v>
      </c>
      <c r="H54" s="650"/>
      <c r="I54" s="650"/>
    </row>
    <row r="55" spans="1:10" ht="21.95" customHeight="1">
      <c r="B55" s="277" t="s">
        <v>285</v>
      </c>
      <c r="C55" s="280">
        <v>2026</v>
      </c>
      <c r="D55" s="280"/>
      <c r="E55" s="280">
        <v>2025</v>
      </c>
      <c r="F55" s="280"/>
      <c r="G55" s="280">
        <v>2026</v>
      </c>
      <c r="H55" s="280"/>
      <c r="I55" s="280">
        <v>2025</v>
      </c>
    </row>
    <row r="56" spans="1:10" ht="21.95" customHeight="1">
      <c r="B56" s="278"/>
      <c r="C56" s="643" t="s">
        <v>474</v>
      </c>
      <c r="D56" s="643"/>
      <c r="E56" s="643"/>
      <c r="F56" s="643"/>
      <c r="G56" s="643"/>
      <c r="H56" s="643"/>
      <c r="I56" s="643"/>
    </row>
    <row r="57" spans="1:10" ht="21.95" customHeight="1">
      <c r="A57" s="476" t="s">
        <v>325</v>
      </c>
      <c r="C57" s="404"/>
      <c r="D57" s="404"/>
      <c r="E57" s="404"/>
      <c r="F57" s="404"/>
      <c r="G57" s="404"/>
      <c r="H57" s="404"/>
      <c r="I57" s="404"/>
    </row>
    <row r="58" spans="1:10" ht="21.95" customHeight="1">
      <c r="A58" s="314" t="s">
        <v>390</v>
      </c>
      <c r="B58" s="277">
        <v>2</v>
      </c>
      <c r="C58" s="384">
        <v>0</v>
      </c>
      <c r="D58" s="377"/>
      <c r="E58" s="384">
        <v>0</v>
      </c>
      <c r="F58" s="377"/>
      <c r="G58" s="378">
        <v>101000</v>
      </c>
      <c r="H58" s="377"/>
      <c r="I58" s="378">
        <v>-67950</v>
      </c>
    </row>
    <row r="59" spans="1:10" ht="21.95" customHeight="1">
      <c r="A59" s="439" t="s">
        <v>531</v>
      </c>
      <c r="B59" s="277">
        <v>2</v>
      </c>
      <c r="C59" s="384">
        <v>-5000</v>
      </c>
      <c r="D59" s="377"/>
      <c r="E59" s="384">
        <v>-240</v>
      </c>
      <c r="F59" s="377"/>
      <c r="G59" s="378">
        <v>-5000</v>
      </c>
      <c r="H59" s="377"/>
      <c r="I59" s="378">
        <v>-240</v>
      </c>
    </row>
    <row r="60" spans="1:10" ht="21.95" customHeight="1">
      <c r="A60" s="314" t="s">
        <v>391</v>
      </c>
      <c r="B60" s="278"/>
      <c r="C60" s="378">
        <v>-14770</v>
      </c>
      <c r="D60" s="383"/>
      <c r="E60" s="378">
        <v>-13981</v>
      </c>
      <c r="F60" s="383"/>
      <c r="G60" s="378">
        <v>-900</v>
      </c>
      <c r="H60" s="383"/>
      <c r="I60" s="378">
        <v>-14</v>
      </c>
    </row>
    <row r="61" spans="1:10" ht="21.95" customHeight="1">
      <c r="A61" s="314" t="s">
        <v>392</v>
      </c>
      <c r="B61" s="278"/>
      <c r="C61" s="378">
        <v>20141</v>
      </c>
      <c r="D61" s="377"/>
      <c r="E61" s="378">
        <v>23323</v>
      </c>
      <c r="F61" s="377"/>
      <c r="G61" s="378">
        <v>0</v>
      </c>
      <c r="H61" s="377"/>
      <c r="I61" s="378">
        <v>1</v>
      </c>
    </row>
    <row r="62" spans="1:10" ht="21.95" customHeight="1">
      <c r="A62" s="314" t="s">
        <v>393</v>
      </c>
      <c r="B62" s="278"/>
      <c r="C62" s="378">
        <v>-32</v>
      </c>
      <c r="D62" s="377"/>
      <c r="E62" s="378">
        <v>-7088</v>
      </c>
      <c r="F62" s="377"/>
      <c r="G62" s="378">
        <v>0</v>
      </c>
      <c r="H62" s="377"/>
      <c r="I62" s="378">
        <v>0</v>
      </c>
    </row>
    <row r="63" spans="1:10" ht="21.95" customHeight="1">
      <c r="A63" s="278" t="s">
        <v>449</v>
      </c>
      <c r="B63" s="278"/>
      <c r="C63" s="378">
        <v>0</v>
      </c>
      <c r="D63" s="377"/>
      <c r="E63" s="378">
        <v>7400</v>
      </c>
      <c r="F63" s="377"/>
      <c r="G63" s="378">
        <v>0</v>
      </c>
      <c r="H63" s="377"/>
      <c r="I63" s="378">
        <v>0</v>
      </c>
    </row>
    <row r="64" spans="1:10" ht="21.95" customHeight="1">
      <c r="A64" s="439" t="s">
        <v>394</v>
      </c>
      <c r="B64" s="278"/>
      <c r="C64" s="378">
        <v>-67</v>
      </c>
      <c r="D64" s="377"/>
      <c r="E64" s="378">
        <v>-44</v>
      </c>
      <c r="F64" s="377"/>
      <c r="G64" s="378">
        <v>0</v>
      </c>
      <c r="H64" s="377"/>
      <c r="I64" s="378">
        <v>0</v>
      </c>
    </row>
    <row r="65" spans="1:10" ht="21.95" customHeight="1">
      <c r="A65" s="439" t="s">
        <v>395</v>
      </c>
      <c r="B65" s="278"/>
      <c r="C65" s="378">
        <v>-362</v>
      </c>
      <c r="D65" s="377"/>
      <c r="E65" s="378">
        <v>-566</v>
      </c>
      <c r="F65" s="377"/>
      <c r="G65" s="378">
        <v>0</v>
      </c>
      <c r="H65" s="377"/>
      <c r="I65" s="378">
        <v>0</v>
      </c>
    </row>
    <row r="66" spans="1:10" ht="21.95" customHeight="1">
      <c r="A66" s="477" t="s">
        <v>554</v>
      </c>
      <c r="B66" s="278"/>
      <c r="C66" s="378">
        <v>-63007</v>
      </c>
      <c r="D66" s="377"/>
      <c r="E66" s="378">
        <v>-56718</v>
      </c>
      <c r="F66" s="377"/>
      <c r="G66" s="378">
        <v>-50927</v>
      </c>
      <c r="H66" s="377"/>
      <c r="I66" s="378">
        <v>-20454</v>
      </c>
    </row>
    <row r="67" spans="1:10" ht="21.95" customHeight="1">
      <c r="A67" s="477" t="s">
        <v>450</v>
      </c>
      <c r="B67" s="278"/>
      <c r="C67" s="378">
        <v>0</v>
      </c>
      <c r="D67" s="377"/>
      <c r="E67" s="378">
        <v>-31019</v>
      </c>
      <c r="F67" s="377"/>
      <c r="G67" s="378">
        <v>0</v>
      </c>
      <c r="H67" s="377"/>
      <c r="I67" s="378">
        <v>-31019</v>
      </c>
    </row>
    <row r="68" spans="1:10" ht="21.95" customHeight="1">
      <c r="A68" s="439" t="s">
        <v>471</v>
      </c>
      <c r="B68" s="277"/>
      <c r="C68" s="385">
        <v>0</v>
      </c>
      <c r="D68" s="377"/>
      <c r="E68" s="385">
        <v>26959</v>
      </c>
      <c r="F68" s="377"/>
      <c r="G68" s="378">
        <v>0</v>
      </c>
      <c r="H68" s="377"/>
      <c r="I68" s="378">
        <v>26959</v>
      </c>
    </row>
    <row r="69" spans="1:10" ht="21.95" customHeight="1">
      <c r="A69" s="314" t="s">
        <v>472</v>
      </c>
      <c r="B69" s="278"/>
      <c r="C69" s="378">
        <v>0</v>
      </c>
      <c r="D69" s="377"/>
      <c r="E69" s="378">
        <v>-25310</v>
      </c>
      <c r="F69" s="377"/>
      <c r="G69" s="378">
        <v>0</v>
      </c>
      <c r="H69" s="377"/>
      <c r="I69" s="378">
        <v>0</v>
      </c>
    </row>
    <row r="70" spans="1:10" ht="21.95" customHeight="1">
      <c r="A70" s="475" t="s">
        <v>405</v>
      </c>
      <c r="C70" s="391">
        <f>SUM(C58:C69)</f>
        <v>-63097</v>
      </c>
      <c r="D70" s="383"/>
      <c r="E70" s="391">
        <f>SUM(E58:E69)</f>
        <v>-77284</v>
      </c>
      <c r="F70" s="383"/>
      <c r="G70" s="391">
        <f>SUM(G58:G69)</f>
        <v>44173</v>
      </c>
      <c r="H70" s="383"/>
      <c r="I70" s="391">
        <f>SUM(I58:I69)</f>
        <v>-92717</v>
      </c>
      <c r="J70" s="283"/>
    </row>
    <row r="71" spans="1:10" ht="11.45" customHeight="1">
      <c r="A71" s="320"/>
      <c r="C71" s="382"/>
      <c r="D71" s="383"/>
      <c r="E71" s="382"/>
      <c r="F71" s="383"/>
      <c r="G71" s="382"/>
      <c r="H71" s="383"/>
      <c r="I71" s="382"/>
      <c r="J71" s="283"/>
    </row>
    <row r="72" spans="1:10" ht="21.95" customHeight="1">
      <c r="A72" s="478" t="s">
        <v>324</v>
      </c>
      <c r="C72" s="383"/>
      <c r="D72" s="383"/>
      <c r="E72" s="383"/>
      <c r="F72" s="383"/>
      <c r="G72" s="383"/>
      <c r="H72" s="383"/>
      <c r="I72" s="383"/>
    </row>
    <row r="73" spans="1:10" ht="21.95" customHeight="1">
      <c r="A73" s="477" t="s">
        <v>541</v>
      </c>
      <c r="B73" s="277"/>
      <c r="C73" s="378">
        <v>0</v>
      </c>
      <c r="D73" s="383"/>
      <c r="E73" s="378">
        <v>0</v>
      </c>
      <c r="F73" s="383"/>
      <c r="G73" s="378">
        <v>-9000</v>
      </c>
      <c r="H73" s="383"/>
      <c r="I73" s="378">
        <v>0</v>
      </c>
    </row>
    <row r="74" spans="1:10" ht="21.95" customHeight="1">
      <c r="A74" s="477" t="s">
        <v>470</v>
      </c>
      <c r="B74" s="277"/>
      <c r="C74" s="378">
        <v>46570</v>
      </c>
      <c r="D74" s="383"/>
      <c r="E74" s="378">
        <v>37722</v>
      </c>
      <c r="F74" s="383"/>
      <c r="G74" s="378">
        <v>0</v>
      </c>
      <c r="H74" s="383"/>
      <c r="I74" s="378">
        <v>0</v>
      </c>
    </row>
    <row r="75" spans="1:10" ht="21.95" customHeight="1">
      <c r="A75" s="477" t="s">
        <v>542</v>
      </c>
      <c r="B75" s="277"/>
      <c r="C75" s="378">
        <v>-39317</v>
      </c>
      <c r="D75" s="383"/>
      <c r="E75" s="378">
        <v>-68708</v>
      </c>
      <c r="F75" s="383"/>
      <c r="G75" s="378">
        <v>0</v>
      </c>
      <c r="H75" s="383"/>
      <c r="I75" s="378">
        <v>0</v>
      </c>
    </row>
    <row r="76" spans="1:10" ht="21.95" customHeight="1">
      <c r="A76" s="477" t="s">
        <v>543</v>
      </c>
      <c r="B76" s="277">
        <v>2</v>
      </c>
      <c r="C76" s="378">
        <v>800</v>
      </c>
      <c r="D76" s="383"/>
      <c r="E76" s="378">
        <v>0</v>
      </c>
      <c r="F76" s="383"/>
      <c r="G76" s="378">
        <v>0</v>
      </c>
      <c r="H76" s="383"/>
      <c r="I76" s="378">
        <v>0</v>
      </c>
    </row>
    <row r="77" spans="1:10" ht="21.95" customHeight="1">
      <c r="A77" s="439" t="s">
        <v>451</v>
      </c>
      <c r="B77" s="277"/>
      <c r="C77" s="378">
        <v>0</v>
      </c>
      <c r="D77" s="383"/>
      <c r="E77" s="378">
        <v>2866</v>
      </c>
      <c r="F77" s="383"/>
      <c r="G77" s="378">
        <v>0</v>
      </c>
      <c r="H77" s="383"/>
      <c r="I77" s="378">
        <v>0</v>
      </c>
    </row>
    <row r="78" spans="1:10" ht="21.95" customHeight="1">
      <c r="A78" s="278" t="s">
        <v>532</v>
      </c>
      <c r="B78" s="277"/>
      <c r="C78" s="378">
        <v>0</v>
      </c>
      <c r="D78" s="383"/>
      <c r="E78" s="378">
        <v>-30000</v>
      </c>
      <c r="F78" s="383"/>
      <c r="G78" s="378">
        <v>0</v>
      </c>
      <c r="H78" s="383"/>
      <c r="I78" s="378">
        <v>-30000</v>
      </c>
    </row>
    <row r="79" spans="1:10" ht="21.95" customHeight="1">
      <c r="A79" s="439" t="s">
        <v>452</v>
      </c>
      <c r="B79" s="277">
        <v>2</v>
      </c>
      <c r="C79" s="378">
        <v>0</v>
      </c>
      <c r="D79" s="383"/>
      <c r="E79" s="378">
        <v>0</v>
      </c>
      <c r="F79" s="383"/>
      <c r="G79" s="378">
        <v>0</v>
      </c>
      <c r="H79" s="383"/>
      <c r="I79" s="378">
        <v>10000</v>
      </c>
      <c r="J79" s="283"/>
    </row>
    <row r="80" spans="1:10" ht="21.95" customHeight="1">
      <c r="A80" s="439" t="s">
        <v>453</v>
      </c>
      <c r="B80" s="277"/>
      <c r="C80" s="378">
        <v>0</v>
      </c>
      <c r="D80" s="383"/>
      <c r="E80" s="378">
        <v>40000</v>
      </c>
      <c r="F80" s="383"/>
      <c r="G80" s="378">
        <v>0</v>
      </c>
      <c r="H80" s="383"/>
      <c r="I80" s="378">
        <v>0</v>
      </c>
      <c r="J80" s="283"/>
    </row>
    <row r="81" spans="1:14" ht="21.95" customHeight="1">
      <c r="A81" s="439" t="s">
        <v>454</v>
      </c>
      <c r="B81" s="277"/>
      <c r="C81" s="378">
        <v>-6170</v>
      </c>
      <c r="D81" s="383"/>
      <c r="E81" s="378">
        <v>-3437</v>
      </c>
      <c r="F81" s="383"/>
      <c r="G81" s="378">
        <v>0</v>
      </c>
      <c r="H81" s="383"/>
      <c r="I81" s="378">
        <v>0</v>
      </c>
      <c r="J81" s="283"/>
    </row>
    <row r="82" spans="1:14" ht="21.95" customHeight="1">
      <c r="A82" s="477" t="s">
        <v>396</v>
      </c>
      <c r="B82" s="277">
        <v>7</v>
      </c>
      <c r="C82" s="378">
        <v>-25977</v>
      </c>
      <c r="D82" s="377"/>
      <c r="E82" s="378">
        <v>-28166</v>
      </c>
      <c r="F82" s="383"/>
      <c r="G82" s="378">
        <v>-293</v>
      </c>
      <c r="H82" s="383"/>
      <c r="I82" s="378">
        <v>-240</v>
      </c>
      <c r="J82" s="283"/>
      <c r="N82" s="472"/>
    </row>
    <row r="83" spans="1:14" ht="21.95" customHeight="1">
      <c r="A83" s="477" t="s">
        <v>533</v>
      </c>
      <c r="B83" s="277"/>
      <c r="C83" s="378">
        <v>-28124</v>
      </c>
      <c r="D83" s="377"/>
      <c r="E83" s="378">
        <v>-29374</v>
      </c>
      <c r="F83" s="383"/>
      <c r="G83" s="378">
        <v>-28124</v>
      </c>
      <c r="H83" s="383"/>
      <c r="I83" s="378">
        <v>-29374</v>
      </c>
      <c r="J83" s="283"/>
      <c r="N83" s="472"/>
    </row>
    <row r="84" spans="1:14" ht="21.95" customHeight="1">
      <c r="A84" s="477" t="s">
        <v>397</v>
      </c>
      <c r="B84" s="278"/>
      <c r="C84" s="378">
        <v>-7657</v>
      </c>
      <c r="D84" s="377"/>
      <c r="E84" s="378">
        <v>-9030</v>
      </c>
      <c r="F84" s="377"/>
      <c r="G84" s="378">
        <v>-91</v>
      </c>
      <c r="H84" s="377"/>
      <c r="I84" s="378">
        <v>-969</v>
      </c>
      <c r="N84" s="472"/>
    </row>
    <row r="85" spans="1:14" ht="21.95" customHeight="1">
      <c r="A85" s="477" t="s">
        <v>544</v>
      </c>
      <c r="B85" s="278"/>
      <c r="C85" s="378">
        <v>-6750</v>
      </c>
      <c r="D85" s="377"/>
      <c r="E85" s="378">
        <v>0</v>
      </c>
      <c r="F85" s="377"/>
      <c r="G85" s="378">
        <v>-6750</v>
      </c>
      <c r="H85" s="377"/>
      <c r="I85" s="378">
        <v>0</v>
      </c>
      <c r="N85" s="472"/>
    </row>
    <row r="86" spans="1:14" ht="21.95" customHeight="1">
      <c r="A86" s="479" t="s">
        <v>555</v>
      </c>
      <c r="C86" s="391">
        <f>SUM(C73:C85)</f>
        <v>-66625</v>
      </c>
      <c r="D86" s="383"/>
      <c r="E86" s="391">
        <f>SUM(E73:E85)</f>
        <v>-88127</v>
      </c>
      <c r="F86" s="383"/>
      <c r="G86" s="391">
        <f>SUM(G73:G85)</f>
        <v>-44258</v>
      </c>
      <c r="H86" s="383"/>
      <c r="I86" s="391">
        <f>SUM(I73:I85)</f>
        <v>-50583</v>
      </c>
    </row>
    <row r="87" spans="1:14" ht="11.1" customHeight="1">
      <c r="A87" s="320"/>
      <c r="C87" s="386"/>
      <c r="D87" s="383"/>
      <c r="E87" s="386"/>
      <c r="F87" s="383"/>
      <c r="G87" s="386"/>
      <c r="H87" s="383"/>
      <c r="I87" s="386"/>
    </row>
    <row r="88" spans="1:14" ht="21.95" customHeight="1">
      <c r="A88" s="480" t="s">
        <v>545</v>
      </c>
    </row>
    <row r="89" spans="1:14" ht="21.95" customHeight="1">
      <c r="A89" s="278" t="s">
        <v>322</v>
      </c>
      <c r="C89" s="387">
        <f>SUM(C47,C70,C86)</f>
        <v>16171</v>
      </c>
      <c r="D89" s="377"/>
      <c r="E89" s="387">
        <f>SUM(E47,E70,E86)</f>
        <v>-24821</v>
      </c>
      <c r="F89" s="377"/>
      <c r="G89" s="387">
        <f>SUM(G47,G70,G86)</f>
        <v>5598</v>
      </c>
      <c r="H89" s="377"/>
      <c r="I89" s="387">
        <f>SUM(I47,I70,I86)</f>
        <v>-9026</v>
      </c>
    </row>
    <row r="90" spans="1:14" ht="21.95" customHeight="1">
      <c r="A90" s="278" t="s">
        <v>323</v>
      </c>
      <c r="C90" s="379">
        <v>42</v>
      </c>
      <c r="D90" s="383"/>
      <c r="E90" s="379">
        <v>-6</v>
      </c>
      <c r="F90" s="383"/>
      <c r="G90" s="379">
        <v>0</v>
      </c>
      <c r="H90" s="377"/>
      <c r="I90" s="379">
        <v>0</v>
      </c>
    </row>
    <row r="91" spans="1:14" ht="21.95" customHeight="1">
      <c r="A91" s="320" t="s">
        <v>546</v>
      </c>
      <c r="C91" s="389">
        <f>SUM(C89:C90)</f>
        <v>16213</v>
      </c>
      <c r="D91" s="383"/>
      <c r="E91" s="389">
        <f>SUM(E89:E90)</f>
        <v>-24827</v>
      </c>
      <c r="F91" s="383"/>
      <c r="G91" s="389">
        <f>SUM(G89:G90)</f>
        <v>5598</v>
      </c>
      <c r="H91" s="383"/>
      <c r="I91" s="389">
        <f>SUM(I89:I90)</f>
        <v>-9026</v>
      </c>
    </row>
    <row r="92" spans="1:14" ht="21.95" customHeight="1">
      <c r="A92" s="278" t="s">
        <v>321</v>
      </c>
      <c r="C92" s="392">
        <f>'BS 2-4'!F11</f>
        <v>31124</v>
      </c>
      <c r="D92" s="377"/>
      <c r="E92" s="380">
        <v>61816</v>
      </c>
      <c r="F92" s="383"/>
      <c r="G92" s="392">
        <f>'BS 2-4'!J11</f>
        <v>7905</v>
      </c>
      <c r="H92" s="383"/>
      <c r="I92" s="380">
        <v>17278</v>
      </c>
    </row>
    <row r="93" spans="1:14" ht="21.95" customHeight="1" thickBot="1">
      <c r="A93" s="479" t="s">
        <v>530</v>
      </c>
      <c r="C93" s="393">
        <f>SUM(C91:C92)</f>
        <v>47337</v>
      </c>
      <c r="D93" s="383"/>
      <c r="E93" s="393">
        <f>SUM(E91:E92)</f>
        <v>36989</v>
      </c>
      <c r="F93" s="383"/>
      <c r="G93" s="393">
        <f>SUM(G91:G92)</f>
        <v>13503</v>
      </c>
      <c r="H93" s="383"/>
      <c r="I93" s="393">
        <f>SUM(I91:I92)</f>
        <v>8252</v>
      </c>
      <c r="J93" s="472"/>
    </row>
    <row r="94" spans="1:14" ht="21.95" customHeight="1" thickTop="1">
      <c r="A94" s="320"/>
      <c r="C94" s="390"/>
      <c r="D94" s="383"/>
      <c r="E94" s="390"/>
      <c r="F94" s="383"/>
      <c r="G94" s="390"/>
      <c r="H94" s="383"/>
      <c r="I94" s="390"/>
      <c r="J94" s="472"/>
    </row>
    <row r="95" spans="1:14" ht="21.95" customHeight="1">
      <c r="A95" s="476" t="s">
        <v>320</v>
      </c>
      <c r="C95" s="424"/>
      <c r="D95" s="424"/>
      <c r="E95" s="424"/>
      <c r="F95" s="424"/>
      <c r="G95" s="424"/>
      <c r="H95" s="424"/>
      <c r="I95" s="424"/>
    </row>
    <row r="96" spans="1:14" ht="21.95" customHeight="1">
      <c r="A96" s="477" t="s">
        <v>488</v>
      </c>
      <c r="B96" s="277">
        <v>7</v>
      </c>
      <c r="C96" s="633">
        <v>36278</v>
      </c>
      <c r="D96" s="633"/>
      <c r="E96" s="633">
        <v>32274</v>
      </c>
      <c r="F96" s="633"/>
      <c r="G96" s="633">
        <v>9591</v>
      </c>
      <c r="H96" s="484"/>
      <c r="I96" s="288">
        <v>0</v>
      </c>
    </row>
    <row r="97" spans="1:9" ht="21.95" customHeight="1">
      <c r="A97" s="477" t="s">
        <v>547</v>
      </c>
      <c r="B97" s="477"/>
      <c r="C97" s="633">
        <v>486</v>
      </c>
      <c r="D97" s="633"/>
      <c r="E97" s="633">
        <v>360</v>
      </c>
      <c r="F97" s="633"/>
      <c r="G97" s="633">
        <v>0</v>
      </c>
      <c r="H97" s="484"/>
      <c r="I97" s="288">
        <v>19</v>
      </c>
    </row>
    <row r="98" spans="1:9" ht="23.25" customHeight="1">
      <c r="C98" s="472">
        <f>C93-'BS 2-4'!D11</f>
        <v>0</v>
      </c>
      <c r="E98" s="472"/>
      <c r="G98" s="292">
        <f>G93-'BS 2-4'!H11</f>
        <v>0</v>
      </c>
      <c r="I98" s="472"/>
    </row>
  </sheetData>
  <sheetProtection formatCells="0" formatColumns="0" formatRows="0" insertColumns="0" insertRows="0" insertHyperlinks="0" deleteColumns="0" deleteRows="0" sort="0" autoFilter="0" pivotTables="0"/>
  <mergeCells count="18">
    <mergeCell ref="C54:E54"/>
    <mergeCell ref="G54:I54"/>
    <mergeCell ref="C4:E4"/>
    <mergeCell ref="G4:I4"/>
    <mergeCell ref="C51:E51"/>
    <mergeCell ref="G51:I51"/>
    <mergeCell ref="C56:I56"/>
    <mergeCell ref="C5:E5"/>
    <mergeCell ref="G5:I5"/>
    <mergeCell ref="C7:E7"/>
    <mergeCell ref="G7:I7"/>
    <mergeCell ref="C9:I9"/>
    <mergeCell ref="C6:E6"/>
    <mergeCell ref="G6:I6"/>
    <mergeCell ref="C52:E52"/>
    <mergeCell ref="G52:I52"/>
    <mergeCell ref="C53:E53"/>
    <mergeCell ref="G53:I53"/>
  </mergeCells>
  <pageMargins left="0.7" right="0.7" top="0.48" bottom="0.5" header="0.5" footer="0.5"/>
  <pageSetup paperSize="9" scale="62" firstPageNumber="13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47" max="16383" man="1"/>
  </rowBreaks>
  <customProperties>
    <customPr name="OrphanNamesChecked" r:id="rId2"/>
  </customProperties>
  <ignoredErrors>
    <ignoredError sqref="D70 F70 H70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ACE-E988-4F41-84B3-E7FBACF8D4B5}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195"/>
    <col min="2" max="2" width="20.140625" style="195" bestFit="1" customWidth="1"/>
    <col min="3" max="3" width="19.42578125" style="195" customWidth="1"/>
    <col min="4" max="4" width="22.42578125" style="195" customWidth="1"/>
    <col min="5" max="5" width="20.85546875" style="195" customWidth="1"/>
    <col min="6" max="6" width="5.140625" style="195" hidden="1" customWidth="1"/>
    <col min="7" max="7" width="8.42578125" style="195" hidden="1" customWidth="1"/>
    <col min="8" max="8" width="5.140625" style="195" hidden="1" customWidth="1"/>
    <col min="9" max="9" width="8.42578125" style="195" hidden="1" customWidth="1"/>
    <col min="10" max="10" width="26.85546875" style="195" customWidth="1"/>
    <col min="11" max="11" width="22.7109375" style="195" customWidth="1"/>
    <col min="12" max="12" width="5.140625" style="195" customWidth="1"/>
    <col min="13" max="13" width="20.140625" style="195" customWidth="1"/>
    <col min="14" max="14" width="23.85546875" style="195" customWidth="1"/>
    <col min="15" max="15" width="22.140625" style="195" customWidth="1"/>
    <col min="16" max="16" width="28.7109375" style="195" bestFit="1" customWidth="1"/>
    <col min="17" max="17" width="12" style="195" customWidth="1"/>
    <col min="18" max="19" width="20.140625" style="195" customWidth="1"/>
    <col min="20" max="20" width="22.140625" style="195" customWidth="1"/>
    <col min="21" max="21" width="25.5703125" style="195" customWidth="1"/>
    <col min="22" max="16384" width="8.7109375" style="195"/>
  </cols>
  <sheetData>
    <row r="3" spans="2:17" ht="19.5">
      <c r="B3" s="193" t="s">
        <v>247</v>
      </c>
      <c r="C3" s="194"/>
    </row>
    <row r="4" spans="2:17" s="241" customFormat="1" ht="19.5">
      <c r="B4" s="269"/>
      <c r="E4" s="195"/>
      <c r="F4" s="195"/>
      <c r="G4" s="195"/>
      <c r="H4" s="195"/>
      <c r="I4" s="195"/>
      <c r="J4" s="195"/>
      <c r="K4" s="195"/>
    </row>
    <row r="5" spans="2:17" s="241" customFormat="1" ht="19.5">
      <c r="B5" s="269"/>
      <c r="E5" s="195"/>
      <c r="F5" s="195"/>
      <c r="G5" s="195"/>
      <c r="H5" s="195"/>
      <c r="I5" s="195"/>
      <c r="J5" s="264" t="s">
        <v>270</v>
      </c>
      <c r="K5" s="265" t="s">
        <v>269</v>
      </c>
    </row>
    <row r="6" spans="2:17" s="241" customFormat="1" ht="19.5">
      <c r="B6" s="269"/>
      <c r="E6" s="195"/>
      <c r="F6" s="195"/>
      <c r="G6" s="195"/>
      <c r="H6" s="195"/>
      <c r="I6" s="195"/>
      <c r="J6" s="264" t="s">
        <v>218</v>
      </c>
      <c r="K6" s="265" t="s">
        <v>218</v>
      </c>
    </row>
    <row r="7" spans="2:17" s="241" customFormat="1" ht="19.5">
      <c r="B7" s="269"/>
      <c r="E7" s="195"/>
      <c r="F7" s="195"/>
      <c r="G7" s="195"/>
      <c r="H7" s="195"/>
      <c r="I7" s="195"/>
      <c r="J7" s="258">
        <f>P36</f>
        <v>2467177648.8563533</v>
      </c>
      <c r="K7" s="266">
        <f>'Weighted share Q2''22'!E8</f>
        <v>2472271703</v>
      </c>
    </row>
    <row r="8" spans="2:17" s="241" customFormat="1" ht="19.5">
      <c r="B8" s="269"/>
      <c r="E8" s="267" t="s">
        <v>34</v>
      </c>
      <c r="F8" s="195"/>
      <c r="G8" s="195"/>
      <c r="H8" s="195"/>
      <c r="I8" s="195"/>
      <c r="J8" s="270">
        <f>ROUND(J7/1000,0)</f>
        <v>2467178</v>
      </c>
      <c r="K8" s="270">
        <f>ROUND(K7/1000,0)</f>
        <v>2472272</v>
      </c>
    </row>
    <row r="9" spans="2:17" s="241" customFormat="1" ht="19.5">
      <c r="B9" s="269"/>
      <c r="E9" s="195"/>
      <c r="F9" s="195"/>
      <c r="G9" s="195"/>
      <c r="H9" s="195"/>
      <c r="I9" s="195"/>
      <c r="J9" s="195"/>
      <c r="K9" s="195"/>
    </row>
    <row r="10" spans="2:17" s="241" customFormat="1" ht="19.5">
      <c r="B10" s="269"/>
      <c r="E10" s="195"/>
      <c r="F10" s="195"/>
      <c r="G10" s="195"/>
      <c r="H10" s="195"/>
      <c r="I10" s="195"/>
      <c r="J10" s="264" t="s">
        <v>270</v>
      </c>
      <c r="K10" s="265" t="s">
        <v>269</v>
      </c>
    </row>
    <row r="11" spans="2:17" s="241" customFormat="1" ht="19.5">
      <c r="B11" s="269"/>
      <c r="E11" s="195"/>
      <c r="F11" s="195"/>
      <c r="G11" s="195"/>
      <c r="H11" s="195"/>
      <c r="I11" s="195"/>
      <c r="J11" s="264" t="s">
        <v>217</v>
      </c>
      <c r="K11" s="265" t="s">
        <v>217</v>
      </c>
    </row>
    <row r="12" spans="2:17" s="241" customFormat="1" ht="19.5">
      <c r="B12" s="269"/>
      <c r="E12" s="195"/>
      <c r="F12" s="195"/>
      <c r="G12" s="195"/>
      <c r="H12" s="195"/>
      <c r="I12" s="195"/>
      <c r="J12" s="258">
        <f>E47</f>
        <v>2455128845.8571429</v>
      </c>
      <c r="K12" s="266">
        <f>'Weighted share Q2''22'!C8</f>
        <v>1437677131</v>
      </c>
    </row>
    <row r="13" spans="2:17" s="241" customFormat="1" ht="19.5">
      <c r="B13" s="269"/>
      <c r="E13" s="267" t="s">
        <v>34</v>
      </c>
      <c r="F13" s="195"/>
      <c r="G13" s="195"/>
      <c r="H13" s="195"/>
      <c r="I13" s="195"/>
      <c r="J13" s="270">
        <f>ROUND(J12/1000,0)</f>
        <v>2455129</v>
      </c>
      <c r="K13" s="270">
        <f>ROUND(K12/1000,0)</f>
        <v>1437677</v>
      </c>
    </row>
    <row r="14" spans="2:17" s="241" customFormat="1" ht="19.5">
      <c r="B14" s="269"/>
      <c r="E14" s="195"/>
      <c r="F14" s="195"/>
      <c r="G14" s="195"/>
      <c r="H14" s="195"/>
      <c r="I14" s="195"/>
      <c r="J14" s="195"/>
      <c r="K14" s="195"/>
    </row>
    <row r="15" spans="2:17" s="241" customFormat="1" ht="19.5">
      <c r="B15" s="269"/>
    </row>
    <row r="16" spans="2:17">
      <c r="B16" s="196" t="s">
        <v>248</v>
      </c>
      <c r="C16" s="197"/>
      <c r="D16" s="198" t="s">
        <v>249</v>
      </c>
      <c r="E16" s="199"/>
      <c r="F16" s="199"/>
      <c r="G16" s="199"/>
      <c r="H16" s="199"/>
      <c r="I16" s="199"/>
      <c r="J16" s="199"/>
      <c r="K16" s="200" t="s">
        <v>250</v>
      </c>
      <c r="L16" s="197"/>
      <c r="M16" s="197"/>
      <c r="N16" s="197"/>
      <c r="O16" s="197"/>
      <c r="P16" s="201" t="s">
        <v>251</v>
      </c>
      <c r="Q16" s="201"/>
    </row>
    <row r="17" spans="2:21">
      <c r="B17" s="661" t="s">
        <v>222</v>
      </c>
      <c r="C17" s="661" t="s">
        <v>253</v>
      </c>
      <c r="D17" s="661" t="s">
        <v>254</v>
      </c>
      <c r="E17" s="202" t="s">
        <v>255</v>
      </c>
      <c r="F17" s="203"/>
      <c r="G17" s="203" t="s">
        <v>255</v>
      </c>
      <c r="H17" s="203"/>
      <c r="I17" s="203" t="s">
        <v>255</v>
      </c>
      <c r="J17" s="661" t="s">
        <v>256</v>
      </c>
      <c r="K17" s="204" t="s">
        <v>257</v>
      </c>
      <c r="L17" s="205"/>
      <c r="M17" s="661" t="s">
        <v>258</v>
      </c>
      <c r="N17" s="661" t="s">
        <v>258</v>
      </c>
      <c r="O17" s="661" t="s">
        <v>259</v>
      </c>
      <c r="P17" s="661" t="s">
        <v>260</v>
      </c>
      <c r="Q17" s="268"/>
    </row>
    <row r="18" spans="2:21">
      <c r="B18" s="661"/>
      <c r="C18" s="661"/>
      <c r="D18" s="661"/>
      <c r="E18" s="206" t="s">
        <v>263</v>
      </c>
      <c r="F18" s="207"/>
      <c r="G18" s="208" t="s">
        <v>263</v>
      </c>
      <c r="H18" s="207"/>
      <c r="I18" s="208" t="s">
        <v>263</v>
      </c>
      <c r="J18" s="661"/>
      <c r="K18" s="209" t="s">
        <v>263</v>
      </c>
      <c r="L18" s="210"/>
      <c r="M18" s="661"/>
      <c r="N18" s="661"/>
      <c r="O18" s="661"/>
      <c r="P18" s="661"/>
      <c r="Q18" s="268"/>
    </row>
    <row r="19" spans="2:21">
      <c r="B19" s="211">
        <v>44927</v>
      </c>
      <c r="C19" s="212" t="s">
        <v>264</v>
      </c>
      <c r="D19" s="213">
        <v>2472271703</v>
      </c>
      <c r="E19" s="213">
        <f>D19*0.25</f>
        <v>618067925.75</v>
      </c>
      <c r="F19" s="213"/>
      <c r="G19" s="214">
        <v>0</v>
      </c>
      <c r="H19" s="213"/>
      <c r="I19" s="214"/>
      <c r="J19" s="213">
        <f>D19</f>
        <v>2472271703</v>
      </c>
      <c r="K19" s="215">
        <v>618067925.75</v>
      </c>
      <c r="L19" s="216"/>
      <c r="M19" s="214">
        <f>D19</f>
        <v>2472271703</v>
      </c>
      <c r="N19" s="214">
        <f>M19</f>
        <v>2472271703</v>
      </c>
      <c r="O19" s="213">
        <f>B20-B19</f>
        <v>152</v>
      </c>
      <c r="P19" s="213">
        <f t="shared" ref="P19:P35" si="0">N19*O19/$O$36</f>
        <v>2076161872.1325967</v>
      </c>
      <c r="Q19" s="228"/>
    </row>
    <row r="20" spans="2:21">
      <c r="B20" s="220">
        <v>45079</v>
      </c>
      <c r="C20" s="221" t="s">
        <v>265</v>
      </c>
      <c r="D20" s="219">
        <v>-1400000</v>
      </c>
      <c r="E20" s="219">
        <f>D20*0.44</f>
        <v>-616000</v>
      </c>
      <c r="F20" s="219"/>
      <c r="G20" s="219"/>
      <c r="H20" s="219"/>
      <c r="I20" s="219"/>
      <c r="J20" s="219">
        <f t="shared" ref="J20:J35" si="1">D20</f>
        <v>-1400000</v>
      </c>
      <c r="K20" s="222">
        <v>609840</v>
      </c>
      <c r="L20" s="223"/>
      <c r="M20" s="224">
        <f t="shared" ref="M20:M35" si="2">D20</f>
        <v>-1400000</v>
      </c>
      <c r="N20" s="224">
        <f>M20+N19</f>
        <v>2470871703</v>
      </c>
      <c r="O20" s="219">
        <f t="shared" ref="O20:O34" si="3">B21-B20</f>
        <v>4</v>
      </c>
      <c r="P20" s="219">
        <f t="shared" si="0"/>
        <v>54604899.513812155</v>
      </c>
      <c r="Q20" s="228"/>
    </row>
    <row r="21" spans="2:21">
      <c r="B21" s="220">
        <v>45083</v>
      </c>
      <c r="C21" s="221" t="s">
        <v>265</v>
      </c>
      <c r="D21" s="219">
        <v>-2100000</v>
      </c>
      <c r="E21" s="219">
        <f t="shared" ref="E21:E35" si="4">D21*0.44</f>
        <v>-924000</v>
      </c>
      <c r="F21" s="219"/>
      <c r="G21" s="219"/>
      <c r="H21" s="219"/>
      <c r="I21" s="219"/>
      <c r="J21" s="219">
        <f t="shared" si="1"/>
        <v>-2100000</v>
      </c>
      <c r="K21" s="222">
        <v>924000</v>
      </c>
      <c r="L21" s="223"/>
      <c r="M21" s="224">
        <f t="shared" si="2"/>
        <v>-2100000</v>
      </c>
      <c r="N21" s="224">
        <f t="shared" ref="N21:N35" si="5">M21+N20</f>
        <v>2468771703</v>
      </c>
      <c r="O21" s="219">
        <f t="shared" si="3"/>
        <v>1</v>
      </c>
      <c r="P21" s="219">
        <f t="shared" si="0"/>
        <v>13639622.668508288</v>
      </c>
      <c r="Q21" s="228"/>
    </row>
    <row r="22" spans="2:21">
      <c r="B22" s="220">
        <v>45084</v>
      </c>
      <c r="C22" s="221" t="s">
        <v>265</v>
      </c>
      <c r="D22" s="219">
        <v>-7500000</v>
      </c>
      <c r="E22" s="219">
        <f t="shared" si="4"/>
        <v>-3300000</v>
      </c>
      <c r="F22" s="219"/>
      <c r="G22" s="219"/>
      <c r="H22" s="219"/>
      <c r="I22" s="219"/>
      <c r="J22" s="219">
        <f t="shared" si="1"/>
        <v>-7500000</v>
      </c>
      <c r="K22" s="222">
        <v>3300000</v>
      </c>
      <c r="L22" s="223"/>
      <c r="M22" s="224">
        <f t="shared" si="2"/>
        <v>-7500000</v>
      </c>
      <c r="N22" s="224">
        <f t="shared" si="5"/>
        <v>2461271703</v>
      </c>
      <c r="O22" s="219">
        <f t="shared" si="3"/>
        <v>1</v>
      </c>
      <c r="P22" s="219">
        <f t="shared" si="0"/>
        <v>13598186.20441989</v>
      </c>
      <c r="Q22" s="228"/>
    </row>
    <row r="23" spans="2:21">
      <c r="B23" s="220">
        <v>45085</v>
      </c>
      <c r="C23" s="221" t="s">
        <v>265</v>
      </c>
      <c r="D23" s="219">
        <v>-16000000</v>
      </c>
      <c r="E23" s="219">
        <f t="shared" si="4"/>
        <v>-7040000</v>
      </c>
      <c r="F23" s="219"/>
      <c r="G23" s="219"/>
      <c r="H23" s="219"/>
      <c r="I23" s="219"/>
      <c r="J23" s="219">
        <f t="shared" si="1"/>
        <v>-16000000</v>
      </c>
      <c r="K23" s="222">
        <v>7040000</v>
      </c>
      <c r="L23" s="223"/>
      <c r="M23" s="224">
        <f t="shared" si="2"/>
        <v>-16000000</v>
      </c>
      <c r="N23" s="224">
        <f t="shared" si="5"/>
        <v>2445271703</v>
      </c>
      <c r="O23" s="219">
        <f t="shared" si="3"/>
        <v>5</v>
      </c>
      <c r="P23" s="219">
        <f t="shared" si="0"/>
        <v>67548942.07182321</v>
      </c>
      <c r="Q23" s="228"/>
      <c r="R23" s="229"/>
      <c r="S23" s="229"/>
      <c r="T23" s="229"/>
      <c r="U23" s="230"/>
    </row>
    <row r="24" spans="2:21">
      <c r="B24" s="220">
        <v>45090</v>
      </c>
      <c r="C24" s="221" t="s">
        <v>265</v>
      </c>
      <c r="D24" s="219">
        <v>-4500000</v>
      </c>
      <c r="E24" s="219">
        <f t="shared" si="4"/>
        <v>-1980000</v>
      </c>
      <c r="F24" s="219"/>
      <c r="G24" s="219"/>
      <c r="H24" s="219"/>
      <c r="I24" s="219"/>
      <c r="J24" s="219">
        <f t="shared" si="1"/>
        <v>-4500000</v>
      </c>
      <c r="K24" s="222">
        <v>2016900</v>
      </c>
      <c r="L24" s="223"/>
      <c r="M24" s="224">
        <f t="shared" si="2"/>
        <v>-4500000</v>
      </c>
      <c r="N24" s="224">
        <f t="shared" si="5"/>
        <v>2440771703</v>
      </c>
      <c r="O24" s="219">
        <f t="shared" si="3"/>
        <v>1</v>
      </c>
      <c r="P24" s="219">
        <f t="shared" si="0"/>
        <v>13484926.535911603</v>
      </c>
      <c r="Q24" s="228"/>
      <c r="R24" s="229"/>
      <c r="S24" s="229"/>
      <c r="T24" s="229"/>
    </row>
    <row r="25" spans="2:21">
      <c r="B25" s="220">
        <v>45091</v>
      </c>
      <c r="C25" s="221" t="s">
        <v>265</v>
      </c>
      <c r="D25" s="219">
        <v>-5000000</v>
      </c>
      <c r="E25" s="219">
        <f t="shared" si="4"/>
        <v>-2200000</v>
      </c>
      <c r="F25" s="219"/>
      <c r="G25" s="219"/>
      <c r="H25" s="219"/>
      <c r="I25" s="219"/>
      <c r="J25" s="219">
        <f t="shared" si="1"/>
        <v>-5000000</v>
      </c>
      <c r="K25" s="222">
        <v>2250000</v>
      </c>
      <c r="L25" s="223"/>
      <c r="M25" s="224">
        <f t="shared" si="2"/>
        <v>-5000000</v>
      </c>
      <c r="N25" s="224">
        <f t="shared" si="5"/>
        <v>2435771703</v>
      </c>
      <c r="O25" s="219">
        <f t="shared" si="3"/>
        <v>1</v>
      </c>
      <c r="P25" s="219">
        <f t="shared" si="0"/>
        <v>13457302.226519337</v>
      </c>
      <c r="Q25" s="228"/>
    </row>
    <row r="26" spans="2:21">
      <c r="B26" s="220">
        <v>45092</v>
      </c>
      <c r="C26" s="221" t="s">
        <v>265</v>
      </c>
      <c r="D26" s="219">
        <v>-1000000</v>
      </c>
      <c r="E26" s="219">
        <f t="shared" si="4"/>
        <v>-440000</v>
      </c>
      <c r="F26" s="219"/>
      <c r="G26" s="219"/>
      <c r="H26" s="219"/>
      <c r="I26" s="219"/>
      <c r="J26" s="219">
        <f t="shared" si="1"/>
        <v>-1000000</v>
      </c>
      <c r="K26" s="222">
        <v>440000</v>
      </c>
      <c r="L26" s="223"/>
      <c r="M26" s="224">
        <f t="shared" si="2"/>
        <v>-1000000</v>
      </c>
      <c r="N26" s="224">
        <f t="shared" si="5"/>
        <v>2434771703</v>
      </c>
      <c r="O26" s="219">
        <f t="shared" si="3"/>
        <v>1</v>
      </c>
      <c r="P26" s="219">
        <f t="shared" si="0"/>
        <v>13451777.364640884</v>
      </c>
      <c r="Q26" s="228"/>
      <c r="R26" s="231"/>
      <c r="S26" s="231"/>
      <c r="T26" s="232"/>
    </row>
    <row r="27" spans="2:21" s="241" customFormat="1">
      <c r="B27" s="233">
        <v>45093</v>
      </c>
      <c r="C27" s="234" t="s">
        <v>265</v>
      </c>
      <c r="D27" s="235">
        <v>-500000</v>
      </c>
      <c r="E27" s="235">
        <f t="shared" si="4"/>
        <v>-220000</v>
      </c>
      <c r="F27" s="235"/>
      <c r="G27" s="235"/>
      <c r="H27" s="235"/>
      <c r="I27" s="235"/>
      <c r="J27" s="235">
        <f t="shared" si="1"/>
        <v>-500000</v>
      </c>
      <c r="K27" s="236">
        <v>220000</v>
      </c>
      <c r="L27" s="237"/>
      <c r="M27" s="238">
        <f t="shared" si="2"/>
        <v>-500000</v>
      </c>
      <c r="N27" s="238">
        <f t="shared" si="5"/>
        <v>2434271703</v>
      </c>
      <c r="O27" s="235">
        <f t="shared" si="3"/>
        <v>3</v>
      </c>
      <c r="P27" s="235">
        <f t="shared" si="0"/>
        <v>40347044.80110497</v>
      </c>
      <c r="Q27" s="239"/>
      <c r="R27" s="231"/>
      <c r="S27" s="231"/>
      <c r="T27" s="240"/>
    </row>
    <row r="28" spans="2:21" s="241" customFormat="1">
      <c r="B28" s="233">
        <v>45096</v>
      </c>
      <c r="C28" s="234" t="s">
        <v>265</v>
      </c>
      <c r="D28" s="235">
        <v>-500000</v>
      </c>
      <c r="E28" s="235">
        <f t="shared" si="4"/>
        <v>-220000</v>
      </c>
      <c r="F28" s="235"/>
      <c r="G28" s="235"/>
      <c r="H28" s="235"/>
      <c r="I28" s="235"/>
      <c r="J28" s="235">
        <f t="shared" si="1"/>
        <v>-500000</v>
      </c>
      <c r="K28" s="236">
        <v>220000</v>
      </c>
      <c r="L28" s="237"/>
      <c r="M28" s="238">
        <f t="shared" si="2"/>
        <v>-500000</v>
      </c>
      <c r="N28" s="238">
        <f t="shared" si="5"/>
        <v>2433771703</v>
      </c>
      <c r="O28" s="235">
        <f t="shared" si="3"/>
        <v>1</v>
      </c>
      <c r="P28" s="235">
        <f t="shared" si="0"/>
        <v>13446252.502762431</v>
      </c>
      <c r="Q28" s="239"/>
      <c r="R28" s="242"/>
      <c r="S28" s="242"/>
      <c r="T28" s="240"/>
    </row>
    <row r="29" spans="2:21" s="241" customFormat="1">
      <c r="B29" s="233">
        <v>45097</v>
      </c>
      <c r="C29" s="234" t="s">
        <v>265</v>
      </c>
      <c r="D29" s="235">
        <v>-1000000</v>
      </c>
      <c r="E29" s="235">
        <f t="shared" si="4"/>
        <v>-440000</v>
      </c>
      <c r="F29" s="235"/>
      <c r="G29" s="235"/>
      <c r="H29" s="235"/>
      <c r="I29" s="235"/>
      <c r="J29" s="235">
        <f t="shared" si="1"/>
        <v>-1000000</v>
      </c>
      <c r="K29" s="236">
        <v>443700</v>
      </c>
      <c r="L29" s="237"/>
      <c r="M29" s="238">
        <f t="shared" si="2"/>
        <v>-1000000</v>
      </c>
      <c r="N29" s="238">
        <f t="shared" si="5"/>
        <v>2432771703</v>
      </c>
      <c r="O29" s="235">
        <f t="shared" si="3"/>
        <v>1</v>
      </c>
      <c r="P29" s="235">
        <f t="shared" si="0"/>
        <v>13440727.640883978</v>
      </c>
      <c r="Q29" s="239"/>
    </row>
    <row r="30" spans="2:21" s="241" customFormat="1">
      <c r="B30" s="233">
        <v>45098</v>
      </c>
      <c r="C30" s="234" t="s">
        <v>265</v>
      </c>
      <c r="D30" s="235">
        <v>-2000000</v>
      </c>
      <c r="E30" s="235">
        <f t="shared" si="4"/>
        <v>-880000</v>
      </c>
      <c r="F30" s="235"/>
      <c r="G30" s="235"/>
      <c r="H30" s="235"/>
      <c r="I30" s="235"/>
      <c r="J30" s="235">
        <f t="shared" si="1"/>
        <v>-2000000</v>
      </c>
      <c r="K30" s="236">
        <v>880000</v>
      </c>
      <c r="L30" s="237"/>
      <c r="M30" s="238">
        <f t="shared" si="2"/>
        <v>-2000000</v>
      </c>
      <c r="N30" s="238">
        <f t="shared" si="5"/>
        <v>2430771703</v>
      </c>
      <c r="O30" s="235">
        <f t="shared" si="3"/>
        <v>1</v>
      </c>
      <c r="P30" s="235">
        <f t="shared" si="0"/>
        <v>13429677.917127071</v>
      </c>
      <c r="Q30" s="239"/>
      <c r="S30" s="243"/>
    </row>
    <row r="31" spans="2:21" s="241" customFormat="1">
      <c r="B31" s="233">
        <v>45099</v>
      </c>
      <c r="C31" s="234" t="s">
        <v>265</v>
      </c>
      <c r="D31" s="235">
        <v>-500000</v>
      </c>
      <c r="E31" s="235">
        <f t="shared" si="4"/>
        <v>-220000</v>
      </c>
      <c r="F31" s="235"/>
      <c r="G31" s="235"/>
      <c r="H31" s="235"/>
      <c r="I31" s="235"/>
      <c r="J31" s="235">
        <f t="shared" si="1"/>
        <v>-500000</v>
      </c>
      <c r="K31" s="236">
        <v>220000</v>
      </c>
      <c r="L31" s="237"/>
      <c r="M31" s="238">
        <f t="shared" si="2"/>
        <v>-500000</v>
      </c>
      <c r="N31" s="238">
        <f t="shared" si="5"/>
        <v>2430271703</v>
      </c>
      <c r="O31" s="235">
        <f t="shared" si="3"/>
        <v>1</v>
      </c>
      <c r="P31" s="235">
        <f t="shared" si="0"/>
        <v>13426915.486187845</v>
      </c>
      <c r="Q31" s="239"/>
      <c r="S31" s="243"/>
    </row>
    <row r="32" spans="2:21" s="241" customFormat="1">
      <c r="B32" s="233">
        <v>45100</v>
      </c>
      <c r="C32" s="234" t="s">
        <v>265</v>
      </c>
      <c r="D32" s="235">
        <v>-2474600</v>
      </c>
      <c r="E32" s="235">
        <f t="shared" si="4"/>
        <v>-1088824</v>
      </c>
      <c r="F32" s="235"/>
      <c r="G32" s="235"/>
      <c r="H32" s="235"/>
      <c r="I32" s="235"/>
      <c r="J32" s="235">
        <f t="shared" si="1"/>
        <v>-2474600</v>
      </c>
      <c r="K32" s="236">
        <v>1080657.82</v>
      </c>
      <c r="L32" s="237"/>
      <c r="M32" s="238">
        <f t="shared" si="2"/>
        <v>-2474600</v>
      </c>
      <c r="N32" s="238">
        <f t="shared" si="5"/>
        <v>2427797103</v>
      </c>
      <c r="O32" s="235">
        <f t="shared" si="3"/>
        <v>3</v>
      </c>
      <c r="P32" s="235">
        <f t="shared" si="0"/>
        <v>40239730.988950275</v>
      </c>
      <c r="Q32" s="239"/>
      <c r="S32" s="243"/>
    </row>
    <row r="33" spans="2:17" s="241" customFormat="1">
      <c r="B33" s="233">
        <v>45103</v>
      </c>
      <c r="C33" s="234" t="s">
        <v>265</v>
      </c>
      <c r="D33" s="235">
        <v>-3025400</v>
      </c>
      <c r="E33" s="235">
        <f t="shared" si="4"/>
        <v>-1331176</v>
      </c>
      <c r="F33" s="235"/>
      <c r="G33" s="235"/>
      <c r="H33" s="235"/>
      <c r="I33" s="235"/>
      <c r="J33" s="235">
        <f t="shared" si="1"/>
        <v>-3025400</v>
      </c>
      <c r="K33" s="236">
        <v>1331176</v>
      </c>
      <c r="L33" s="237"/>
      <c r="M33" s="238">
        <f t="shared" si="2"/>
        <v>-3025400</v>
      </c>
      <c r="N33" s="238">
        <f t="shared" si="5"/>
        <v>2424771703</v>
      </c>
      <c r="O33" s="235">
        <f t="shared" si="3"/>
        <v>1</v>
      </c>
      <c r="P33" s="235">
        <f t="shared" si="0"/>
        <v>13396528.745856354</v>
      </c>
      <c r="Q33" s="239"/>
    </row>
    <row r="34" spans="2:17" s="241" customFormat="1">
      <c r="B34" s="233">
        <v>45104</v>
      </c>
      <c r="C34" s="234" t="s">
        <v>265</v>
      </c>
      <c r="D34" s="235">
        <v>-1500000</v>
      </c>
      <c r="E34" s="235">
        <f t="shared" si="4"/>
        <v>-660000</v>
      </c>
      <c r="F34" s="235"/>
      <c r="G34" s="235"/>
      <c r="H34" s="235"/>
      <c r="I34" s="235"/>
      <c r="J34" s="235">
        <f t="shared" si="1"/>
        <v>-1500000</v>
      </c>
      <c r="K34" s="236">
        <v>660000</v>
      </c>
      <c r="L34" s="237"/>
      <c r="M34" s="238">
        <f t="shared" si="2"/>
        <v>-1500000</v>
      </c>
      <c r="N34" s="238">
        <f t="shared" si="5"/>
        <v>2423271703</v>
      </c>
      <c r="O34" s="235">
        <f t="shared" si="3"/>
        <v>1</v>
      </c>
      <c r="P34" s="235">
        <f t="shared" si="0"/>
        <v>13388241.453038674</v>
      </c>
      <c r="Q34" s="239"/>
    </row>
    <row r="35" spans="2:17" s="241" customFormat="1">
      <c r="B35" s="233">
        <v>45105</v>
      </c>
      <c r="C35" s="234" t="s">
        <v>265</v>
      </c>
      <c r="D35" s="235">
        <v>-3000000</v>
      </c>
      <c r="E35" s="235">
        <f t="shared" si="4"/>
        <v>-1320000</v>
      </c>
      <c r="F35" s="235"/>
      <c r="G35" s="235"/>
      <c r="H35" s="235"/>
      <c r="I35" s="235"/>
      <c r="J35" s="235">
        <f t="shared" si="1"/>
        <v>-3000000</v>
      </c>
      <c r="K35" s="236">
        <v>1320000</v>
      </c>
      <c r="L35" s="237"/>
      <c r="M35" s="238">
        <f t="shared" si="2"/>
        <v>-3000000</v>
      </c>
      <c r="N35" s="238">
        <f t="shared" si="5"/>
        <v>2420271703</v>
      </c>
      <c r="O35" s="235">
        <f>B36-B35+1</f>
        <v>3</v>
      </c>
      <c r="P35" s="235">
        <f t="shared" si="0"/>
        <v>40115000.602209948</v>
      </c>
      <c r="Q35" s="239"/>
    </row>
    <row r="36" spans="2:17" ht="15" thickBot="1">
      <c r="B36" s="244">
        <v>45107</v>
      </c>
      <c r="C36" s="245" t="s">
        <v>266</v>
      </c>
      <c r="D36" s="227">
        <f>SUM(D19:D35)</f>
        <v>2420271703</v>
      </c>
      <c r="E36" s="227">
        <f>SUM(E19:E35)</f>
        <v>595187925.75</v>
      </c>
      <c r="F36" s="227">
        <v>0</v>
      </c>
      <c r="G36" s="227">
        <v>0</v>
      </c>
      <c r="H36" s="227">
        <v>0</v>
      </c>
      <c r="I36" s="227">
        <v>0</v>
      </c>
      <c r="J36" s="227">
        <f>SUM(J19:J35)</f>
        <v>2420271703</v>
      </c>
      <c r="K36" s="246">
        <f>E36</f>
        <v>595187925.75</v>
      </c>
      <c r="L36" s="247"/>
      <c r="M36" s="248">
        <f>SUM(M19:M35)</f>
        <v>2420271703</v>
      </c>
      <c r="N36" s="248">
        <f>SUM(N19:N35)</f>
        <v>41487744351</v>
      </c>
      <c r="O36" s="227">
        <f>SUM(O19:O35)</f>
        <v>181</v>
      </c>
      <c r="P36" s="227">
        <f>SUM(P19:P35)</f>
        <v>2467177648.8563533</v>
      </c>
      <c r="Q36" s="249"/>
    </row>
    <row r="37" spans="2:17" ht="15" thickTop="1">
      <c r="B37" s="250"/>
      <c r="D37" s="251"/>
      <c r="E37" s="251"/>
      <c r="F37" s="251"/>
      <c r="G37" s="251"/>
      <c r="H37" s="251"/>
      <c r="I37" s="251"/>
      <c r="J37" s="252" t="s">
        <v>267</v>
      </c>
      <c r="K37" s="253">
        <v>618067925.75</v>
      </c>
      <c r="L37" s="253"/>
      <c r="M37" s="251"/>
      <c r="N37" s="251"/>
      <c r="O37" s="251"/>
      <c r="P37" s="254">
        <f>D19-P36</f>
        <v>5094054.1436467171</v>
      </c>
      <c r="Q37" s="229"/>
    </row>
    <row r="38" spans="2:17" ht="15" thickBot="1">
      <c r="B38" s="250"/>
      <c r="D38" s="251"/>
      <c r="E38" s="251"/>
      <c r="F38" s="251"/>
      <c r="G38" s="251"/>
      <c r="H38" s="251"/>
      <c r="I38" s="251"/>
      <c r="J38" s="255" t="s">
        <v>268</v>
      </c>
      <c r="K38" s="256">
        <f>K37-K36</f>
        <v>22880000</v>
      </c>
      <c r="L38" s="257"/>
      <c r="M38" s="251"/>
      <c r="N38" s="251"/>
      <c r="O38" s="251"/>
      <c r="P38" s="251"/>
      <c r="Q38" s="229"/>
    </row>
    <row r="39" spans="2:17" ht="15" thickTop="1">
      <c r="D39" s="258"/>
      <c r="M39" s="258"/>
    </row>
    <row r="40" spans="2:17">
      <c r="D40" s="258"/>
      <c r="M40" s="258"/>
    </row>
    <row r="41" spans="2:17">
      <c r="B41" s="201"/>
      <c r="C41" s="201"/>
      <c r="D41" s="197"/>
      <c r="E41" s="201" t="s">
        <v>252</v>
      </c>
    </row>
    <row r="42" spans="2:17">
      <c r="B42" s="661" t="s">
        <v>261</v>
      </c>
      <c r="C42" s="661" t="s">
        <v>262</v>
      </c>
      <c r="D42" s="661" t="s">
        <v>259</v>
      </c>
      <c r="E42" s="661" t="s">
        <v>260</v>
      </c>
    </row>
    <row r="43" spans="2:17">
      <c r="B43" s="661"/>
      <c r="C43" s="661"/>
      <c r="D43" s="661"/>
      <c r="E43" s="661"/>
    </row>
    <row r="44" spans="2:17">
      <c r="B44" s="217">
        <v>45017</v>
      </c>
      <c r="C44" s="218">
        <v>45046</v>
      </c>
      <c r="D44" s="219">
        <f>C44-B44+1</f>
        <v>30</v>
      </c>
      <c r="E44" s="219">
        <f>N19*D44/$D$47</f>
        <v>815034627.3626374</v>
      </c>
    </row>
    <row r="45" spans="2:17">
      <c r="B45" s="225">
        <v>45047</v>
      </c>
      <c r="C45" s="218">
        <v>45077</v>
      </c>
      <c r="D45" s="219">
        <f>C45-B45+1</f>
        <v>31</v>
      </c>
      <c r="E45" s="219">
        <f>N19*D45/$D$47</f>
        <v>842202448.27472532</v>
      </c>
    </row>
    <row r="46" spans="2:17">
      <c r="B46" s="225">
        <v>45078</v>
      </c>
      <c r="C46" s="225">
        <v>45107</v>
      </c>
      <c r="D46" s="219">
        <f>C46-B46+1</f>
        <v>30</v>
      </c>
      <c r="E46" s="219">
        <f>N35*D46/D47</f>
        <v>797891770.21978021</v>
      </c>
    </row>
    <row r="47" spans="2:17" ht="15" thickBot="1">
      <c r="B47" s="226"/>
      <c r="C47" s="226"/>
      <c r="D47" s="226">
        <f>SUM(D44:D46)</f>
        <v>91</v>
      </c>
      <c r="E47" s="227">
        <f>SUM(E44:E46)</f>
        <v>2455128845.8571429</v>
      </c>
    </row>
    <row r="48" spans="2:17" ht="15" thickTop="1">
      <c r="D48" s="258"/>
    </row>
    <row r="49" spans="4:17">
      <c r="D49" s="258"/>
      <c r="N49" s="272" t="s">
        <v>273</v>
      </c>
    </row>
    <row r="50" spans="4:17">
      <c r="D50" s="258"/>
      <c r="N50" s="272" t="s">
        <v>274</v>
      </c>
    </row>
    <row r="51" spans="4:17">
      <c r="D51" s="258"/>
    </row>
    <row r="52" spans="4:17">
      <c r="D52" s="258"/>
    </row>
    <row r="53" spans="4:17">
      <c r="D53" s="258"/>
    </row>
    <row r="54" spans="4:17" ht="21.75">
      <c r="D54" s="259"/>
      <c r="J54" s="198"/>
      <c r="K54" s="260"/>
      <c r="Q54" s="261"/>
    </row>
    <row r="55" spans="4:17" ht="21.75">
      <c r="D55" s="259"/>
      <c r="Q55" s="261"/>
    </row>
    <row r="56" spans="4:17">
      <c r="J56" s="200"/>
      <c r="K56" s="262"/>
      <c r="Q56" s="263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9ACE-7F76-4760-88D0-94FA22819CA7}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35" customWidth="1"/>
    <col min="2" max="2" width="20" style="135" customWidth="1"/>
    <col min="3" max="3" width="18.140625" style="135" bestFit="1" customWidth="1"/>
    <col min="4" max="4" width="20.140625" style="135" customWidth="1"/>
    <col min="5" max="5" width="19" style="135" customWidth="1"/>
    <col min="6" max="6" width="21.42578125" style="135" bestFit="1" customWidth="1"/>
    <col min="7" max="7" width="9" style="135"/>
    <col min="8" max="8" width="18.140625" style="135" bestFit="1" customWidth="1"/>
    <col min="9" max="9" width="15.42578125" style="135" customWidth="1"/>
    <col min="10" max="10" width="9" style="135"/>
    <col min="11" max="11" width="15.140625" style="135" bestFit="1" customWidth="1"/>
    <col min="12" max="12" width="14.42578125" style="135" bestFit="1" customWidth="1"/>
    <col min="13" max="13" width="15.85546875" style="135" customWidth="1"/>
    <col min="14" max="14" width="17" style="135" bestFit="1" customWidth="1"/>
    <col min="15" max="15" width="16.42578125" style="135" bestFit="1" customWidth="1"/>
    <col min="16" max="16384" width="9" style="135"/>
  </cols>
  <sheetData>
    <row r="1" spans="1:12">
      <c r="A1" s="134" t="s">
        <v>210</v>
      </c>
      <c r="B1" s="134" t="s">
        <v>211</v>
      </c>
      <c r="C1" s="134" t="s">
        <v>212</v>
      </c>
    </row>
    <row r="2" spans="1:12">
      <c r="A2" s="134" t="s">
        <v>213</v>
      </c>
      <c r="B2" s="136">
        <v>85750</v>
      </c>
      <c r="C2" s="137">
        <v>221304</v>
      </c>
    </row>
    <row r="3" spans="1:12">
      <c r="A3" s="134" t="s">
        <v>214</v>
      </c>
      <c r="B3" s="137">
        <f>B4-B2</f>
        <v>318068</v>
      </c>
      <c r="C3" s="137">
        <f>C4-C2</f>
        <v>316781</v>
      </c>
    </row>
    <row r="4" spans="1:12">
      <c r="B4" s="137">
        <v>403818</v>
      </c>
      <c r="C4" s="137">
        <f>538086-1</f>
        <v>538085</v>
      </c>
    </row>
    <row r="6" spans="1:12">
      <c r="B6" s="134" t="s">
        <v>217</v>
      </c>
      <c r="C6" s="134" t="s">
        <v>217</v>
      </c>
      <c r="E6" s="134" t="s">
        <v>218</v>
      </c>
      <c r="F6" s="134" t="s">
        <v>218</v>
      </c>
    </row>
    <row r="7" spans="1:12">
      <c r="A7" s="135" t="s">
        <v>219</v>
      </c>
      <c r="B7" s="138">
        <v>2472271.7030000002</v>
      </c>
      <c r="C7" s="138">
        <v>1132544.2819999999</v>
      </c>
      <c r="E7" s="138"/>
      <c r="F7" s="138"/>
    </row>
    <row r="8" spans="1:12">
      <c r="A8" s="135" t="s">
        <v>220</v>
      </c>
      <c r="B8" s="191">
        <v>2472271703</v>
      </c>
      <c r="C8" s="192">
        <v>1437677131</v>
      </c>
      <c r="E8" s="191">
        <v>2472271703</v>
      </c>
      <c r="F8" s="192">
        <v>1285953615</v>
      </c>
    </row>
    <row r="9" spans="1:12">
      <c r="B9" s="138">
        <f>B8/1000</f>
        <v>2472271.7030000002</v>
      </c>
      <c r="C9" s="138">
        <f>C8/1000</f>
        <v>1437677.1310000001</v>
      </c>
      <c r="E9" s="138">
        <f>E8/1000</f>
        <v>2472271.7030000002</v>
      </c>
      <c r="F9" s="138">
        <f>F8/1000</f>
        <v>1285953.615</v>
      </c>
    </row>
    <row r="11" spans="1:12">
      <c r="A11" s="165" t="s">
        <v>228</v>
      </c>
    </row>
    <row r="12" spans="1:12">
      <c r="A12" s="166" t="s">
        <v>238</v>
      </c>
    </row>
    <row r="13" spans="1:12">
      <c r="A13" s="174" t="s">
        <v>222</v>
      </c>
      <c r="B13" s="175"/>
      <c r="C13" s="174" t="s">
        <v>231</v>
      </c>
      <c r="D13" s="174" t="s">
        <v>225</v>
      </c>
      <c r="E13" s="174" t="s">
        <v>226</v>
      </c>
      <c r="F13" s="174" t="s">
        <v>227</v>
      </c>
      <c r="G13" s="175"/>
      <c r="H13" s="174" t="s">
        <v>215</v>
      </c>
      <c r="I13" s="175"/>
      <c r="J13" s="175" t="s">
        <v>234</v>
      </c>
      <c r="K13" s="175"/>
      <c r="L13" s="175" t="s">
        <v>235</v>
      </c>
    </row>
    <row r="14" spans="1:12">
      <c r="A14" s="159">
        <v>44562</v>
      </c>
      <c r="B14" s="135" t="s">
        <v>224</v>
      </c>
      <c r="C14" s="162">
        <v>1250000000</v>
      </c>
      <c r="D14" s="162">
        <f>C14</f>
        <v>1250000000</v>
      </c>
      <c r="E14" s="160"/>
      <c r="F14" s="161"/>
      <c r="J14" s="135">
        <v>0.25</v>
      </c>
      <c r="K14" s="162">
        <f>C14*J14</f>
        <v>312500000</v>
      </c>
    </row>
    <row r="15" spans="1:12">
      <c r="A15" s="159">
        <v>44713</v>
      </c>
      <c r="B15" s="135" t="s">
        <v>216</v>
      </c>
      <c r="C15" s="162">
        <v>-50000000</v>
      </c>
      <c r="D15" s="162">
        <f>D14+C15</f>
        <v>1200000000</v>
      </c>
      <c r="E15" s="160"/>
      <c r="F15" s="161"/>
      <c r="J15" s="135">
        <v>0.25</v>
      </c>
      <c r="K15" s="162">
        <f>C15*J15</f>
        <v>-12500000</v>
      </c>
    </row>
    <row r="16" spans="1:12">
      <c r="A16" s="159">
        <v>44722</v>
      </c>
      <c r="B16" s="135" t="s">
        <v>244</v>
      </c>
      <c r="C16" s="162">
        <v>1800000000</v>
      </c>
      <c r="D16" s="162">
        <f>D15+C16</f>
        <v>3000000000</v>
      </c>
      <c r="J16" s="135">
        <v>0.25</v>
      </c>
      <c r="K16" s="162">
        <f>C16*J16</f>
        <v>450000000</v>
      </c>
    </row>
    <row r="17" spans="1:15" ht="13.5" thickBot="1">
      <c r="A17" s="177">
        <v>44742</v>
      </c>
      <c r="B17" s="165" t="s">
        <v>230</v>
      </c>
      <c r="C17" s="178">
        <f>SUM(C14:C16)</f>
        <v>3000000000</v>
      </c>
      <c r="D17" s="179">
        <f>C17</f>
        <v>3000000000</v>
      </c>
      <c r="J17" s="165">
        <v>0.25</v>
      </c>
      <c r="K17" s="179">
        <f>C17*J17</f>
        <v>750000000</v>
      </c>
    </row>
    <row r="19" spans="1:15">
      <c r="A19" s="166" t="s">
        <v>232</v>
      </c>
    </row>
    <row r="20" spans="1:15">
      <c r="A20" s="135" t="s">
        <v>228</v>
      </c>
    </row>
    <row r="21" spans="1:15" s="168" customFormat="1" ht="25.5">
      <c r="A21" s="174" t="s">
        <v>222</v>
      </c>
      <c r="B21" s="175"/>
      <c r="C21" s="174" t="s">
        <v>231</v>
      </c>
      <c r="D21" s="174" t="s">
        <v>225</v>
      </c>
      <c r="E21" s="174" t="s">
        <v>226</v>
      </c>
      <c r="F21" s="174" t="s">
        <v>227</v>
      </c>
      <c r="G21" s="175"/>
      <c r="H21" s="174" t="s">
        <v>215</v>
      </c>
      <c r="I21" s="175"/>
      <c r="J21" s="175" t="s">
        <v>234</v>
      </c>
      <c r="K21" s="175"/>
      <c r="L21" s="175" t="s">
        <v>235</v>
      </c>
      <c r="M21" s="176" t="s">
        <v>236</v>
      </c>
      <c r="N21" s="176" t="s">
        <v>246</v>
      </c>
      <c r="O21" s="176" t="s">
        <v>245</v>
      </c>
    </row>
    <row r="22" spans="1:15">
      <c r="A22" s="159">
        <v>44562</v>
      </c>
      <c r="B22" s="135" t="s">
        <v>224</v>
      </c>
      <c r="C22" s="162">
        <v>857000000</v>
      </c>
      <c r="D22" s="162">
        <f>C22</f>
        <v>857000000</v>
      </c>
      <c r="E22" s="160">
        <f>A24-A22</f>
        <v>5</v>
      </c>
      <c r="F22" s="161">
        <f>D22*E22/$E$29</f>
        <v>23805555.555555556</v>
      </c>
      <c r="J22" s="135">
        <v>0.25</v>
      </c>
      <c r="K22" s="162">
        <f>C22*J22</f>
        <v>214250000</v>
      </c>
      <c r="L22" s="162">
        <v>319821962.93000001</v>
      </c>
      <c r="O22" s="162">
        <f>SUM(L22:N22)</f>
        <v>319821962.93000001</v>
      </c>
    </row>
    <row r="23" spans="1:15">
      <c r="A23" s="163" t="s">
        <v>233</v>
      </c>
      <c r="C23" s="162"/>
      <c r="D23" s="162"/>
      <c r="E23" s="160"/>
      <c r="F23" s="161"/>
    </row>
    <row r="24" spans="1:15">
      <c r="A24" s="190">
        <v>44567</v>
      </c>
      <c r="B24" s="135" t="s">
        <v>240</v>
      </c>
      <c r="C24" s="164">
        <v>65000000</v>
      </c>
      <c r="D24" s="164">
        <f>D22+C24</f>
        <v>922000000</v>
      </c>
      <c r="E24" s="171">
        <f>A25-A24</f>
        <v>8</v>
      </c>
      <c r="F24" s="172">
        <f>D24*E24/$E$29</f>
        <v>40977777.777777776</v>
      </c>
      <c r="H24" s="169">
        <v>0.90300000000000002</v>
      </c>
      <c r="I24" s="164">
        <f>C24*H24</f>
        <v>58695000</v>
      </c>
      <c r="J24" s="170">
        <v>0.25</v>
      </c>
      <c r="K24" s="164">
        <f>C24*J24</f>
        <v>16250000</v>
      </c>
      <c r="L24" s="164">
        <f>I24-K24</f>
        <v>42445000</v>
      </c>
      <c r="M24" s="170"/>
      <c r="N24" s="170"/>
      <c r="O24" s="162">
        <f>SUM(L24:N24)</f>
        <v>42445000</v>
      </c>
    </row>
    <row r="25" spans="1:15">
      <c r="A25" s="190">
        <v>44575</v>
      </c>
      <c r="B25" s="135" t="s">
        <v>241</v>
      </c>
      <c r="C25" s="164">
        <v>55520000</v>
      </c>
      <c r="D25" s="164">
        <f>D24+C25</f>
        <v>977520000</v>
      </c>
      <c r="E25" s="171">
        <f t="shared" ref="E25:E28" si="0">A26-A25</f>
        <v>3</v>
      </c>
      <c r="F25" s="172">
        <f t="shared" ref="F25:F28" si="1">D25*E25/$E$29</f>
        <v>16292000</v>
      </c>
      <c r="H25" s="169">
        <v>0.89300000000000002</v>
      </c>
      <c r="I25" s="164">
        <f>C25*H25</f>
        <v>49579360</v>
      </c>
      <c r="J25" s="170">
        <v>0.25</v>
      </c>
      <c r="K25" s="164">
        <f t="shared" ref="K25:K27" si="2">C25*J25</f>
        <v>13880000</v>
      </c>
      <c r="L25" s="164">
        <f t="shared" ref="L25:L28" si="3">I25-K25</f>
        <v>35699360</v>
      </c>
      <c r="M25" s="170"/>
      <c r="N25" s="170"/>
      <c r="O25" s="162">
        <f>SUM(L25:N25)</f>
        <v>35699360</v>
      </c>
    </row>
    <row r="26" spans="1:15">
      <c r="A26" s="190">
        <v>44578</v>
      </c>
      <c r="B26" s="135" t="s">
        <v>242</v>
      </c>
      <c r="C26" s="164">
        <v>183080000</v>
      </c>
      <c r="D26" s="164">
        <f t="shared" ref="D26:D28" si="4">D25+C26</f>
        <v>1160600000</v>
      </c>
      <c r="E26" s="171">
        <f t="shared" si="0"/>
        <v>21</v>
      </c>
      <c r="F26" s="172">
        <f t="shared" si="1"/>
        <v>135403333.33333334</v>
      </c>
      <c r="H26" s="169">
        <v>0.89300000000000002</v>
      </c>
      <c r="I26" s="164">
        <f>C26*H26</f>
        <v>163490440</v>
      </c>
      <c r="J26" s="170">
        <v>0.25</v>
      </c>
      <c r="K26" s="164">
        <f t="shared" si="2"/>
        <v>45770000</v>
      </c>
      <c r="L26" s="164">
        <f t="shared" si="3"/>
        <v>117720440</v>
      </c>
      <c r="M26" s="170"/>
      <c r="N26" s="170"/>
      <c r="O26" s="162">
        <f>SUM(L26:N26)</f>
        <v>117720440</v>
      </c>
    </row>
    <row r="27" spans="1:15">
      <c r="A27" s="190">
        <v>44599</v>
      </c>
      <c r="B27" s="135" t="s">
        <v>243</v>
      </c>
      <c r="C27" s="164">
        <v>39400000</v>
      </c>
      <c r="D27" s="164">
        <f t="shared" si="4"/>
        <v>1200000000</v>
      </c>
      <c r="E27" s="171">
        <f t="shared" si="0"/>
        <v>123</v>
      </c>
      <c r="F27" s="172">
        <f t="shared" si="1"/>
        <v>820000000</v>
      </c>
      <c r="H27" s="169">
        <v>0.9000639289340101</v>
      </c>
      <c r="I27" s="164">
        <f>C27*H27</f>
        <v>35462518.799999997</v>
      </c>
      <c r="J27" s="170">
        <v>0.25</v>
      </c>
      <c r="K27" s="164">
        <f t="shared" si="2"/>
        <v>9850000</v>
      </c>
      <c r="L27" s="164">
        <f t="shared" si="3"/>
        <v>25612518.799999997</v>
      </c>
      <c r="M27" s="171">
        <v>-170620</v>
      </c>
      <c r="N27" s="171"/>
      <c r="O27" s="162">
        <f>SUM(L27:N27)</f>
        <v>25441898.799999997</v>
      </c>
    </row>
    <row r="28" spans="1:15">
      <c r="A28" s="190">
        <v>44722</v>
      </c>
      <c r="B28" s="135" t="s">
        <v>229</v>
      </c>
      <c r="C28" s="181">
        <v>1272271703</v>
      </c>
      <c r="D28" s="181">
        <f t="shared" si="4"/>
        <v>2472271703</v>
      </c>
      <c r="E28" s="182">
        <f t="shared" si="0"/>
        <v>20</v>
      </c>
      <c r="F28" s="183">
        <f t="shared" si="1"/>
        <v>274696855.8888889</v>
      </c>
      <c r="H28" s="184">
        <v>0.5</v>
      </c>
      <c r="I28" s="181">
        <f>C28*H28</f>
        <v>636135851.5</v>
      </c>
      <c r="J28" s="185">
        <v>0.25</v>
      </c>
      <c r="K28" s="181">
        <f t="shared" ref="K28" si="5">C28*J28</f>
        <v>318067925.75</v>
      </c>
      <c r="L28" s="181">
        <f t="shared" si="3"/>
        <v>318067925.75</v>
      </c>
      <c r="M28" s="187">
        <f>-1456939.52-M27</f>
        <v>-1286319.52</v>
      </c>
      <c r="N28" s="187">
        <v>-133679384.17</v>
      </c>
      <c r="O28" s="162">
        <f>SUM(L28:N28)</f>
        <v>183102222.06</v>
      </c>
    </row>
    <row r="29" spans="1:15" ht="13.5" thickBot="1">
      <c r="A29" s="177">
        <v>44742</v>
      </c>
      <c r="B29" s="165" t="s">
        <v>230</v>
      </c>
      <c r="C29" s="178">
        <f>SUM(C22:C28)</f>
        <v>2472271703</v>
      </c>
      <c r="D29" s="179">
        <f>C29</f>
        <v>2472271703</v>
      </c>
      <c r="E29" s="180">
        <f>SUM(E22:E28)</f>
        <v>180</v>
      </c>
      <c r="F29" s="173">
        <f>SUM(F22:F28)</f>
        <v>1311175522.5555556</v>
      </c>
      <c r="I29" s="179">
        <f>SUM(I24:I28)</f>
        <v>943363170.29999995</v>
      </c>
      <c r="K29" s="179">
        <f>SUM(K24:K28)</f>
        <v>403817925.75</v>
      </c>
      <c r="L29" s="179">
        <f>SUM(L24:L28)</f>
        <v>539545244.54999995</v>
      </c>
      <c r="M29" s="186">
        <f>SUM(M22:M28)</f>
        <v>-1456939.52</v>
      </c>
      <c r="N29" s="186">
        <f>SUM(N22:N28)</f>
        <v>-133679384.17</v>
      </c>
      <c r="O29" s="186">
        <f>SUM(O22:O28)</f>
        <v>724230883.78999996</v>
      </c>
    </row>
    <row r="32" spans="1:15">
      <c r="C32" s="162"/>
    </row>
    <row r="33" spans="1:14">
      <c r="A33" s="135" t="s">
        <v>223</v>
      </c>
    </row>
    <row r="34" spans="1:14" ht="25.5">
      <c r="A34" s="174" t="s">
        <v>222</v>
      </c>
      <c r="B34" s="175"/>
      <c r="C34" s="174" t="s">
        <v>231</v>
      </c>
      <c r="D34" s="174" t="s">
        <v>225</v>
      </c>
      <c r="E34" s="174" t="s">
        <v>226</v>
      </c>
      <c r="F34" s="174" t="s">
        <v>227</v>
      </c>
      <c r="G34" s="175"/>
      <c r="H34" s="175" t="s">
        <v>215</v>
      </c>
      <c r="I34" s="175"/>
      <c r="J34" s="175" t="s">
        <v>234</v>
      </c>
      <c r="K34" s="175"/>
      <c r="L34" s="175" t="s">
        <v>235</v>
      </c>
      <c r="M34" s="176" t="s">
        <v>236</v>
      </c>
      <c r="N34" s="176"/>
    </row>
    <row r="35" spans="1:14">
      <c r="A35" s="159">
        <v>44652</v>
      </c>
      <c r="B35" s="135" t="s">
        <v>224</v>
      </c>
      <c r="C35" s="162">
        <f>SUM(C22:C27)</f>
        <v>1200000000</v>
      </c>
      <c r="D35" s="162">
        <f>C35</f>
        <v>1200000000</v>
      </c>
      <c r="E35" s="160">
        <f>A36-A35</f>
        <v>70</v>
      </c>
      <c r="F35" s="161">
        <f>D35*E35/$E$37</f>
        <v>933333333.33333337</v>
      </c>
    </row>
    <row r="36" spans="1:14">
      <c r="A36" s="190">
        <v>44722</v>
      </c>
      <c r="B36" s="135" t="s">
        <v>229</v>
      </c>
      <c r="C36" s="162">
        <v>1272271703</v>
      </c>
      <c r="D36" s="162">
        <f>D35+C36</f>
        <v>2472271703</v>
      </c>
      <c r="E36" s="160">
        <f t="shared" ref="E36" si="6">A37-A36</f>
        <v>20</v>
      </c>
      <c r="F36" s="161">
        <f>D36*E36/$E$37</f>
        <v>549393711.77777779</v>
      </c>
      <c r="H36" s="167">
        <v>0.5</v>
      </c>
      <c r="I36" s="162">
        <f>C36*H36</f>
        <v>636135851.5</v>
      </c>
      <c r="J36" s="135">
        <v>0.25</v>
      </c>
      <c r="K36" s="162">
        <f t="shared" ref="K36" si="7">C36*J36</f>
        <v>318067925.75</v>
      </c>
      <c r="L36" s="162">
        <f t="shared" ref="L36" si="8">I36-K36</f>
        <v>318067925.75</v>
      </c>
    </row>
    <row r="37" spans="1:14" ht="13.5" thickBot="1">
      <c r="A37" s="177">
        <v>44742</v>
      </c>
      <c r="B37" s="165" t="s">
        <v>230</v>
      </c>
      <c r="C37" s="178">
        <f>SUM(C35:C36)</f>
        <v>2472271703</v>
      </c>
      <c r="D37" s="179">
        <f>C37</f>
        <v>2472271703</v>
      </c>
      <c r="E37" s="180">
        <f>SUM(E35:E36)</f>
        <v>90</v>
      </c>
      <c r="F37" s="188">
        <f>SUM(F35:F36)</f>
        <v>1482727045.1111112</v>
      </c>
      <c r="H37" s="161"/>
      <c r="I37" s="179">
        <f>SUM(I36)</f>
        <v>636135851.5</v>
      </c>
      <c r="K37" s="179">
        <f>SUM(K36)</f>
        <v>318067925.75</v>
      </c>
      <c r="L37" s="179">
        <f>SUM(L36)</f>
        <v>318067925.75</v>
      </c>
    </row>
  </sheetData>
  <pageMargins left="0.7" right="0.7" top="0.75" bottom="0.75" header="0.3" footer="0.3"/>
  <pageSetup paperSize="9" scale="31" orientation="portrait" r:id="rId1"/>
  <customProperties>
    <customPr name="OrphanNamesChecked" r:id="rId2"/>
  </customProperties>
  <ignoredErrors>
    <ignoredError sqref="D29 D36:D37" formula="1"/>
    <ignoredError sqref="C35" formulaRange="1"/>
  </ignoredError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3596-10EC-47EB-A9E6-40A1B402EF48}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35" customWidth="1"/>
    <col min="2" max="2" width="19.140625" style="135" bestFit="1" customWidth="1"/>
    <col min="3" max="3" width="15.85546875" style="135" bestFit="1" customWidth="1"/>
    <col min="4" max="4" width="16" style="135" bestFit="1" customWidth="1"/>
    <col min="5" max="5" width="8.85546875" style="135" bestFit="1" customWidth="1"/>
    <col min="6" max="6" width="22" style="135" bestFit="1" customWidth="1"/>
    <col min="7" max="7" width="9" style="135"/>
    <col min="8" max="8" width="9.5703125" style="135" bestFit="1" customWidth="1"/>
    <col min="9" max="9" width="14.140625" style="135" bestFit="1" customWidth="1"/>
    <col min="10" max="10" width="9.42578125" style="135" bestFit="1" customWidth="1"/>
    <col min="11" max="11" width="14.140625" style="135" bestFit="1" customWidth="1"/>
    <col min="12" max="12" width="14.7109375" style="135" bestFit="1" customWidth="1"/>
    <col min="13" max="13" width="13.7109375" style="135" bestFit="1" customWidth="1"/>
    <col min="14" max="16384" width="9" style="135"/>
  </cols>
  <sheetData>
    <row r="1" spans="1:13">
      <c r="A1" s="165" t="s">
        <v>237</v>
      </c>
    </row>
    <row r="2" spans="1:13">
      <c r="A2" s="166" t="s">
        <v>238</v>
      </c>
    </row>
    <row r="3" spans="1:13">
      <c r="A3" s="174" t="s">
        <v>222</v>
      </c>
      <c r="B3" s="175"/>
      <c r="C3" s="174" t="s">
        <v>231</v>
      </c>
      <c r="D3" s="174" t="s">
        <v>225</v>
      </c>
      <c r="E3" s="174" t="s">
        <v>226</v>
      </c>
      <c r="F3" s="174" t="s">
        <v>227</v>
      </c>
      <c r="G3" s="175"/>
      <c r="H3" s="175" t="s">
        <v>215</v>
      </c>
      <c r="I3" s="175"/>
      <c r="J3" s="175" t="s">
        <v>234</v>
      </c>
      <c r="K3" s="175"/>
      <c r="L3" s="175" t="s">
        <v>235</v>
      </c>
    </row>
    <row r="4" spans="1:13">
      <c r="A4" s="159">
        <v>44562</v>
      </c>
      <c r="B4" s="135" t="s">
        <v>224</v>
      </c>
      <c r="C4" s="162">
        <v>1250000000</v>
      </c>
      <c r="D4" s="162">
        <f>C4</f>
        <v>1250000000</v>
      </c>
      <c r="E4" s="160"/>
      <c r="F4" s="161"/>
      <c r="J4" s="135">
        <v>0.25</v>
      </c>
      <c r="K4" s="162">
        <f>C4*J4</f>
        <v>312500000</v>
      </c>
    </row>
    <row r="5" spans="1:13">
      <c r="A5" s="159"/>
      <c r="B5" s="135" t="s">
        <v>244</v>
      </c>
      <c r="C5" s="162">
        <v>0</v>
      </c>
      <c r="D5" s="162">
        <f>D4+C5</f>
        <v>1250000000</v>
      </c>
      <c r="J5" s="135">
        <v>0.25</v>
      </c>
      <c r="K5" s="162">
        <f>C5*J5</f>
        <v>0</v>
      </c>
    </row>
    <row r="6" spans="1:13" ht="13.5" thickBot="1">
      <c r="A6" s="177">
        <v>44651</v>
      </c>
      <c r="B6" s="165" t="s">
        <v>230</v>
      </c>
      <c r="C6" s="178">
        <f>SUM(C4:C5)</f>
        <v>1250000000</v>
      </c>
      <c r="D6" s="179">
        <f>C6</f>
        <v>1250000000</v>
      </c>
      <c r="J6" s="165">
        <v>0.25</v>
      </c>
      <c r="K6" s="179">
        <f>C6*J6</f>
        <v>312500000</v>
      </c>
    </row>
    <row r="7" spans="1:13">
      <c r="A7" s="165"/>
    </row>
    <row r="8" spans="1:13">
      <c r="A8" s="166" t="s">
        <v>232</v>
      </c>
    </row>
    <row r="9" spans="1:13" ht="25.5">
      <c r="A9" s="174" t="s">
        <v>222</v>
      </c>
      <c r="B9" s="175"/>
      <c r="C9" s="174" t="s">
        <v>231</v>
      </c>
      <c r="D9" s="174" t="s">
        <v>225</v>
      </c>
      <c r="E9" s="174" t="s">
        <v>226</v>
      </c>
      <c r="F9" s="174" t="s">
        <v>227</v>
      </c>
      <c r="G9" s="175"/>
      <c r="H9" s="175" t="s">
        <v>215</v>
      </c>
      <c r="I9" s="175"/>
      <c r="J9" s="175" t="s">
        <v>234</v>
      </c>
      <c r="K9" s="175"/>
      <c r="L9" s="175" t="s">
        <v>235</v>
      </c>
      <c r="M9" s="176" t="s">
        <v>236</v>
      </c>
    </row>
    <row r="10" spans="1:13">
      <c r="A10" s="159">
        <v>44562</v>
      </c>
      <c r="B10" s="135" t="s">
        <v>224</v>
      </c>
      <c r="C10" s="162">
        <v>857000000</v>
      </c>
      <c r="D10" s="162">
        <f>C10</f>
        <v>857000000</v>
      </c>
      <c r="E10" s="160">
        <f>A12-A10</f>
        <v>5</v>
      </c>
      <c r="F10" s="161">
        <f>D10*E10/$E$16</f>
        <v>48146067.415730335</v>
      </c>
      <c r="J10" s="135">
        <v>0.25</v>
      </c>
      <c r="K10" s="162">
        <f>C10*J10</f>
        <v>214250000</v>
      </c>
    </row>
    <row r="11" spans="1:13">
      <c r="A11" s="163" t="s">
        <v>239</v>
      </c>
      <c r="C11" s="162"/>
      <c r="D11" s="162"/>
      <c r="E11" s="160"/>
      <c r="F11" s="161"/>
    </row>
    <row r="12" spans="1:13">
      <c r="A12" s="190">
        <v>44567</v>
      </c>
      <c r="B12" s="135" t="s">
        <v>240</v>
      </c>
      <c r="C12" s="164">
        <v>65000000</v>
      </c>
      <c r="D12" s="164">
        <f>D10+C12</f>
        <v>922000000</v>
      </c>
      <c r="E12" s="171">
        <f>A13-A12</f>
        <v>8</v>
      </c>
      <c r="F12" s="161">
        <f>D12*E12/$E$16</f>
        <v>82876404.494382024</v>
      </c>
      <c r="H12" s="169">
        <v>0.90300000000000002</v>
      </c>
      <c r="I12" s="164">
        <f>C12*H12</f>
        <v>58695000</v>
      </c>
      <c r="J12" s="170">
        <v>0.25</v>
      </c>
      <c r="K12" s="164">
        <f>C12*J12</f>
        <v>16250000</v>
      </c>
      <c r="L12" s="164">
        <f>I12-K12</f>
        <v>42445000</v>
      </c>
      <c r="M12" s="170"/>
    </row>
    <row r="13" spans="1:13">
      <c r="A13" s="190">
        <v>44575</v>
      </c>
      <c r="B13" s="135" t="s">
        <v>241</v>
      </c>
      <c r="C13" s="164">
        <v>55520000</v>
      </c>
      <c r="D13" s="164">
        <f>D12+C13</f>
        <v>977520000</v>
      </c>
      <c r="E13" s="171">
        <f t="shared" ref="E13:E15" si="0">A14-A13</f>
        <v>3</v>
      </c>
      <c r="F13" s="161">
        <f t="shared" ref="F13:F15" si="1">D13*E13/$E$16</f>
        <v>32950112.359550562</v>
      </c>
      <c r="H13" s="169">
        <v>0.89300000000000002</v>
      </c>
      <c r="I13" s="164">
        <f>C13*H13</f>
        <v>49579360</v>
      </c>
      <c r="J13" s="170">
        <v>0.25</v>
      </c>
      <c r="K13" s="164">
        <f t="shared" ref="K13:K15" si="2">C13*J13</f>
        <v>13880000</v>
      </c>
      <c r="L13" s="164">
        <f t="shared" ref="L13:L15" si="3">I13-K13</f>
        <v>35699360</v>
      </c>
      <c r="M13" s="170"/>
    </row>
    <row r="14" spans="1:13">
      <c r="A14" s="190">
        <v>44578</v>
      </c>
      <c r="B14" s="135" t="s">
        <v>242</v>
      </c>
      <c r="C14" s="164">
        <v>183080000</v>
      </c>
      <c r="D14" s="164">
        <f t="shared" ref="D14:D15" si="4">D13+C14</f>
        <v>1160600000</v>
      </c>
      <c r="E14" s="171">
        <f t="shared" si="0"/>
        <v>21</v>
      </c>
      <c r="F14" s="161">
        <f t="shared" si="1"/>
        <v>273849438.2022472</v>
      </c>
      <c r="H14" s="169">
        <v>0.89300000000000002</v>
      </c>
      <c r="I14" s="164">
        <f>C14*H14</f>
        <v>163490440</v>
      </c>
      <c r="J14" s="170">
        <v>0.25</v>
      </c>
      <c r="K14" s="164">
        <f t="shared" si="2"/>
        <v>45770000</v>
      </c>
      <c r="L14" s="164">
        <f t="shared" si="3"/>
        <v>117720440</v>
      </c>
      <c r="M14" s="170"/>
    </row>
    <row r="15" spans="1:13">
      <c r="A15" s="190">
        <v>44599</v>
      </c>
      <c r="B15" s="135" t="s">
        <v>243</v>
      </c>
      <c r="C15" s="164">
        <v>39400000</v>
      </c>
      <c r="D15" s="164">
        <f t="shared" si="4"/>
        <v>1200000000</v>
      </c>
      <c r="E15" s="171">
        <f t="shared" si="0"/>
        <v>52</v>
      </c>
      <c r="F15" s="161">
        <f t="shared" si="1"/>
        <v>701123595.50561798</v>
      </c>
      <c r="H15" s="169">
        <v>0.9000639289340101</v>
      </c>
      <c r="I15" s="164">
        <f>C15*H15</f>
        <v>35462518.799999997</v>
      </c>
      <c r="J15" s="170">
        <v>0.25</v>
      </c>
      <c r="K15" s="164">
        <f t="shared" si="2"/>
        <v>9850000</v>
      </c>
      <c r="L15" s="164">
        <f t="shared" si="3"/>
        <v>25612518.799999997</v>
      </c>
      <c r="M15" s="171">
        <v>-170620</v>
      </c>
    </row>
    <row r="16" spans="1:13" s="165" customFormat="1" ht="13.5" thickBot="1">
      <c r="A16" s="177">
        <v>44651</v>
      </c>
      <c r="B16" s="165" t="s">
        <v>230</v>
      </c>
      <c r="C16" s="178">
        <f>SUM(C10:C15)</f>
        <v>1200000000</v>
      </c>
      <c r="D16" s="179">
        <f>C16</f>
        <v>1200000000</v>
      </c>
      <c r="E16" s="180">
        <f>SUM(E10:E15)</f>
        <v>89</v>
      </c>
      <c r="F16" s="173">
        <f>SUM(F10:F15)</f>
        <v>1138945617.9775281</v>
      </c>
      <c r="H16" s="189"/>
    </row>
    <row r="18" spans="3:3">
      <c r="C18" s="161"/>
    </row>
    <row r="19" spans="3:3">
      <c r="C19" s="162"/>
    </row>
    <row r="20" spans="3:3">
      <c r="C20" s="162"/>
    </row>
    <row r="22" spans="3:3">
      <c r="C22" s="162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ignoredErrors>
    <ignoredError sqref="D5 D16" formula="1"/>
  </ignoredErrors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01" customWidth="1"/>
    <col min="3" max="3" width="70.140625" style="101" customWidth="1"/>
    <col min="4" max="4" width="9.85546875" style="101" customWidth="1"/>
    <col min="5" max="5" width="17.140625" style="101" customWidth="1"/>
    <col min="6" max="6" width="1.42578125" style="101" customWidth="1"/>
    <col min="7" max="7" width="17.140625" style="101" customWidth="1"/>
    <col min="8" max="8" width="1.42578125" style="101" customWidth="1"/>
    <col min="9" max="9" width="17.140625" style="101" customWidth="1"/>
    <col min="10" max="10" width="1.42578125" style="101" customWidth="1"/>
    <col min="11" max="11" width="17.140625" style="101" customWidth="1"/>
    <col min="12" max="256" width="10.140625" style="101"/>
    <col min="257" max="258" width="1.85546875" style="101" customWidth="1"/>
    <col min="259" max="259" width="70.140625" style="101" customWidth="1"/>
    <col min="260" max="260" width="9.85546875" style="101" customWidth="1"/>
    <col min="261" max="261" width="17.140625" style="101" customWidth="1"/>
    <col min="262" max="262" width="1.42578125" style="101" customWidth="1"/>
    <col min="263" max="263" width="17.140625" style="101" customWidth="1"/>
    <col min="264" max="264" width="1.42578125" style="101" customWidth="1"/>
    <col min="265" max="265" width="17.140625" style="101" customWidth="1"/>
    <col min="266" max="266" width="1.42578125" style="101" customWidth="1"/>
    <col min="267" max="267" width="17.140625" style="101" customWidth="1"/>
    <col min="268" max="512" width="10.140625" style="101"/>
    <col min="513" max="514" width="1.85546875" style="101" customWidth="1"/>
    <col min="515" max="515" width="70.140625" style="101" customWidth="1"/>
    <col min="516" max="516" width="9.85546875" style="101" customWidth="1"/>
    <col min="517" max="517" width="17.140625" style="101" customWidth="1"/>
    <col min="518" max="518" width="1.42578125" style="101" customWidth="1"/>
    <col min="519" max="519" width="17.140625" style="101" customWidth="1"/>
    <col min="520" max="520" width="1.42578125" style="101" customWidth="1"/>
    <col min="521" max="521" width="17.140625" style="101" customWidth="1"/>
    <col min="522" max="522" width="1.42578125" style="101" customWidth="1"/>
    <col min="523" max="523" width="17.140625" style="101" customWidth="1"/>
    <col min="524" max="768" width="10.140625" style="101"/>
    <col min="769" max="770" width="1.85546875" style="101" customWidth="1"/>
    <col min="771" max="771" width="70.140625" style="101" customWidth="1"/>
    <col min="772" max="772" width="9.85546875" style="101" customWidth="1"/>
    <col min="773" max="773" width="17.140625" style="101" customWidth="1"/>
    <col min="774" max="774" width="1.42578125" style="101" customWidth="1"/>
    <col min="775" max="775" width="17.140625" style="101" customWidth="1"/>
    <col min="776" max="776" width="1.42578125" style="101" customWidth="1"/>
    <col min="777" max="777" width="17.140625" style="101" customWidth="1"/>
    <col min="778" max="778" width="1.42578125" style="101" customWidth="1"/>
    <col min="779" max="779" width="17.140625" style="101" customWidth="1"/>
    <col min="780" max="1024" width="10.140625" style="101"/>
    <col min="1025" max="1026" width="1.85546875" style="101" customWidth="1"/>
    <col min="1027" max="1027" width="70.140625" style="101" customWidth="1"/>
    <col min="1028" max="1028" width="9.85546875" style="101" customWidth="1"/>
    <col min="1029" max="1029" width="17.140625" style="101" customWidth="1"/>
    <col min="1030" max="1030" width="1.42578125" style="101" customWidth="1"/>
    <col min="1031" max="1031" width="17.140625" style="101" customWidth="1"/>
    <col min="1032" max="1032" width="1.42578125" style="101" customWidth="1"/>
    <col min="1033" max="1033" width="17.140625" style="101" customWidth="1"/>
    <col min="1034" max="1034" width="1.42578125" style="101" customWidth="1"/>
    <col min="1035" max="1035" width="17.140625" style="101" customWidth="1"/>
    <col min="1036" max="1280" width="10.140625" style="101"/>
    <col min="1281" max="1282" width="1.85546875" style="101" customWidth="1"/>
    <col min="1283" max="1283" width="70.140625" style="101" customWidth="1"/>
    <col min="1284" max="1284" width="9.85546875" style="101" customWidth="1"/>
    <col min="1285" max="1285" width="17.140625" style="101" customWidth="1"/>
    <col min="1286" max="1286" width="1.42578125" style="101" customWidth="1"/>
    <col min="1287" max="1287" width="17.140625" style="101" customWidth="1"/>
    <col min="1288" max="1288" width="1.42578125" style="101" customWidth="1"/>
    <col min="1289" max="1289" width="17.140625" style="101" customWidth="1"/>
    <col min="1290" max="1290" width="1.42578125" style="101" customWidth="1"/>
    <col min="1291" max="1291" width="17.140625" style="101" customWidth="1"/>
    <col min="1292" max="1536" width="10.140625" style="101"/>
    <col min="1537" max="1538" width="1.85546875" style="101" customWidth="1"/>
    <col min="1539" max="1539" width="70.140625" style="101" customWidth="1"/>
    <col min="1540" max="1540" width="9.85546875" style="101" customWidth="1"/>
    <col min="1541" max="1541" width="17.140625" style="101" customWidth="1"/>
    <col min="1542" max="1542" width="1.42578125" style="101" customWidth="1"/>
    <col min="1543" max="1543" width="17.140625" style="101" customWidth="1"/>
    <col min="1544" max="1544" width="1.42578125" style="101" customWidth="1"/>
    <col min="1545" max="1545" width="17.140625" style="101" customWidth="1"/>
    <col min="1546" max="1546" width="1.42578125" style="101" customWidth="1"/>
    <col min="1547" max="1547" width="17.140625" style="101" customWidth="1"/>
    <col min="1548" max="1792" width="10.140625" style="101"/>
    <col min="1793" max="1794" width="1.85546875" style="101" customWidth="1"/>
    <col min="1795" max="1795" width="70.140625" style="101" customWidth="1"/>
    <col min="1796" max="1796" width="9.85546875" style="101" customWidth="1"/>
    <col min="1797" max="1797" width="17.140625" style="101" customWidth="1"/>
    <col min="1798" max="1798" width="1.42578125" style="101" customWidth="1"/>
    <col min="1799" max="1799" width="17.140625" style="101" customWidth="1"/>
    <col min="1800" max="1800" width="1.42578125" style="101" customWidth="1"/>
    <col min="1801" max="1801" width="17.140625" style="101" customWidth="1"/>
    <col min="1802" max="1802" width="1.42578125" style="101" customWidth="1"/>
    <col min="1803" max="1803" width="17.140625" style="101" customWidth="1"/>
    <col min="1804" max="2048" width="10.140625" style="101"/>
    <col min="2049" max="2050" width="1.85546875" style="101" customWidth="1"/>
    <col min="2051" max="2051" width="70.140625" style="101" customWidth="1"/>
    <col min="2052" max="2052" width="9.85546875" style="101" customWidth="1"/>
    <col min="2053" max="2053" width="17.140625" style="101" customWidth="1"/>
    <col min="2054" max="2054" width="1.42578125" style="101" customWidth="1"/>
    <col min="2055" max="2055" width="17.140625" style="101" customWidth="1"/>
    <col min="2056" max="2056" width="1.42578125" style="101" customWidth="1"/>
    <col min="2057" max="2057" width="17.140625" style="101" customWidth="1"/>
    <col min="2058" max="2058" width="1.42578125" style="101" customWidth="1"/>
    <col min="2059" max="2059" width="17.140625" style="101" customWidth="1"/>
    <col min="2060" max="2304" width="10.140625" style="101"/>
    <col min="2305" max="2306" width="1.85546875" style="101" customWidth="1"/>
    <col min="2307" max="2307" width="70.140625" style="101" customWidth="1"/>
    <col min="2308" max="2308" width="9.85546875" style="101" customWidth="1"/>
    <col min="2309" max="2309" width="17.140625" style="101" customWidth="1"/>
    <col min="2310" max="2310" width="1.42578125" style="101" customWidth="1"/>
    <col min="2311" max="2311" width="17.140625" style="101" customWidth="1"/>
    <col min="2312" max="2312" width="1.42578125" style="101" customWidth="1"/>
    <col min="2313" max="2313" width="17.140625" style="101" customWidth="1"/>
    <col min="2314" max="2314" width="1.42578125" style="101" customWidth="1"/>
    <col min="2315" max="2315" width="17.140625" style="101" customWidth="1"/>
    <col min="2316" max="2560" width="10.140625" style="101"/>
    <col min="2561" max="2562" width="1.85546875" style="101" customWidth="1"/>
    <col min="2563" max="2563" width="70.140625" style="101" customWidth="1"/>
    <col min="2564" max="2564" width="9.85546875" style="101" customWidth="1"/>
    <col min="2565" max="2565" width="17.140625" style="101" customWidth="1"/>
    <col min="2566" max="2566" width="1.42578125" style="101" customWidth="1"/>
    <col min="2567" max="2567" width="17.140625" style="101" customWidth="1"/>
    <col min="2568" max="2568" width="1.42578125" style="101" customWidth="1"/>
    <col min="2569" max="2569" width="17.140625" style="101" customWidth="1"/>
    <col min="2570" max="2570" width="1.42578125" style="101" customWidth="1"/>
    <col min="2571" max="2571" width="17.140625" style="101" customWidth="1"/>
    <col min="2572" max="2816" width="10.140625" style="101"/>
    <col min="2817" max="2818" width="1.85546875" style="101" customWidth="1"/>
    <col min="2819" max="2819" width="70.140625" style="101" customWidth="1"/>
    <col min="2820" max="2820" width="9.85546875" style="101" customWidth="1"/>
    <col min="2821" max="2821" width="17.140625" style="101" customWidth="1"/>
    <col min="2822" max="2822" width="1.42578125" style="101" customWidth="1"/>
    <col min="2823" max="2823" width="17.140625" style="101" customWidth="1"/>
    <col min="2824" max="2824" width="1.42578125" style="101" customWidth="1"/>
    <col min="2825" max="2825" width="17.140625" style="101" customWidth="1"/>
    <col min="2826" max="2826" width="1.42578125" style="101" customWidth="1"/>
    <col min="2827" max="2827" width="17.140625" style="101" customWidth="1"/>
    <col min="2828" max="3072" width="10.140625" style="101"/>
    <col min="3073" max="3074" width="1.85546875" style="101" customWidth="1"/>
    <col min="3075" max="3075" width="70.140625" style="101" customWidth="1"/>
    <col min="3076" max="3076" width="9.85546875" style="101" customWidth="1"/>
    <col min="3077" max="3077" width="17.140625" style="101" customWidth="1"/>
    <col min="3078" max="3078" width="1.42578125" style="101" customWidth="1"/>
    <col min="3079" max="3079" width="17.140625" style="101" customWidth="1"/>
    <col min="3080" max="3080" width="1.42578125" style="101" customWidth="1"/>
    <col min="3081" max="3081" width="17.140625" style="101" customWidth="1"/>
    <col min="3082" max="3082" width="1.42578125" style="101" customWidth="1"/>
    <col min="3083" max="3083" width="17.140625" style="101" customWidth="1"/>
    <col min="3084" max="3328" width="10.140625" style="101"/>
    <col min="3329" max="3330" width="1.85546875" style="101" customWidth="1"/>
    <col min="3331" max="3331" width="70.140625" style="101" customWidth="1"/>
    <col min="3332" max="3332" width="9.85546875" style="101" customWidth="1"/>
    <col min="3333" max="3333" width="17.140625" style="101" customWidth="1"/>
    <col min="3334" max="3334" width="1.42578125" style="101" customWidth="1"/>
    <col min="3335" max="3335" width="17.140625" style="101" customWidth="1"/>
    <col min="3336" max="3336" width="1.42578125" style="101" customWidth="1"/>
    <col min="3337" max="3337" width="17.140625" style="101" customWidth="1"/>
    <col min="3338" max="3338" width="1.42578125" style="101" customWidth="1"/>
    <col min="3339" max="3339" width="17.140625" style="101" customWidth="1"/>
    <col min="3340" max="3584" width="10.140625" style="101"/>
    <col min="3585" max="3586" width="1.85546875" style="101" customWidth="1"/>
    <col min="3587" max="3587" width="70.140625" style="101" customWidth="1"/>
    <col min="3588" max="3588" width="9.85546875" style="101" customWidth="1"/>
    <col min="3589" max="3589" width="17.140625" style="101" customWidth="1"/>
    <col min="3590" max="3590" width="1.42578125" style="101" customWidth="1"/>
    <col min="3591" max="3591" width="17.140625" style="101" customWidth="1"/>
    <col min="3592" max="3592" width="1.42578125" style="101" customWidth="1"/>
    <col min="3593" max="3593" width="17.140625" style="101" customWidth="1"/>
    <col min="3594" max="3594" width="1.42578125" style="101" customWidth="1"/>
    <col min="3595" max="3595" width="17.140625" style="101" customWidth="1"/>
    <col min="3596" max="3840" width="10.140625" style="101"/>
    <col min="3841" max="3842" width="1.85546875" style="101" customWidth="1"/>
    <col min="3843" max="3843" width="70.140625" style="101" customWidth="1"/>
    <col min="3844" max="3844" width="9.85546875" style="101" customWidth="1"/>
    <col min="3845" max="3845" width="17.140625" style="101" customWidth="1"/>
    <col min="3846" max="3846" width="1.42578125" style="101" customWidth="1"/>
    <col min="3847" max="3847" width="17.140625" style="101" customWidth="1"/>
    <col min="3848" max="3848" width="1.42578125" style="101" customWidth="1"/>
    <col min="3849" max="3849" width="17.140625" style="101" customWidth="1"/>
    <col min="3850" max="3850" width="1.42578125" style="101" customWidth="1"/>
    <col min="3851" max="3851" width="17.140625" style="101" customWidth="1"/>
    <col min="3852" max="4096" width="10.140625" style="101"/>
    <col min="4097" max="4098" width="1.85546875" style="101" customWidth="1"/>
    <col min="4099" max="4099" width="70.140625" style="101" customWidth="1"/>
    <col min="4100" max="4100" width="9.85546875" style="101" customWidth="1"/>
    <col min="4101" max="4101" width="17.140625" style="101" customWidth="1"/>
    <col min="4102" max="4102" width="1.42578125" style="101" customWidth="1"/>
    <col min="4103" max="4103" width="17.140625" style="101" customWidth="1"/>
    <col min="4104" max="4104" width="1.42578125" style="101" customWidth="1"/>
    <col min="4105" max="4105" width="17.140625" style="101" customWidth="1"/>
    <col min="4106" max="4106" width="1.42578125" style="101" customWidth="1"/>
    <col min="4107" max="4107" width="17.140625" style="101" customWidth="1"/>
    <col min="4108" max="4352" width="10.140625" style="101"/>
    <col min="4353" max="4354" width="1.85546875" style="101" customWidth="1"/>
    <col min="4355" max="4355" width="70.140625" style="101" customWidth="1"/>
    <col min="4356" max="4356" width="9.85546875" style="101" customWidth="1"/>
    <col min="4357" max="4357" width="17.140625" style="101" customWidth="1"/>
    <col min="4358" max="4358" width="1.42578125" style="101" customWidth="1"/>
    <col min="4359" max="4359" width="17.140625" style="101" customWidth="1"/>
    <col min="4360" max="4360" width="1.42578125" style="101" customWidth="1"/>
    <col min="4361" max="4361" width="17.140625" style="101" customWidth="1"/>
    <col min="4362" max="4362" width="1.42578125" style="101" customWidth="1"/>
    <col min="4363" max="4363" width="17.140625" style="101" customWidth="1"/>
    <col min="4364" max="4608" width="10.140625" style="101"/>
    <col min="4609" max="4610" width="1.85546875" style="101" customWidth="1"/>
    <col min="4611" max="4611" width="70.140625" style="101" customWidth="1"/>
    <col min="4612" max="4612" width="9.85546875" style="101" customWidth="1"/>
    <col min="4613" max="4613" width="17.140625" style="101" customWidth="1"/>
    <col min="4614" max="4614" width="1.42578125" style="101" customWidth="1"/>
    <col min="4615" max="4615" width="17.140625" style="101" customWidth="1"/>
    <col min="4616" max="4616" width="1.42578125" style="101" customWidth="1"/>
    <col min="4617" max="4617" width="17.140625" style="101" customWidth="1"/>
    <col min="4618" max="4618" width="1.42578125" style="101" customWidth="1"/>
    <col min="4619" max="4619" width="17.140625" style="101" customWidth="1"/>
    <col min="4620" max="4864" width="10.140625" style="101"/>
    <col min="4865" max="4866" width="1.85546875" style="101" customWidth="1"/>
    <col min="4867" max="4867" width="70.140625" style="101" customWidth="1"/>
    <col min="4868" max="4868" width="9.85546875" style="101" customWidth="1"/>
    <col min="4869" max="4869" width="17.140625" style="101" customWidth="1"/>
    <col min="4870" max="4870" width="1.42578125" style="101" customWidth="1"/>
    <col min="4871" max="4871" width="17.140625" style="101" customWidth="1"/>
    <col min="4872" max="4872" width="1.42578125" style="101" customWidth="1"/>
    <col min="4873" max="4873" width="17.140625" style="101" customWidth="1"/>
    <col min="4874" max="4874" width="1.42578125" style="101" customWidth="1"/>
    <col min="4875" max="4875" width="17.140625" style="101" customWidth="1"/>
    <col min="4876" max="5120" width="10.140625" style="101"/>
    <col min="5121" max="5122" width="1.85546875" style="101" customWidth="1"/>
    <col min="5123" max="5123" width="70.140625" style="101" customWidth="1"/>
    <col min="5124" max="5124" width="9.85546875" style="101" customWidth="1"/>
    <col min="5125" max="5125" width="17.140625" style="101" customWidth="1"/>
    <col min="5126" max="5126" width="1.42578125" style="101" customWidth="1"/>
    <col min="5127" max="5127" width="17.140625" style="101" customWidth="1"/>
    <col min="5128" max="5128" width="1.42578125" style="101" customWidth="1"/>
    <col min="5129" max="5129" width="17.140625" style="101" customWidth="1"/>
    <col min="5130" max="5130" width="1.42578125" style="101" customWidth="1"/>
    <col min="5131" max="5131" width="17.140625" style="101" customWidth="1"/>
    <col min="5132" max="5376" width="10.140625" style="101"/>
    <col min="5377" max="5378" width="1.85546875" style="101" customWidth="1"/>
    <col min="5379" max="5379" width="70.140625" style="101" customWidth="1"/>
    <col min="5380" max="5380" width="9.85546875" style="101" customWidth="1"/>
    <col min="5381" max="5381" width="17.140625" style="101" customWidth="1"/>
    <col min="5382" max="5382" width="1.42578125" style="101" customWidth="1"/>
    <col min="5383" max="5383" width="17.140625" style="101" customWidth="1"/>
    <col min="5384" max="5384" width="1.42578125" style="101" customWidth="1"/>
    <col min="5385" max="5385" width="17.140625" style="101" customWidth="1"/>
    <col min="5386" max="5386" width="1.42578125" style="101" customWidth="1"/>
    <col min="5387" max="5387" width="17.140625" style="101" customWidth="1"/>
    <col min="5388" max="5632" width="10.140625" style="101"/>
    <col min="5633" max="5634" width="1.85546875" style="101" customWidth="1"/>
    <col min="5635" max="5635" width="70.140625" style="101" customWidth="1"/>
    <col min="5636" max="5636" width="9.85546875" style="101" customWidth="1"/>
    <col min="5637" max="5637" width="17.140625" style="101" customWidth="1"/>
    <col min="5638" max="5638" width="1.42578125" style="101" customWidth="1"/>
    <col min="5639" max="5639" width="17.140625" style="101" customWidth="1"/>
    <col min="5640" max="5640" width="1.42578125" style="101" customWidth="1"/>
    <col min="5641" max="5641" width="17.140625" style="101" customWidth="1"/>
    <col min="5642" max="5642" width="1.42578125" style="101" customWidth="1"/>
    <col min="5643" max="5643" width="17.140625" style="101" customWidth="1"/>
    <col min="5644" max="5888" width="10.140625" style="101"/>
    <col min="5889" max="5890" width="1.85546875" style="101" customWidth="1"/>
    <col min="5891" max="5891" width="70.140625" style="101" customWidth="1"/>
    <col min="5892" max="5892" width="9.85546875" style="101" customWidth="1"/>
    <col min="5893" max="5893" width="17.140625" style="101" customWidth="1"/>
    <col min="5894" max="5894" width="1.42578125" style="101" customWidth="1"/>
    <col min="5895" max="5895" width="17.140625" style="101" customWidth="1"/>
    <col min="5896" max="5896" width="1.42578125" style="101" customWidth="1"/>
    <col min="5897" max="5897" width="17.140625" style="101" customWidth="1"/>
    <col min="5898" max="5898" width="1.42578125" style="101" customWidth="1"/>
    <col min="5899" max="5899" width="17.140625" style="101" customWidth="1"/>
    <col min="5900" max="6144" width="10.140625" style="101"/>
    <col min="6145" max="6146" width="1.85546875" style="101" customWidth="1"/>
    <col min="6147" max="6147" width="70.140625" style="101" customWidth="1"/>
    <col min="6148" max="6148" width="9.85546875" style="101" customWidth="1"/>
    <col min="6149" max="6149" width="17.140625" style="101" customWidth="1"/>
    <col min="6150" max="6150" width="1.42578125" style="101" customWidth="1"/>
    <col min="6151" max="6151" width="17.140625" style="101" customWidth="1"/>
    <col min="6152" max="6152" width="1.42578125" style="101" customWidth="1"/>
    <col min="6153" max="6153" width="17.140625" style="101" customWidth="1"/>
    <col min="6154" max="6154" width="1.42578125" style="101" customWidth="1"/>
    <col min="6155" max="6155" width="17.140625" style="101" customWidth="1"/>
    <col min="6156" max="6400" width="10.140625" style="101"/>
    <col min="6401" max="6402" width="1.85546875" style="101" customWidth="1"/>
    <col min="6403" max="6403" width="70.140625" style="101" customWidth="1"/>
    <col min="6404" max="6404" width="9.85546875" style="101" customWidth="1"/>
    <col min="6405" max="6405" width="17.140625" style="101" customWidth="1"/>
    <col min="6406" max="6406" width="1.42578125" style="101" customWidth="1"/>
    <col min="6407" max="6407" width="17.140625" style="101" customWidth="1"/>
    <col min="6408" max="6408" width="1.42578125" style="101" customWidth="1"/>
    <col min="6409" max="6409" width="17.140625" style="101" customWidth="1"/>
    <col min="6410" max="6410" width="1.42578125" style="101" customWidth="1"/>
    <col min="6411" max="6411" width="17.140625" style="101" customWidth="1"/>
    <col min="6412" max="6656" width="10.140625" style="101"/>
    <col min="6657" max="6658" width="1.85546875" style="101" customWidth="1"/>
    <col min="6659" max="6659" width="70.140625" style="101" customWidth="1"/>
    <col min="6660" max="6660" width="9.85546875" style="101" customWidth="1"/>
    <col min="6661" max="6661" width="17.140625" style="101" customWidth="1"/>
    <col min="6662" max="6662" width="1.42578125" style="101" customWidth="1"/>
    <col min="6663" max="6663" width="17.140625" style="101" customWidth="1"/>
    <col min="6664" max="6664" width="1.42578125" style="101" customWidth="1"/>
    <col min="6665" max="6665" width="17.140625" style="101" customWidth="1"/>
    <col min="6666" max="6666" width="1.42578125" style="101" customWidth="1"/>
    <col min="6667" max="6667" width="17.140625" style="101" customWidth="1"/>
    <col min="6668" max="6912" width="10.140625" style="101"/>
    <col min="6913" max="6914" width="1.85546875" style="101" customWidth="1"/>
    <col min="6915" max="6915" width="70.140625" style="101" customWidth="1"/>
    <col min="6916" max="6916" width="9.85546875" style="101" customWidth="1"/>
    <col min="6917" max="6917" width="17.140625" style="101" customWidth="1"/>
    <col min="6918" max="6918" width="1.42578125" style="101" customWidth="1"/>
    <col min="6919" max="6919" width="17.140625" style="101" customWidth="1"/>
    <col min="6920" max="6920" width="1.42578125" style="101" customWidth="1"/>
    <col min="6921" max="6921" width="17.140625" style="101" customWidth="1"/>
    <col min="6922" max="6922" width="1.42578125" style="101" customWidth="1"/>
    <col min="6923" max="6923" width="17.140625" style="101" customWidth="1"/>
    <col min="6924" max="7168" width="10.140625" style="101"/>
    <col min="7169" max="7170" width="1.85546875" style="101" customWidth="1"/>
    <col min="7171" max="7171" width="70.140625" style="101" customWidth="1"/>
    <col min="7172" max="7172" width="9.85546875" style="101" customWidth="1"/>
    <col min="7173" max="7173" width="17.140625" style="101" customWidth="1"/>
    <col min="7174" max="7174" width="1.42578125" style="101" customWidth="1"/>
    <col min="7175" max="7175" width="17.140625" style="101" customWidth="1"/>
    <col min="7176" max="7176" width="1.42578125" style="101" customWidth="1"/>
    <col min="7177" max="7177" width="17.140625" style="101" customWidth="1"/>
    <col min="7178" max="7178" width="1.42578125" style="101" customWidth="1"/>
    <col min="7179" max="7179" width="17.140625" style="101" customWidth="1"/>
    <col min="7180" max="7424" width="10.140625" style="101"/>
    <col min="7425" max="7426" width="1.85546875" style="101" customWidth="1"/>
    <col min="7427" max="7427" width="70.140625" style="101" customWidth="1"/>
    <col min="7428" max="7428" width="9.85546875" style="101" customWidth="1"/>
    <col min="7429" max="7429" width="17.140625" style="101" customWidth="1"/>
    <col min="7430" max="7430" width="1.42578125" style="101" customWidth="1"/>
    <col min="7431" max="7431" width="17.140625" style="101" customWidth="1"/>
    <col min="7432" max="7432" width="1.42578125" style="101" customWidth="1"/>
    <col min="7433" max="7433" width="17.140625" style="101" customWidth="1"/>
    <col min="7434" max="7434" width="1.42578125" style="101" customWidth="1"/>
    <col min="7435" max="7435" width="17.140625" style="101" customWidth="1"/>
    <col min="7436" max="7680" width="10.140625" style="101"/>
    <col min="7681" max="7682" width="1.85546875" style="101" customWidth="1"/>
    <col min="7683" max="7683" width="70.140625" style="101" customWidth="1"/>
    <col min="7684" max="7684" width="9.85546875" style="101" customWidth="1"/>
    <col min="7685" max="7685" width="17.140625" style="101" customWidth="1"/>
    <col min="7686" max="7686" width="1.42578125" style="101" customWidth="1"/>
    <col min="7687" max="7687" width="17.140625" style="101" customWidth="1"/>
    <col min="7688" max="7688" width="1.42578125" style="101" customWidth="1"/>
    <col min="7689" max="7689" width="17.140625" style="101" customWidth="1"/>
    <col min="7690" max="7690" width="1.42578125" style="101" customWidth="1"/>
    <col min="7691" max="7691" width="17.140625" style="101" customWidth="1"/>
    <col min="7692" max="7936" width="10.140625" style="101"/>
    <col min="7937" max="7938" width="1.85546875" style="101" customWidth="1"/>
    <col min="7939" max="7939" width="70.140625" style="101" customWidth="1"/>
    <col min="7940" max="7940" width="9.85546875" style="101" customWidth="1"/>
    <col min="7941" max="7941" width="17.140625" style="101" customWidth="1"/>
    <col min="7942" max="7942" width="1.42578125" style="101" customWidth="1"/>
    <col min="7943" max="7943" width="17.140625" style="101" customWidth="1"/>
    <col min="7944" max="7944" width="1.42578125" style="101" customWidth="1"/>
    <col min="7945" max="7945" width="17.140625" style="101" customWidth="1"/>
    <col min="7946" max="7946" width="1.42578125" style="101" customWidth="1"/>
    <col min="7947" max="7947" width="17.140625" style="101" customWidth="1"/>
    <col min="7948" max="8192" width="10.140625" style="101"/>
    <col min="8193" max="8194" width="1.85546875" style="101" customWidth="1"/>
    <col min="8195" max="8195" width="70.140625" style="101" customWidth="1"/>
    <col min="8196" max="8196" width="9.85546875" style="101" customWidth="1"/>
    <col min="8197" max="8197" width="17.140625" style="101" customWidth="1"/>
    <col min="8198" max="8198" width="1.42578125" style="101" customWidth="1"/>
    <col min="8199" max="8199" width="17.140625" style="101" customWidth="1"/>
    <col min="8200" max="8200" width="1.42578125" style="101" customWidth="1"/>
    <col min="8201" max="8201" width="17.140625" style="101" customWidth="1"/>
    <col min="8202" max="8202" width="1.42578125" style="101" customWidth="1"/>
    <col min="8203" max="8203" width="17.140625" style="101" customWidth="1"/>
    <col min="8204" max="8448" width="10.140625" style="101"/>
    <col min="8449" max="8450" width="1.85546875" style="101" customWidth="1"/>
    <col min="8451" max="8451" width="70.140625" style="101" customWidth="1"/>
    <col min="8452" max="8452" width="9.85546875" style="101" customWidth="1"/>
    <col min="8453" max="8453" width="17.140625" style="101" customWidth="1"/>
    <col min="8454" max="8454" width="1.42578125" style="101" customWidth="1"/>
    <col min="8455" max="8455" width="17.140625" style="101" customWidth="1"/>
    <col min="8456" max="8456" width="1.42578125" style="101" customWidth="1"/>
    <col min="8457" max="8457" width="17.140625" style="101" customWidth="1"/>
    <col min="8458" max="8458" width="1.42578125" style="101" customWidth="1"/>
    <col min="8459" max="8459" width="17.140625" style="101" customWidth="1"/>
    <col min="8460" max="8704" width="10.140625" style="101"/>
    <col min="8705" max="8706" width="1.85546875" style="101" customWidth="1"/>
    <col min="8707" max="8707" width="70.140625" style="101" customWidth="1"/>
    <col min="8708" max="8708" width="9.85546875" style="101" customWidth="1"/>
    <col min="8709" max="8709" width="17.140625" style="101" customWidth="1"/>
    <col min="8710" max="8710" width="1.42578125" style="101" customWidth="1"/>
    <col min="8711" max="8711" width="17.140625" style="101" customWidth="1"/>
    <col min="8712" max="8712" width="1.42578125" style="101" customWidth="1"/>
    <col min="8713" max="8713" width="17.140625" style="101" customWidth="1"/>
    <col min="8714" max="8714" width="1.42578125" style="101" customWidth="1"/>
    <col min="8715" max="8715" width="17.140625" style="101" customWidth="1"/>
    <col min="8716" max="8960" width="10.140625" style="101"/>
    <col min="8961" max="8962" width="1.85546875" style="101" customWidth="1"/>
    <col min="8963" max="8963" width="70.140625" style="101" customWidth="1"/>
    <col min="8964" max="8964" width="9.85546875" style="101" customWidth="1"/>
    <col min="8965" max="8965" width="17.140625" style="101" customWidth="1"/>
    <col min="8966" max="8966" width="1.42578125" style="101" customWidth="1"/>
    <col min="8967" max="8967" width="17.140625" style="101" customWidth="1"/>
    <col min="8968" max="8968" width="1.42578125" style="101" customWidth="1"/>
    <col min="8969" max="8969" width="17.140625" style="101" customWidth="1"/>
    <col min="8970" max="8970" width="1.42578125" style="101" customWidth="1"/>
    <col min="8971" max="8971" width="17.140625" style="101" customWidth="1"/>
    <col min="8972" max="9216" width="10.140625" style="101"/>
    <col min="9217" max="9218" width="1.85546875" style="101" customWidth="1"/>
    <col min="9219" max="9219" width="70.140625" style="101" customWidth="1"/>
    <col min="9220" max="9220" width="9.85546875" style="101" customWidth="1"/>
    <col min="9221" max="9221" width="17.140625" style="101" customWidth="1"/>
    <col min="9222" max="9222" width="1.42578125" style="101" customWidth="1"/>
    <col min="9223" max="9223" width="17.140625" style="101" customWidth="1"/>
    <col min="9224" max="9224" width="1.42578125" style="101" customWidth="1"/>
    <col min="9225" max="9225" width="17.140625" style="101" customWidth="1"/>
    <col min="9226" max="9226" width="1.42578125" style="101" customWidth="1"/>
    <col min="9227" max="9227" width="17.140625" style="101" customWidth="1"/>
    <col min="9228" max="9472" width="10.140625" style="101"/>
    <col min="9473" max="9474" width="1.85546875" style="101" customWidth="1"/>
    <col min="9475" max="9475" width="70.140625" style="101" customWidth="1"/>
    <col min="9476" max="9476" width="9.85546875" style="101" customWidth="1"/>
    <col min="9477" max="9477" width="17.140625" style="101" customWidth="1"/>
    <col min="9478" max="9478" width="1.42578125" style="101" customWidth="1"/>
    <col min="9479" max="9479" width="17.140625" style="101" customWidth="1"/>
    <col min="9480" max="9480" width="1.42578125" style="101" customWidth="1"/>
    <col min="9481" max="9481" width="17.140625" style="101" customWidth="1"/>
    <col min="9482" max="9482" width="1.42578125" style="101" customWidth="1"/>
    <col min="9483" max="9483" width="17.140625" style="101" customWidth="1"/>
    <col min="9484" max="9728" width="10.140625" style="101"/>
    <col min="9729" max="9730" width="1.85546875" style="101" customWidth="1"/>
    <col min="9731" max="9731" width="70.140625" style="101" customWidth="1"/>
    <col min="9732" max="9732" width="9.85546875" style="101" customWidth="1"/>
    <col min="9733" max="9733" width="17.140625" style="101" customWidth="1"/>
    <col min="9734" max="9734" width="1.42578125" style="101" customWidth="1"/>
    <col min="9735" max="9735" width="17.140625" style="101" customWidth="1"/>
    <col min="9736" max="9736" width="1.42578125" style="101" customWidth="1"/>
    <col min="9737" max="9737" width="17.140625" style="101" customWidth="1"/>
    <col min="9738" max="9738" width="1.42578125" style="101" customWidth="1"/>
    <col min="9739" max="9739" width="17.140625" style="101" customWidth="1"/>
    <col min="9740" max="9984" width="10.140625" style="101"/>
    <col min="9985" max="9986" width="1.85546875" style="101" customWidth="1"/>
    <col min="9987" max="9987" width="70.140625" style="101" customWidth="1"/>
    <col min="9988" max="9988" width="9.85546875" style="101" customWidth="1"/>
    <col min="9989" max="9989" width="17.140625" style="101" customWidth="1"/>
    <col min="9990" max="9990" width="1.42578125" style="101" customWidth="1"/>
    <col min="9991" max="9991" width="17.140625" style="101" customWidth="1"/>
    <col min="9992" max="9992" width="1.42578125" style="101" customWidth="1"/>
    <col min="9993" max="9993" width="17.140625" style="101" customWidth="1"/>
    <col min="9994" max="9994" width="1.42578125" style="101" customWidth="1"/>
    <col min="9995" max="9995" width="17.140625" style="101" customWidth="1"/>
    <col min="9996" max="10240" width="10.140625" style="101"/>
    <col min="10241" max="10242" width="1.85546875" style="101" customWidth="1"/>
    <col min="10243" max="10243" width="70.140625" style="101" customWidth="1"/>
    <col min="10244" max="10244" width="9.85546875" style="101" customWidth="1"/>
    <col min="10245" max="10245" width="17.140625" style="101" customWidth="1"/>
    <col min="10246" max="10246" width="1.42578125" style="101" customWidth="1"/>
    <col min="10247" max="10247" width="17.140625" style="101" customWidth="1"/>
    <col min="10248" max="10248" width="1.42578125" style="101" customWidth="1"/>
    <col min="10249" max="10249" width="17.140625" style="101" customWidth="1"/>
    <col min="10250" max="10250" width="1.42578125" style="101" customWidth="1"/>
    <col min="10251" max="10251" width="17.140625" style="101" customWidth="1"/>
    <col min="10252" max="10496" width="10.140625" style="101"/>
    <col min="10497" max="10498" width="1.85546875" style="101" customWidth="1"/>
    <col min="10499" max="10499" width="70.140625" style="101" customWidth="1"/>
    <col min="10500" max="10500" width="9.85546875" style="101" customWidth="1"/>
    <col min="10501" max="10501" width="17.140625" style="101" customWidth="1"/>
    <col min="10502" max="10502" width="1.42578125" style="101" customWidth="1"/>
    <col min="10503" max="10503" width="17.140625" style="101" customWidth="1"/>
    <col min="10504" max="10504" width="1.42578125" style="101" customWidth="1"/>
    <col min="10505" max="10505" width="17.140625" style="101" customWidth="1"/>
    <col min="10506" max="10506" width="1.42578125" style="101" customWidth="1"/>
    <col min="10507" max="10507" width="17.140625" style="101" customWidth="1"/>
    <col min="10508" max="10752" width="10.140625" style="101"/>
    <col min="10753" max="10754" width="1.85546875" style="101" customWidth="1"/>
    <col min="10755" max="10755" width="70.140625" style="101" customWidth="1"/>
    <col min="10756" max="10756" width="9.85546875" style="101" customWidth="1"/>
    <col min="10757" max="10757" width="17.140625" style="101" customWidth="1"/>
    <col min="10758" max="10758" width="1.42578125" style="101" customWidth="1"/>
    <col min="10759" max="10759" width="17.140625" style="101" customWidth="1"/>
    <col min="10760" max="10760" width="1.42578125" style="101" customWidth="1"/>
    <col min="10761" max="10761" width="17.140625" style="101" customWidth="1"/>
    <col min="10762" max="10762" width="1.42578125" style="101" customWidth="1"/>
    <col min="10763" max="10763" width="17.140625" style="101" customWidth="1"/>
    <col min="10764" max="11008" width="10.140625" style="101"/>
    <col min="11009" max="11010" width="1.85546875" style="101" customWidth="1"/>
    <col min="11011" max="11011" width="70.140625" style="101" customWidth="1"/>
    <col min="11012" max="11012" width="9.85546875" style="101" customWidth="1"/>
    <col min="11013" max="11013" width="17.140625" style="101" customWidth="1"/>
    <col min="11014" max="11014" width="1.42578125" style="101" customWidth="1"/>
    <col min="11015" max="11015" width="17.140625" style="101" customWidth="1"/>
    <col min="11016" max="11016" width="1.42578125" style="101" customWidth="1"/>
    <col min="11017" max="11017" width="17.140625" style="101" customWidth="1"/>
    <col min="11018" max="11018" width="1.42578125" style="101" customWidth="1"/>
    <col min="11019" max="11019" width="17.140625" style="101" customWidth="1"/>
    <col min="11020" max="11264" width="10.140625" style="101"/>
    <col min="11265" max="11266" width="1.85546875" style="101" customWidth="1"/>
    <col min="11267" max="11267" width="70.140625" style="101" customWidth="1"/>
    <col min="11268" max="11268" width="9.85546875" style="101" customWidth="1"/>
    <col min="11269" max="11269" width="17.140625" style="101" customWidth="1"/>
    <col min="11270" max="11270" width="1.42578125" style="101" customWidth="1"/>
    <col min="11271" max="11271" width="17.140625" style="101" customWidth="1"/>
    <col min="11272" max="11272" width="1.42578125" style="101" customWidth="1"/>
    <col min="11273" max="11273" width="17.140625" style="101" customWidth="1"/>
    <col min="11274" max="11274" width="1.42578125" style="101" customWidth="1"/>
    <col min="11275" max="11275" width="17.140625" style="101" customWidth="1"/>
    <col min="11276" max="11520" width="10.140625" style="101"/>
    <col min="11521" max="11522" width="1.85546875" style="101" customWidth="1"/>
    <col min="11523" max="11523" width="70.140625" style="101" customWidth="1"/>
    <col min="11524" max="11524" width="9.85546875" style="101" customWidth="1"/>
    <col min="11525" max="11525" width="17.140625" style="101" customWidth="1"/>
    <col min="11526" max="11526" width="1.42578125" style="101" customWidth="1"/>
    <col min="11527" max="11527" width="17.140625" style="101" customWidth="1"/>
    <col min="11528" max="11528" width="1.42578125" style="101" customWidth="1"/>
    <col min="11529" max="11529" width="17.140625" style="101" customWidth="1"/>
    <col min="11530" max="11530" width="1.42578125" style="101" customWidth="1"/>
    <col min="11531" max="11531" width="17.140625" style="101" customWidth="1"/>
    <col min="11532" max="11776" width="10.140625" style="101"/>
    <col min="11777" max="11778" width="1.85546875" style="101" customWidth="1"/>
    <col min="11779" max="11779" width="70.140625" style="101" customWidth="1"/>
    <col min="11780" max="11780" width="9.85546875" style="101" customWidth="1"/>
    <col min="11781" max="11781" width="17.140625" style="101" customWidth="1"/>
    <col min="11782" max="11782" width="1.42578125" style="101" customWidth="1"/>
    <col min="11783" max="11783" width="17.140625" style="101" customWidth="1"/>
    <col min="11784" max="11784" width="1.42578125" style="101" customWidth="1"/>
    <col min="11785" max="11785" width="17.140625" style="101" customWidth="1"/>
    <col min="11786" max="11786" width="1.42578125" style="101" customWidth="1"/>
    <col min="11787" max="11787" width="17.140625" style="101" customWidth="1"/>
    <col min="11788" max="12032" width="10.140625" style="101"/>
    <col min="12033" max="12034" width="1.85546875" style="101" customWidth="1"/>
    <col min="12035" max="12035" width="70.140625" style="101" customWidth="1"/>
    <col min="12036" max="12036" width="9.85546875" style="101" customWidth="1"/>
    <col min="12037" max="12037" width="17.140625" style="101" customWidth="1"/>
    <col min="12038" max="12038" width="1.42578125" style="101" customWidth="1"/>
    <col min="12039" max="12039" width="17.140625" style="101" customWidth="1"/>
    <col min="12040" max="12040" width="1.42578125" style="101" customWidth="1"/>
    <col min="12041" max="12041" width="17.140625" style="101" customWidth="1"/>
    <col min="12042" max="12042" width="1.42578125" style="101" customWidth="1"/>
    <col min="12043" max="12043" width="17.140625" style="101" customWidth="1"/>
    <col min="12044" max="12288" width="10.140625" style="101"/>
    <col min="12289" max="12290" width="1.85546875" style="101" customWidth="1"/>
    <col min="12291" max="12291" width="70.140625" style="101" customWidth="1"/>
    <col min="12292" max="12292" width="9.85546875" style="101" customWidth="1"/>
    <col min="12293" max="12293" width="17.140625" style="101" customWidth="1"/>
    <col min="12294" max="12294" width="1.42578125" style="101" customWidth="1"/>
    <col min="12295" max="12295" width="17.140625" style="101" customWidth="1"/>
    <col min="12296" max="12296" width="1.42578125" style="101" customWidth="1"/>
    <col min="12297" max="12297" width="17.140625" style="101" customWidth="1"/>
    <col min="12298" max="12298" width="1.42578125" style="101" customWidth="1"/>
    <col min="12299" max="12299" width="17.140625" style="101" customWidth="1"/>
    <col min="12300" max="12544" width="10.140625" style="101"/>
    <col min="12545" max="12546" width="1.85546875" style="101" customWidth="1"/>
    <col min="12547" max="12547" width="70.140625" style="101" customWidth="1"/>
    <col min="12548" max="12548" width="9.85546875" style="101" customWidth="1"/>
    <col min="12549" max="12549" width="17.140625" style="101" customWidth="1"/>
    <col min="12550" max="12550" width="1.42578125" style="101" customWidth="1"/>
    <col min="12551" max="12551" width="17.140625" style="101" customWidth="1"/>
    <col min="12552" max="12552" width="1.42578125" style="101" customWidth="1"/>
    <col min="12553" max="12553" width="17.140625" style="101" customWidth="1"/>
    <col min="12554" max="12554" width="1.42578125" style="101" customWidth="1"/>
    <col min="12555" max="12555" width="17.140625" style="101" customWidth="1"/>
    <col min="12556" max="12800" width="10.140625" style="101"/>
    <col min="12801" max="12802" width="1.85546875" style="101" customWidth="1"/>
    <col min="12803" max="12803" width="70.140625" style="101" customWidth="1"/>
    <col min="12804" max="12804" width="9.85546875" style="101" customWidth="1"/>
    <col min="12805" max="12805" width="17.140625" style="101" customWidth="1"/>
    <col min="12806" max="12806" width="1.42578125" style="101" customWidth="1"/>
    <col min="12807" max="12807" width="17.140625" style="101" customWidth="1"/>
    <col min="12808" max="12808" width="1.42578125" style="101" customWidth="1"/>
    <col min="12809" max="12809" width="17.140625" style="101" customWidth="1"/>
    <col min="12810" max="12810" width="1.42578125" style="101" customWidth="1"/>
    <col min="12811" max="12811" width="17.140625" style="101" customWidth="1"/>
    <col min="12812" max="13056" width="10.140625" style="101"/>
    <col min="13057" max="13058" width="1.85546875" style="101" customWidth="1"/>
    <col min="13059" max="13059" width="70.140625" style="101" customWidth="1"/>
    <col min="13060" max="13060" width="9.85546875" style="101" customWidth="1"/>
    <col min="13061" max="13061" width="17.140625" style="101" customWidth="1"/>
    <col min="13062" max="13062" width="1.42578125" style="101" customWidth="1"/>
    <col min="13063" max="13063" width="17.140625" style="101" customWidth="1"/>
    <col min="13064" max="13064" width="1.42578125" style="101" customWidth="1"/>
    <col min="13065" max="13065" width="17.140625" style="101" customWidth="1"/>
    <col min="13066" max="13066" width="1.42578125" style="101" customWidth="1"/>
    <col min="13067" max="13067" width="17.140625" style="101" customWidth="1"/>
    <col min="13068" max="13312" width="10.140625" style="101"/>
    <col min="13313" max="13314" width="1.85546875" style="101" customWidth="1"/>
    <col min="13315" max="13315" width="70.140625" style="101" customWidth="1"/>
    <col min="13316" max="13316" width="9.85546875" style="101" customWidth="1"/>
    <col min="13317" max="13317" width="17.140625" style="101" customWidth="1"/>
    <col min="13318" max="13318" width="1.42578125" style="101" customWidth="1"/>
    <col min="13319" max="13319" width="17.140625" style="101" customWidth="1"/>
    <col min="13320" max="13320" width="1.42578125" style="101" customWidth="1"/>
    <col min="13321" max="13321" width="17.140625" style="101" customWidth="1"/>
    <col min="13322" max="13322" width="1.42578125" style="101" customWidth="1"/>
    <col min="13323" max="13323" width="17.140625" style="101" customWidth="1"/>
    <col min="13324" max="13568" width="10.140625" style="101"/>
    <col min="13569" max="13570" width="1.85546875" style="101" customWidth="1"/>
    <col min="13571" max="13571" width="70.140625" style="101" customWidth="1"/>
    <col min="13572" max="13572" width="9.85546875" style="101" customWidth="1"/>
    <col min="13573" max="13573" width="17.140625" style="101" customWidth="1"/>
    <col min="13574" max="13574" width="1.42578125" style="101" customWidth="1"/>
    <col min="13575" max="13575" width="17.140625" style="101" customWidth="1"/>
    <col min="13576" max="13576" width="1.42578125" style="101" customWidth="1"/>
    <col min="13577" max="13577" width="17.140625" style="101" customWidth="1"/>
    <col min="13578" max="13578" width="1.42578125" style="101" customWidth="1"/>
    <col min="13579" max="13579" width="17.140625" style="101" customWidth="1"/>
    <col min="13580" max="13824" width="10.140625" style="101"/>
    <col min="13825" max="13826" width="1.85546875" style="101" customWidth="1"/>
    <col min="13827" max="13827" width="70.140625" style="101" customWidth="1"/>
    <col min="13828" max="13828" width="9.85546875" style="101" customWidth="1"/>
    <col min="13829" max="13829" width="17.140625" style="101" customWidth="1"/>
    <col min="13830" max="13830" width="1.42578125" style="101" customWidth="1"/>
    <col min="13831" max="13831" width="17.140625" style="101" customWidth="1"/>
    <col min="13832" max="13832" width="1.42578125" style="101" customWidth="1"/>
    <col min="13833" max="13833" width="17.140625" style="101" customWidth="1"/>
    <col min="13834" max="13834" width="1.42578125" style="101" customWidth="1"/>
    <col min="13835" max="13835" width="17.140625" style="101" customWidth="1"/>
    <col min="13836" max="14080" width="10.140625" style="101"/>
    <col min="14081" max="14082" width="1.85546875" style="101" customWidth="1"/>
    <col min="14083" max="14083" width="70.140625" style="101" customWidth="1"/>
    <col min="14084" max="14084" width="9.85546875" style="101" customWidth="1"/>
    <col min="14085" max="14085" width="17.140625" style="101" customWidth="1"/>
    <col min="14086" max="14086" width="1.42578125" style="101" customWidth="1"/>
    <col min="14087" max="14087" width="17.140625" style="101" customWidth="1"/>
    <col min="14088" max="14088" width="1.42578125" style="101" customWidth="1"/>
    <col min="14089" max="14089" width="17.140625" style="101" customWidth="1"/>
    <col min="14090" max="14090" width="1.42578125" style="101" customWidth="1"/>
    <col min="14091" max="14091" width="17.140625" style="101" customWidth="1"/>
    <col min="14092" max="14336" width="10.140625" style="101"/>
    <col min="14337" max="14338" width="1.85546875" style="101" customWidth="1"/>
    <col min="14339" max="14339" width="70.140625" style="101" customWidth="1"/>
    <col min="14340" max="14340" width="9.85546875" style="101" customWidth="1"/>
    <col min="14341" max="14341" width="17.140625" style="101" customWidth="1"/>
    <col min="14342" max="14342" width="1.42578125" style="101" customWidth="1"/>
    <col min="14343" max="14343" width="17.140625" style="101" customWidth="1"/>
    <col min="14344" max="14344" width="1.42578125" style="101" customWidth="1"/>
    <col min="14345" max="14345" width="17.140625" style="101" customWidth="1"/>
    <col min="14346" max="14346" width="1.42578125" style="101" customWidth="1"/>
    <col min="14347" max="14347" width="17.140625" style="101" customWidth="1"/>
    <col min="14348" max="14592" width="10.140625" style="101"/>
    <col min="14593" max="14594" width="1.85546875" style="101" customWidth="1"/>
    <col min="14595" max="14595" width="70.140625" style="101" customWidth="1"/>
    <col min="14596" max="14596" width="9.85546875" style="101" customWidth="1"/>
    <col min="14597" max="14597" width="17.140625" style="101" customWidth="1"/>
    <col min="14598" max="14598" width="1.42578125" style="101" customWidth="1"/>
    <col min="14599" max="14599" width="17.140625" style="101" customWidth="1"/>
    <col min="14600" max="14600" width="1.42578125" style="101" customWidth="1"/>
    <col min="14601" max="14601" width="17.140625" style="101" customWidth="1"/>
    <col min="14602" max="14602" width="1.42578125" style="101" customWidth="1"/>
    <col min="14603" max="14603" width="17.140625" style="101" customWidth="1"/>
    <col min="14604" max="14848" width="10.140625" style="101"/>
    <col min="14849" max="14850" width="1.85546875" style="101" customWidth="1"/>
    <col min="14851" max="14851" width="70.140625" style="101" customWidth="1"/>
    <col min="14852" max="14852" width="9.85546875" style="101" customWidth="1"/>
    <col min="14853" max="14853" width="17.140625" style="101" customWidth="1"/>
    <col min="14854" max="14854" width="1.42578125" style="101" customWidth="1"/>
    <col min="14855" max="14855" width="17.140625" style="101" customWidth="1"/>
    <col min="14856" max="14856" width="1.42578125" style="101" customWidth="1"/>
    <col min="14857" max="14857" width="17.140625" style="101" customWidth="1"/>
    <col min="14858" max="14858" width="1.42578125" style="101" customWidth="1"/>
    <col min="14859" max="14859" width="17.140625" style="101" customWidth="1"/>
    <col min="14860" max="15104" width="10.140625" style="101"/>
    <col min="15105" max="15106" width="1.85546875" style="101" customWidth="1"/>
    <col min="15107" max="15107" width="70.140625" style="101" customWidth="1"/>
    <col min="15108" max="15108" width="9.85546875" style="101" customWidth="1"/>
    <col min="15109" max="15109" width="17.140625" style="101" customWidth="1"/>
    <col min="15110" max="15110" width="1.42578125" style="101" customWidth="1"/>
    <col min="15111" max="15111" width="17.140625" style="101" customWidth="1"/>
    <col min="15112" max="15112" width="1.42578125" style="101" customWidth="1"/>
    <col min="15113" max="15113" width="17.140625" style="101" customWidth="1"/>
    <col min="15114" max="15114" width="1.42578125" style="101" customWidth="1"/>
    <col min="15115" max="15115" width="17.140625" style="101" customWidth="1"/>
    <col min="15116" max="15360" width="10.140625" style="101"/>
    <col min="15361" max="15362" width="1.85546875" style="101" customWidth="1"/>
    <col min="15363" max="15363" width="70.140625" style="101" customWidth="1"/>
    <col min="15364" max="15364" width="9.85546875" style="101" customWidth="1"/>
    <col min="15365" max="15365" width="17.140625" style="101" customWidth="1"/>
    <col min="15366" max="15366" width="1.42578125" style="101" customWidth="1"/>
    <col min="15367" max="15367" width="17.140625" style="101" customWidth="1"/>
    <col min="15368" max="15368" width="1.42578125" style="101" customWidth="1"/>
    <col min="15369" max="15369" width="17.140625" style="101" customWidth="1"/>
    <col min="15370" max="15370" width="1.42578125" style="101" customWidth="1"/>
    <col min="15371" max="15371" width="17.140625" style="101" customWidth="1"/>
    <col min="15372" max="15616" width="10.140625" style="101"/>
    <col min="15617" max="15618" width="1.85546875" style="101" customWidth="1"/>
    <col min="15619" max="15619" width="70.140625" style="101" customWidth="1"/>
    <col min="15620" max="15620" width="9.85546875" style="101" customWidth="1"/>
    <col min="15621" max="15621" width="17.140625" style="101" customWidth="1"/>
    <col min="15622" max="15622" width="1.42578125" style="101" customWidth="1"/>
    <col min="15623" max="15623" width="17.140625" style="101" customWidth="1"/>
    <col min="15624" max="15624" width="1.42578125" style="101" customWidth="1"/>
    <col min="15625" max="15625" width="17.140625" style="101" customWidth="1"/>
    <col min="15626" max="15626" width="1.42578125" style="101" customWidth="1"/>
    <col min="15627" max="15627" width="17.140625" style="101" customWidth="1"/>
    <col min="15628" max="15872" width="10.140625" style="101"/>
    <col min="15873" max="15874" width="1.85546875" style="101" customWidth="1"/>
    <col min="15875" max="15875" width="70.140625" style="101" customWidth="1"/>
    <col min="15876" max="15876" width="9.85546875" style="101" customWidth="1"/>
    <col min="15877" max="15877" width="17.140625" style="101" customWidth="1"/>
    <col min="15878" max="15878" width="1.42578125" style="101" customWidth="1"/>
    <col min="15879" max="15879" width="17.140625" style="101" customWidth="1"/>
    <col min="15880" max="15880" width="1.42578125" style="101" customWidth="1"/>
    <col min="15881" max="15881" width="17.140625" style="101" customWidth="1"/>
    <col min="15882" max="15882" width="1.42578125" style="101" customWidth="1"/>
    <col min="15883" max="15883" width="17.140625" style="101" customWidth="1"/>
    <col min="15884" max="16128" width="10.140625" style="101"/>
    <col min="16129" max="16130" width="1.85546875" style="101" customWidth="1"/>
    <col min="16131" max="16131" width="70.140625" style="101" customWidth="1"/>
    <col min="16132" max="16132" width="9.85546875" style="101" customWidth="1"/>
    <col min="16133" max="16133" width="17.140625" style="101" customWidth="1"/>
    <col min="16134" max="16134" width="1.42578125" style="101" customWidth="1"/>
    <col min="16135" max="16135" width="17.140625" style="101" customWidth="1"/>
    <col min="16136" max="16136" width="1.42578125" style="101" customWidth="1"/>
    <col min="16137" max="16137" width="17.140625" style="101" customWidth="1"/>
    <col min="16138" max="16138" width="1.42578125" style="101" customWidth="1"/>
    <col min="16139" max="16139" width="17.140625" style="101" customWidth="1"/>
    <col min="16140" max="16384" width="10.140625" style="101"/>
  </cols>
  <sheetData>
    <row r="1" spans="1:11" ht="24" customHeight="1">
      <c r="A1" s="662" t="s">
        <v>128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1" ht="24" customHeight="1">
      <c r="A2" s="662" t="s">
        <v>81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</row>
    <row r="3" spans="1:11" ht="24" customHeight="1">
      <c r="A3" s="662" t="s">
        <v>182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</row>
    <row r="4" spans="1:11" ht="24" customHeight="1">
      <c r="A4" s="102"/>
      <c r="B4" s="102"/>
      <c r="C4" s="102"/>
      <c r="D4" s="102"/>
      <c r="E4" s="664" t="s">
        <v>27</v>
      </c>
      <c r="F4" s="664"/>
      <c r="G4" s="664"/>
      <c r="H4" s="102"/>
      <c r="I4" s="664" t="s">
        <v>40</v>
      </c>
      <c r="J4" s="664"/>
      <c r="K4" s="664"/>
    </row>
    <row r="5" spans="1:11" ht="24" customHeight="1">
      <c r="A5" s="102"/>
      <c r="B5" s="102"/>
      <c r="C5" s="102"/>
      <c r="D5" s="102"/>
      <c r="E5" s="663" t="s">
        <v>181</v>
      </c>
      <c r="F5" s="663"/>
      <c r="G5" s="663"/>
      <c r="H5" s="102"/>
      <c r="I5" s="663" t="s">
        <v>181</v>
      </c>
      <c r="J5" s="663"/>
      <c r="K5" s="663"/>
    </row>
    <row r="6" spans="1:11" ht="24" customHeight="1">
      <c r="A6" s="102"/>
      <c r="B6" s="102"/>
      <c r="C6" s="102"/>
      <c r="D6" s="102"/>
      <c r="E6" s="663" t="s">
        <v>122</v>
      </c>
      <c r="F6" s="663"/>
      <c r="G6" s="663"/>
      <c r="H6" s="102"/>
      <c r="I6" s="663" t="s">
        <v>122</v>
      </c>
      <c r="J6" s="663"/>
      <c r="K6" s="663"/>
    </row>
    <row r="7" spans="1:11" ht="24" customHeight="1">
      <c r="A7" s="102"/>
      <c r="B7" s="102"/>
      <c r="C7" s="102"/>
      <c r="D7" s="102"/>
      <c r="E7" s="119">
        <v>2562</v>
      </c>
      <c r="F7" s="119"/>
      <c r="G7" s="119">
        <v>2561</v>
      </c>
      <c r="H7" s="102"/>
      <c r="I7" s="119">
        <v>2562</v>
      </c>
      <c r="J7" s="119"/>
      <c r="K7" s="119">
        <v>2561</v>
      </c>
    </row>
    <row r="8" spans="1:11" ht="24" customHeight="1">
      <c r="A8" s="102"/>
      <c r="B8" s="102"/>
      <c r="C8" s="102"/>
      <c r="D8" s="102"/>
      <c r="E8" s="665" t="s">
        <v>34</v>
      </c>
      <c r="F8" s="665"/>
      <c r="G8" s="665"/>
      <c r="H8" s="665"/>
      <c r="I8" s="665"/>
      <c r="J8" s="665"/>
      <c r="K8" s="665"/>
    </row>
    <row r="9" spans="1:11" ht="24" customHeight="1">
      <c r="A9" s="103" t="s">
        <v>23</v>
      </c>
      <c r="G9" s="102"/>
      <c r="K9" s="102"/>
    </row>
    <row r="10" spans="1:11" ht="24" customHeight="1">
      <c r="A10" t="s">
        <v>183</v>
      </c>
      <c r="E10" s="104"/>
      <c r="F10" s="105"/>
      <c r="G10" s="104">
        <v>97165</v>
      </c>
      <c r="H10" s="105"/>
      <c r="I10" s="104"/>
      <c r="J10" s="105"/>
      <c r="K10" s="104">
        <v>113333</v>
      </c>
    </row>
    <row r="11" spans="1:11" ht="24" customHeight="1">
      <c r="A11" s="124" t="s">
        <v>127</v>
      </c>
      <c r="E11" s="106"/>
      <c r="F11" s="105"/>
      <c r="G11" s="106"/>
      <c r="H11" s="105"/>
      <c r="I11" s="106"/>
      <c r="J11" s="105"/>
      <c r="K11" s="106"/>
    </row>
    <row r="12" spans="1:11" ht="24" customHeight="1">
      <c r="C12" s="101" t="s">
        <v>130</v>
      </c>
      <c r="E12" s="104"/>
      <c r="F12" s="105"/>
      <c r="G12" s="104">
        <v>69</v>
      </c>
      <c r="H12" s="105"/>
      <c r="I12" s="104"/>
      <c r="J12" s="105"/>
      <c r="K12" s="104">
        <v>69</v>
      </c>
    </row>
    <row r="13" spans="1:11" ht="24" customHeight="1">
      <c r="C13" s="101" t="s">
        <v>131</v>
      </c>
      <c r="E13" s="104"/>
      <c r="F13" s="105"/>
      <c r="G13" s="104">
        <v>19939</v>
      </c>
      <c r="H13" s="105"/>
      <c r="I13" s="104"/>
      <c r="J13" s="105"/>
      <c r="K13" s="104">
        <v>1447</v>
      </c>
    </row>
    <row r="14" spans="1:11" ht="24" customHeight="1">
      <c r="C14" s="101" t="s">
        <v>132</v>
      </c>
      <c r="E14" s="104"/>
      <c r="F14" s="105"/>
      <c r="G14" s="104">
        <v>58</v>
      </c>
      <c r="H14" s="105"/>
      <c r="I14" s="104"/>
      <c r="J14" s="105"/>
      <c r="K14" s="104">
        <v>0</v>
      </c>
    </row>
    <row r="15" spans="1:11" ht="24" customHeight="1">
      <c r="C15" s="101" t="s">
        <v>133</v>
      </c>
      <c r="E15" s="104"/>
      <c r="F15" s="105"/>
      <c r="G15" s="104">
        <v>-341</v>
      </c>
      <c r="H15" s="105"/>
      <c r="I15" s="104"/>
      <c r="J15" s="105"/>
      <c r="K15" s="104">
        <v>1002</v>
      </c>
    </row>
    <row r="16" spans="1:11" ht="24" customHeight="1">
      <c r="C16" s="101" t="s">
        <v>134</v>
      </c>
      <c r="E16" s="104"/>
      <c r="F16" s="105"/>
      <c r="G16" s="104">
        <v>0</v>
      </c>
      <c r="H16" s="105"/>
      <c r="I16" s="104"/>
      <c r="J16" s="105"/>
      <c r="K16" s="104">
        <v>0</v>
      </c>
    </row>
    <row r="17" spans="1:11" ht="24" customHeight="1">
      <c r="C17" s="101" t="s">
        <v>135</v>
      </c>
      <c r="E17" s="104"/>
      <c r="F17" s="105"/>
      <c r="G17" s="104">
        <v>749</v>
      </c>
      <c r="H17" s="105"/>
      <c r="I17" s="104"/>
      <c r="J17" s="105"/>
      <c r="K17" s="104">
        <v>17</v>
      </c>
    </row>
    <row r="18" spans="1:11" ht="24" customHeight="1">
      <c r="C18" s="101" t="s">
        <v>136</v>
      </c>
      <c r="E18" s="104"/>
      <c r="F18" s="105"/>
      <c r="G18" s="104">
        <v>0</v>
      </c>
      <c r="H18" s="105"/>
      <c r="I18" s="104"/>
      <c r="J18" s="105"/>
      <c r="K18" s="104">
        <v>0</v>
      </c>
    </row>
    <row r="19" spans="1:11" ht="24" customHeight="1">
      <c r="C19" s="101" t="s">
        <v>137</v>
      </c>
      <c r="E19" s="104"/>
      <c r="F19" s="105"/>
      <c r="G19" s="104">
        <v>0</v>
      </c>
      <c r="H19" s="105"/>
      <c r="I19" s="104"/>
      <c r="J19" s="105"/>
      <c r="K19" s="104">
        <v>0</v>
      </c>
    </row>
    <row r="20" spans="1:11" ht="24" customHeight="1">
      <c r="C20" s="101" t="s">
        <v>138</v>
      </c>
      <c r="E20" s="104"/>
      <c r="F20" s="105"/>
      <c r="G20" s="104">
        <v>1151</v>
      </c>
      <c r="H20" s="105"/>
      <c r="I20" s="104"/>
      <c r="J20" s="105"/>
      <c r="K20" s="104">
        <v>200</v>
      </c>
    </row>
    <row r="21" spans="1:11" ht="24" customHeight="1">
      <c r="C21" s="101" t="s">
        <v>139</v>
      </c>
      <c r="E21" s="104"/>
      <c r="F21" s="105"/>
      <c r="G21" s="104">
        <v>0</v>
      </c>
      <c r="H21" s="105"/>
      <c r="I21" s="104"/>
      <c r="J21" s="105"/>
      <c r="K21" s="104">
        <v>-34440</v>
      </c>
    </row>
    <row r="22" spans="1:11" ht="24" customHeight="1">
      <c r="C22" s="101" t="s">
        <v>140</v>
      </c>
      <c r="E22" s="104"/>
      <c r="F22" s="105"/>
      <c r="G22" s="104">
        <v>-79027</v>
      </c>
      <c r="H22" s="105"/>
      <c r="I22" s="104"/>
      <c r="J22" s="105"/>
      <c r="K22" s="104">
        <v>-80697</v>
      </c>
    </row>
    <row r="23" spans="1:11" ht="24" customHeight="1">
      <c r="C23" s="101" t="s">
        <v>141</v>
      </c>
      <c r="E23" s="104"/>
      <c r="F23" s="105"/>
      <c r="G23" s="104">
        <v>0</v>
      </c>
      <c r="H23" s="105"/>
      <c r="I23" s="104"/>
      <c r="J23" s="105"/>
      <c r="K23" s="104">
        <v>17</v>
      </c>
    </row>
    <row r="24" spans="1:11" ht="24" customHeight="1">
      <c r="C24" s="101" t="s">
        <v>142</v>
      </c>
      <c r="E24" s="104"/>
      <c r="F24" s="105"/>
      <c r="G24" s="104">
        <v>294</v>
      </c>
      <c r="H24" s="105"/>
      <c r="I24" s="104"/>
      <c r="J24" s="105"/>
      <c r="K24" s="104">
        <v>294</v>
      </c>
    </row>
    <row r="25" spans="1:11" ht="24" customHeight="1">
      <c r="C25" s="101" t="s">
        <v>143</v>
      </c>
      <c r="E25" s="104"/>
      <c r="F25" s="105"/>
      <c r="G25" s="104">
        <v>-502</v>
      </c>
      <c r="H25" s="105"/>
      <c r="I25" s="104"/>
      <c r="J25" s="105"/>
      <c r="K25" s="104">
        <v>-502</v>
      </c>
    </row>
    <row r="26" spans="1:11" ht="24" customHeight="1">
      <c r="C26" s="101" t="s">
        <v>144</v>
      </c>
      <c r="E26" s="104"/>
      <c r="F26" s="105"/>
      <c r="G26" s="104">
        <v>-4</v>
      </c>
      <c r="H26" s="105"/>
      <c r="I26" s="104"/>
      <c r="J26" s="105"/>
      <c r="K26" s="104">
        <v>0</v>
      </c>
    </row>
    <row r="27" spans="1:11" ht="24" customHeight="1">
      <c r="C27" s="101" t="s">
        <v>145</v>
      </c>
      <c r="E27" s="104"/>
      <c r="F27" s="105"/>
      <c r="G27" s="104">
        <v>2023</v>
      </c>
      <c r="H27" s="105"/>
      <c r="I27" s="104"/>
      <c r="J27" s="105"/>
      <c r="K27" s="104">
        <v>1466</v>
      </c>
    </row>
    <row r="28" spans="1:11" ht="24" customHeight="1">
      <c r="C28" s="101" t="s">
        <v>146</v>
      </c>
      <c r="E28" s="104"/>
      <c r="F28" s="105"/>
      <c r="G28" s="104">
        <v>679</v>
      </c>
      <c r="H28" s="105"/>
      <c r="I28" s="104"/>
      <c r="J28" s="105"/>
      <c r="K28" s="104">
        <v>679</v>
      </c>
    </row>
    <row r="29" spans="1:11" ht="24" customHeight="1">
      <c r="A29" s="101" t="s">
        <v>147</v>
      </c>
      <c r="E29" s="107">
        <f>SUM(E10:E28)</f>
        <v>0</v>
      </c>
      <c r="F29" s="105"/>
      <c r="G29" s="107">
        <f>SUM(G10:G28)</f>
        <v>42253</v>
      </c>
      <c r="H29" s="106"/>
      <c r="I29" s="107">
        <f>SUM(I10:I28)</f>
        <v>0</v>
      </c>
      <c r="J29" s="106"/>
      <c r="K29" s="107">
        <f>SUM(K10:K28)</f>
        <v>2885</v>
      </c>
    </row>
    <row r="30" spans="1:11" ht="24" customHeight="1">
      <c r="A30" s="101" t="s">
        <v>148</v>
      </c>
      <c r="E30" s="105"/>
      <c r="F30" s="105"/>
      <c r="G30" s="105"/>
      <c r="H30" s="106"/>
      <c r="I30" s="105"/>
      <c r="J30" s="106"/>
      <c r="K30" s="105"/>
    </row>
    <row r="31" spans="1:11" ht="24" customHeight="1">
      <c r="C31" s="101" t="s">
        <v>149</v>
      </c>
      <c r="E31" s="104"/>
      <c r="F31" s="105"/>
      <c r="G31" s="104">
        <v>0</v>
      </c>
      <c r="H31" s="106"/>
      <c r="I31" s="104"/>
      <c r="J31" s="106"/>
      <c r="K31" s="104">
        <v>0</v>
      </c>
    </row>
    <row r="32" spans="1:11" ht="24" customHeight="1">
      <c r="C32" s="101" t="s">
        <v>150</v>
      </c>
      <c r="E32" s="104"/>
      <c r="F32" s="105"/>
      <c r="G32" s="104">
        <v>0</v>
      </c>
      <c r="H32" s="106"/>
      <c r="I32" s="104"/>
      <c r="J32" s="106"/>
      <c r="K32" s="104">
        <v>0</v>
      </c>
    </row>
    <row r="33" spans="1:11" ht="24" customHeight="1">
      <c r="C33" s="101" t="s">
        <v>151</v>
      </c>
      <c r="E33" s="104"/>
      <c r="F33" s="105"/>
      <c r="G33" s="104">
        <v>19352</v>
      </c>
      <c r="H33" s="106"/>
      <c r="I33" s="104"/>
      <c r="J33" s="106"/>
      <c r="K33" s="104">
        <v>18244</v>
      </c>
    </row>
    <row r="34" spans="1:11" ht="24" customHeight="1">
      <c r="C34" s="101" t="s">
        <v>24</v>
      </c>
      <c r="E34" s="104"/>
      <c r="F34" s="105"/>
      <c r="G34" s="104">
        <v>-4135</v>
      </c>
      <c r="H34" s="106"/>
      <c r="I34" s="104"/>
      <c r="J34" s="106"/>
      <c r="K34" s="104">
        <v>3221</v>
      </c>
    </row>
    <row r="35" spans="1:11" ht="24" customHeight="1">
      <c r="C35" s="101" t="s">
        <v>7</v>
      </c>
      <c r="E35" s="104"/>
      <c r="F35" s="105"/>
      <c r="G35" s="104">
        <v>5970</v>
      </c>
      <c r="H35" s="106"/>
      <c r="I35" s="104"/>
      <c r="J35" s="106"/>
      <c r="K35" s="104">
        <v>0</v>
      </c>
    </row>
    <row r="36" spans="1:11" ht="24" customHeight="1">
      <c r="A36" s="101" t="s">
        <v>152</v>
      </c>
      <c r="E36" s="104"/>
      <c r="F36" s="105"/>
      <c r="G36" s="104"/>
      <c r="H36" s="106"/>
      <c r="I36" s="104"/>
      <c r="J36" s="106"/>
      <c r="K36" s="104"/>
    </row>
    <row r="37" spans="1:11" ht="24" customHeight="1">
      <c r="C37" s="101" t="s">
        <v>153</v>
      </c>
      <c r="E37" s="104"/>
      <c r="F37" s="105"/>
      <c r="G37" s="104">
        <v>-27843</v>
      </c>
      <c r="H37" s="106"/>
      <c r="I37" s="104"/>
      <c r="J37" s="106"/>
      <c r="K37" s="104">
        <v>-16152</v>
      </c>
    </row>
    <row r="38" spans="1:11" ht="24" customHeight="1">
      <c r="C38" s="101" t="s">
        <v>154</v>
      </c>
      <c r="E38" s="104"/>
      <c r="F38" s="105"/>
      <c r="G38" s="104">
        <v>-324</v>
      </c>
      <c r="H38" s="106"/>
      <c r="I38" s="104"/>
      <c r="J38" s="106"/>
      <c r="K38" s="104">
        <v>-41</v>
      </c>
    </row>
    <row r="39" spans="1:11" ht="24" customHeight="1">
      <c r="C39" s="101" t="s">
        <v>155</v>
      </c>
      <c r="E39" s="108"/>
      <c r="F39" s="105"/>
      <c r="G39" s="108">
        <v>-3</v>
      </c>
      <c r="H39" s="106"/>
      <c r="I39" s="108"/>
      <c r="J39" s="106"/>
      <c r="K39" s="108">
        <v>-4</v>
      </c>
    </row>
    <row r="40" spans="1:11" ht="24" customHeight="1">
      <c r="A40" s="101" t="s">
        <v>156</v>
      </c>
      <c r="E40" s="109">
        <f>SUM(E29:E39)</f>
        <v>0</v>
      </c>
      <c r="F40" s="105"/>
      <c r="G40" s="109">
        <f>SUM(G29:G39)</f>
        <v>35270</v>
      </c>
      <c r="H40" s="106"/>
      <c r="I40" s="109">
        <f>SUM(I29:I39)</f>
        <v>0</v>
      </c>
      <c r="J40" s="106"/>
      <c r="K40" s="109">
        <f>SUM(K29:K39)</f>
        <v>8153</v>
      </c>
    </row>
    <row r="41" spans="1:11" ht="24" customHeight="1">
      <c r="C41" s="101" t="s">
        <v>157</v>
      </c>
      <c r="E41" s="109"/>
      <c r="F41" s="105"/>
      <c r="G41" s="109">
        <v>4</v>
      </c>
      <c r="H41" s="106"/>
      <c r="J41" s="106"/>
      <c r="K41" s="109">
        <v>0</v>
      </c>
    </row>
    <row r="42" spans="1:11" ht="24" customHeight="1">
      <c r="C42" s="101" t="s">
        <v>158</v>
      </c>
      <c r="E42" s="104"/>
      <c r="F42" s="105"/>
      <c r="G42" s="104">
        <v>-3637</v>
      </c>
      <c r="H42" s="106"/>
      <c r="J42" s="106"/>
      <c r="K42" s="104">
        <v>-830</v>
      </c>
    </row>
    <row r="43" spans="1:11" ht="24" customHeight="1">
      <c r="A43" s="103" t="s">
        <v>159</v>
      </c>
      <c r="E43" s="110">
        <f>SUM(E40:E42)</f>
        <v>0</v>
      </c>
      <c r="F43" s="105"/>
      <c r="G43" s="110">
        <f>SUM(G40:G42)</f>
        <v>31637</v>
      </c>
      <c r="H43" s="106"/>
      <c r="I43" s="110">
        <f>SUM(I40:I42)</f>
        <v>0</v>
      </c>
      <c r="J43" s="106"/>
      <c r="K43" s="110">
        <f>SUM(K40:K42)</f>
        <v>7323</v>
      </c>
    </row>
    <row r="44" spans="1:11" ht="24" customHeight="1">
      <c r="E44" s="112"/>
      <c r="F44" s="112"/>
      <c r="G44" s="112"/>
      <c r="H44" s="112"/>
      <c r="I44" s="112"/>
      <c r="J44" s="112"/>
      <c r="K44" s="112"/>
    </row>
    <row r="45" spans="1:11" ht="24" customHeight="1">
      <c r="A45" s="662" t="s">
        <v>128</v>
      </c>
      <c r="B45" s="662"/>
      <c r="C45" s="662"/>
      <c r="D45" s="662"/>
      <c r="E45" s="662"/>
      <c r="F45" s="662"/>
      <c r="G45" s="662"/>
      <c r="H45" s="662"/>
      <c r="I45" s="662"/>
      <c r="J45" s="662"/>
      <c r="K45" s="662"/>
    </row>
    <row r="46" spans="1:11" ht="24" customHeight="1">
      <c r="A46" s="662" t="s">
        <v>81</v>
      </c>
      <c r="B46" s="662"/>
      <c r="C46" s="662"/>
      <c r="D46" s="662"/>
      <c r="E46" s="662"/>
      <c r="F46" s="662"/>
      <c r="G46" s="662"/>
      <c r="H46" s="662"/>
      <c r="I46" s="662"/>
      <c r="J46" s="662"/>
      <c r="K46" s="662"/>
    </row>
    <row r="47" spans="1:11" ht="24" customHeight="1">
      <c r="A47" s="662" t="s">
        <v>129</v>
      </c>
      <c r="B47" s="662"/>
      <c r="C47" s="662"/>
      <c r="D47" s="662"/>
      <c r="E47" s="662"/>
      <c r="F47" s="662"/>
      <c r="G47" s="662"/>
      <c r="H47" s="662"/>
      <c r="I47" s="662"/>
      <c r="J47" s="662"/>
      <c r="K47" s="662"/>
    </row>
    <row r="48" spans="1:11" ht="24" customHeight="1">
      <c r="A48" s="125"/>
      <c r="B48" s="125"/>
      <c r="C48" s="125"/>
      <c r="D48" s="125"/>
      <c r="E48" s="664" t="s">
        <v>27</v>
      </c>
      <c r="F48" s="664"/>
      <c r="G48" s="664"/>
      <c r="H48" s="102"/>
      <c r="I48" s="664" t="s">
        <v>40</v>
      </c>
      <c r="J48" s="664"/>
      <c r="K48" s="664"/>
    </row>
    <row r="49" spans="1:11" ht="24" customHeight="1">
      <c r="A49" s="125"/>
      <c r="B49" s="125"/>
      <c r="C49" s="125"/>
      <c r="D49" s="125"/>
      <c r="E49" s="663" t="s">
        <v>181</v>
      </c>
      <c r="F49" s="663"/>
      <c r="G49" s="663"/>
      <c r="H49" s="102"/>
      <c r="I49" s="663" t="s">
        <v>181</v>
      </c>
      <c r="J49" s="663"/>
      <c r="K49" s="663"/>
    </row>
    <row r="50" spans="1:11" ht="24" customHeight="1">
      <c r="A50" s="125"/>
      <c r="B50" s="125"/>
      <c r="C50" s="125"/>
      <c r="D50" s="125"/>
      <c r="E50" s="663" t="s">
        <v>122</v>
      </c>
      <c r="F50" s="663"/>
      <c r="G50" s="663"/>
      <c r="H50" s="102"/>
      <c r="I50" s="663" t="s">
        <v>122</v>
      </c>
      <c r="J50" s="663"/>
      <c r="K50" s="663"/>
    </row>
    <row r="51" spans="1:11" ht="24" customHeight="1">
      <c r="A51" s="125"/>
      <c r="B51" s="125"/>
      <c r="C51" s="125"/>
      <c r="D51" s="125"/>
      <c r="E51" s="119">
        <v>2562</v>
      </c>
      <c r="F51" s="119"/>
      <c r="G51" s="119">
        <v>2561</v>
      </c>
      <c r="H51" s="102"/>
      <c r="I51" s="119">
        <v>2562</v>
      </c>
      <c r="J51" s="119"/>
      <c r="K51" s="119">
        <v>2561</v>
      </c>
    </row>
    <row r="52" spans="1:11" ht="24" customHeight="1">
      <c r="A52" s="125"/>
      <c r="B52" s="125"/>
      <c r="C52" s="125"/>
      <c r="D52" s="125"/>
      <c r="E52" s="665" t="s">
        <v>34</v>
      </c>
      <c r="F52" s="665"/>
      <c r="G52" s="665"/>
      <c r="H52" s="665"/>
      <c r="I52" s="665"/>
      <c r="J52" s="665"/>
      <c r="K52" s="665"/>
    </row>
    <row r="53" spans="1:11" ht="24" customHeight="1">
      <c r="A53" s="103" t="s">
        <v>25</v>
      </c>
      <c r="B53" s="103"/>
      <c r="E53" s="113"/>
      <c r="F53" s="112"/>
      <c r="G53" s="102"/>
      <c r="K53" s="102"/>
    </row>
    <row r="54" spans="1:11" ht="24" customHeight="1">
      <c r="A54" s="103"/>
      <c r="B54" s="103"/>
      <c r="C54" s="101" t="s">
        <v>160</v>
      </c>
      <c r="E54" s="104"/>
      <c r="F54" s="111"/>
      <c r="G54" s="104">
        <v>-138</v>
      </c>
      <c r="H54" s="111"/>
      <c r="I54" s="104"/>
      <c r="J54" s="111"/>
      <c r="K54" s="104">
        <v>-138</v>
      </c>
    </row>
    <row r="55" spans="1:11" ht="24" customHeight="1">
      <c r="C55" s="101" t="s">
        <v>161</v>
      </c>
      <c r="E55" s="104"/>
      <c r="F55" s="105"/>
      <c r="G55" s="104">
        <v>0</v>
      </c>
      <c r="H55" s="105"/>
      <c r="I55" s="104"/>
      <c r="J55" s="105"/>
      <c r="K55" s="104">
        <v>0</v>
      </c>
    </row>
    <row r="56" spans="1:11" ht="24" customHeight="1">
      <c r="C56" s="101" t="s">
        <v>162</v>
      </c>
      <c r="E56" s="104"/>
      <c r="F56" s="105"/>
      <c r="G56" s="104">
        <v>-934089</v>
      </c>
      <c r="H56" s="105"/>
      <c r="I56" s="104"/>
      <c r="J56" s="105"/>
      <c r="K56" s="104">
        <v>-934089</v>
      </c>
    </row>
    <row r="57" spans="1:11" ht="24" customHeight="1">
      <c r="C57" s="101" t="s">
        <v>163</v>
      </c>
      <c r="E57" s="104"/>
      <c r="F57" s="105"/>
      <c r="G57" s="104">
        <v>0</v>
      </c>
      <c r="H57" s="105"/>
      <c r="I57" s="104"/>
      <c r="J57" s="105"/>
      <c r="K57" s="104">
        <v>0</v>
      </c>
    </row>
    <row r="58" spans="1:11" ht="24" customHeight="1">
      <c r="C58" s="101" t="s">
        <v>164</v>
      </c>
      <c r="E58" s="104"/>
      <c r="F58" s="105"/>
      <c r="G58" s="104">
        <v>-41607</v>
      </c>
      <c r="H58" s="105"/>
      <c r="I58" s="104"/>
      <c r="J58" s="105"/>
      <c r="K58" s="104">
        <v>-143</v>
      </c>
    </row>
    <row r="59" spans="1:11" ht="24" customHeight="1">
      <c r="C59" s="101" t="s">
        <v>165</v>
      </c>
      <c r="E59" s="104"/>
      <c r="F59" s="105"/>
      <c r="G59" s="104">
        <v>0</v>
      </c>
      <c r="H59" s="105"/>
      <c r="I59" s="104"/>
      <c r="J59" s="105"/>
      <c r="K59" s="104">
        <v>0</v>
      </c>
    </row>
    <row r="60" spans="1:11" ht="24" customHeight="1">
      <c r="C60" s="101" t="s">
        <v>166</v>
      </c>
      <c r="E60" s="104"/>
      <c r="F60" s="105"/>
      <c r="G60" s="104">
        <v>-858</v>
      </c>
      <c r="H60" s="105"/>
      <c r="I60" s="104"/>
      <c r="J60" s="105"/>
      <c r="K60" s="104">
        <v>0</v>
      </c>
    </row>
    <row r="61" spans="1:11" ht="24" customHeight="1">
      <c r="A61" s="103" t="s">
        <v>167</v>
      </c>
      <c r="B61" s="103"/>
      <c r="C61" s="103"/>
      <c r="D61" s="103"/>
      <c r="E61" s="110">
        <f>SUM(E54:E60)</f>
        <v>0</v>
      </c>
      <c r="F61" s="111"/>
      <c r="G61" s="110">
        <f>SUM(G54:G60)</f>
        <v>-976692</v>
      </c>
      <c r="H61" s="111"/>
      <c r="I61" s="110">
        <f>SUM(I54:I60)</f>
        <v>0</v>
      </c>
      <c r="J61" s="111"/>
      <c r="K61" s="110">
        <f>SUM(K54:K60)</f>
        <v>-934370</v>
      </c>
    </row>
    <row r="62" spans="1:11" ht="24" customHeight="1">
      <c r="A62" s="103" t="s">
        <v>26</v>
      </c>
      <c r="B62" s="103"/>
      <c r="C62" s="103"/>
      <c r="E62" s="111"/>
      <c r="F62" s="111"/>
      <c r="G62" s="111"/>
      <c r="H62" s="111"/>
      <c r="I62" s="111"/>
      <c r="J62" s="111"/>
      <c r="K62" s="111"/>
    </row>
    <row r="63" spans="1:11" ht="24" customHeight="1">
      <c r="A63" s="103"/>
      <c r="B63" s="103"/>
      <c r="C63" s="101" t="s">
        <v>168</v>
      </c>
      <c r="E63" s="104"/>
      <c r="F63" s="111"/>
      <c r="G63" s="104">
        <v>655118</v>
      </c>
      <c r="H63" s="111"/>
      <c r="I63" s="104"/>
      <c r="J63" s="111"/>
      <c r="K63" s="104">
        <v>599118</v>
      </c>
    </row>
    <row r="64" spans="1:11" ht="24" customHeight="1">
      <c r="A64" s="103"/>
      <c r="B64" s="103"/>
      <c r="C64" s="101" t="s">
        <v>169</v>
      </c>
      <c r="E64" s="104"/>
      <c r="F64" s="111"/>
      <c r="G64" s="104">
        <v>-612618</v>
      </c>
      <c r="H64" s="111"/>
      <c r="I64" s="104"/>
      <c r="J64" s="111"/>
      <c r="K64" s="104">
        <v>-592618</v>
      </c>
    </row>
    <row r="65" spans="1:11" ht="23.25" customHeight="1">
      <c r="C65" s="101" t="s">
        <v>170</v>
      </c>
      <c r="E65" s="104"/>
      <c r="F65" s="106"/>
      <c r="G65" s="104">
        <v>377971</v>
      </c>
      <c r="H65" s="105"/>
      <c r="I65" s="104"/>
      <c r="J65" s="105"/>
      <c r="K65" s="104">
        <v>377971</v>
      </c>
    </row>
    <row r="66" spans="1:11" ht="24" customHeight="1">
      <c r="C66" s="101" t="s">
        <v>171</v>
      </c>
      <c r="E66" s="104"/>
      <c r="F66" s="105"/>
      <c r="G66" s="104">
        <v>-61812</v>
      </c>
      <c r="H66" s="105"/>
      <c r="I66" s="104"/>
      <c r="J66" s="105"/>
      <c r="K66" s="104">
        <v>-54147</v>
      </c>
    </row>
    <row r="67" spans="1:11" ht="24" customHeight="1">
      <c r="C67" s="101" t="s">
        <v>172</v>
      </c>
      <c r="E67" s="104"/>
      <c r="F67" s="105"/>
      <c r="G67" s="104">
        <v>-343</v>
      </c>
      <c r="H67" s="105"/>
      <c r="I67" s="104"/>
      <c r="J67" s="105"/>
      <c r="K67" s="104">
        <v>-343</v>
      </c>
    </row>
    <row r="68" spans="1:11" ht="24" customHeight="1">
      <c r="C68" s="101" t="s">
        <v>173</v>
      </c>
      <c r="D68" s="106"/>
      <c r="E68" s="104"/>
      <c r="F68" s="105"/>
      <c r="G68" s="104">
        <v>-11799</v>
      </c>
      <c r="H68" s="105"/>
      <c r="I68" s="104"/>
      <c r="J68" s="105"/>
      <c r="K68" s="104">
        <v>0</v>
      </c>
    </row>
    <row r="69" spans="1:11" ht="24" customHeight="1">
      <c r="C69" s="101" t="s">
        <v>174</v>
      </c>
      <c r="E69" s="104"/>
      <c r="F69" s="105"/>
      <c r="G69" s="104">
        <v>-1959</v>
      </c>
      <c r="H69" s="105"/>
      <c r="I69" s="104"/>
      <c r="J69" s="105"/>
      <c r="K69" s="104">
        <v>-1399</v>
      </c>
    </row>
    <row r="70" spans="1:11" ht="24" customHeight="1">
      <c r="C70" s="101" t="s">
        <v>175</v>
      </c>
      <c r="E70" s="104"/>
      <c r="F70" s="105"/>
      <c r="G70" s="104">
        <v>-2956</v>
      </c>
      <c r="H70" s="105"/>
      <c r="I70" s="104"/>
      <c r="J70" s="105"/>
      <c r="K70" s="104">
        <v>-2956</v>
      </c>
    </row>
    <row r="71" spans="1:11" ht="24" customHeight="1">
      <c r="C71" s="101" t="s">
        <v>176</v>
      </c>
      <c r="E71" s="104"/>
      <c r="F71" s="105"/>
      <c r="G71" s="104">
        <v>600000</v>
      </c>
      <c r="H71" s="105"/>
      <c r="I71" s="104"/>
      <c r="J71" s="105"/>
      <c r="K71" s="104">
        <v>600000</v>
      </c>
    </row>
    <row r="72" spans="1:11" ht="24" customHeight="1">
      <c r="A72" s="103" t="s">
        <v>177</v>
      </c>
      <c r="B72" s="103"/>
      <c r="C72" s="103"/>
      <c r="D72" s="103"/>
      <c r="E72" s="110">
        <f>SUM(E63:E71)</f>
        <v>0</v>
      </c>
      <c r="F72" s="111"/>
      <c r="G72" s="110">
        <f>SUM(G63:G71)</f>
        <v>941602</v>
      </c>
      <c r="H72" s="111"/>
      <c r="I72" s="110">
        <f>SUM(I63:I71)</f>
        <v>0</v>
      </c>
      <c r="J72" s="111"/>
      <c r="K72" s="110">
        <f>SUM(K63:K71)</f>
        <v>925626</v>
      </c>
    </row>
    <row r="73" spans="1:11" ht="24" customHeight="1">
      <c r="A73" s="103" t="s">
        <v>178</v>
      </c>
      <c r="B73" s="103"/>
      <c r="C73" s="103"/>
      <c r="D73" s="103"/>
      <c r="E73" s="114">
        <f>E72+E61+E43</f>
        <v>0</v>
      </c>
      <c r="F73" s="111"/>
      <c r="G73" s="114">
        <f>G72+G61+G43</f>
        <v>-3453</v>
      </c>
      <c r="H73" s="111"/>
      <c r="I73" s="114">
        <f>I72+I61+I43</f>
        <v>0</v>
      </c>
      <c r="J73" s="111"/>
      <c r="K73" s="114">
        <f>K72+K61+K43</f>
        <v>-1421</v>
      </c>
    </row>
    <row r="74" spans="1:11" ht="24" customHeight="1">
      <c r="A74" s="101" t="s">
        <v>179</v>
      </c>
      <c r="B74" s="103"/>
      <c r="C74" s="103"/>
      <c r="D74" s="103"/>
      <c r="E74" s="108"/>
      <c r="F74" s="111"/>
      <c r="G74" s="108">
        <v>-58</v>
      </c>
      <c r="H74" s="111"/>
      <c r="I74" s="108"/>
      <c r="J74" s="111"/>
      <c r="K74" s="108">
        <v>-2</v>
      </c>
    </row>
    <row r="75" spans="1:11" ht="24" customHeight="1">
      <c r="A75" s="103" t="s">
        <v>180</v>
      </c>
      <c r="B75" s="103"/>
      <c r="C75" s="103"/>
      <c r="D75" s="103"/>
      <c r="E75" s="115">
        <f>SUM(E73:E74)</f>
        <v>0</v>
      </c>
      <c r="F75" s="111"/>
      <c r="G75" s="115">
        <f>SUM(G73:G74)</f>
        <v>-3511</v>
      </c>
      <c r="H75" s="111"/>
      <c r="I75" s="115">
        <f>SUM(I73:I74)</f>
        <v>0</v>
      </c>
      <c r="J75" s="111"/>
      <c r="K75" s="115">
        <f>SUM(K73:K74)</f>
        <v>-1423</v>
      </c>
    </row>
    <row r="76" spans="1:11" ht="24" customHeight="1">
      <c r="A76" s="103" t="s">
        <v>123</v>
      </c>
      <c r="B76" s="103"/>
      <c r="C76" s="103"/>
      <c r="D76" s="102"/>
      <c r="E76" s="116"/>
      <c r="F76" s="111"/>
      <c r="G76" s="116">
        <v>47206</v>
      </c>
      <c r="H76" s="111"/>
      <c r="I76" s="116"/>
      <c r="J76" s="111"/>
      <c r="K76" s="116">
        <v>9930</v>
      </c>
    </row>
    <row r="77" spans="1:11" ht="24" customHeight="1" thickBot="1">
      <c r="A77" s="103" t="s">
        <v>124</v>
      </c>
      <c r="B77" s="103"/>
      <c r="C77" s="103"/>
      <c r="D77" s="102"/>
      <c r="E77" s="117">
        <f>SUM(E75:E76)</f>
        <v>0</v>
      </c>
      <c r="F77" s="111"/>
      <c r="G77" s="117">
        <f>SUM(G75:G76)</f>
        <v>43695</v>
      </c>
      <c r="H77" s="111"/>
      <c r="I77" s="117">
        <f>SUM(I75:I76)</f>
        <v>0</v>
      </c>
      <c r="J77" s="111"/>
      <c r="K77" s="117">
        <f>SUM(K75:K76)</f>
        <v>8507</v>
      </c>
    </row>
    <row r="78" spans="1:11" ht="24" customHeight="1" thickTop="1">
      <c r="A78" s="103"/>
      <c r="B78" s="103"/>
      <c r="C78" s="103"/>
      <c r="D78" s="102"/>
      <c r="E78" s="111"/>
      <c r="F78" s="118"/>
      <c r="G78" s="111"/>
      <c r="H78" s="118"/>
      <c r="I78" s="111"/>
      <c r="J78" s="118"/>
      <c r="K78" s="111"/>
    </row>
    <row r="79" spans="1:11" ht="24" customHeight="1">
      <c r="A79" s="103"/>
      <c r="B79" s="103"/>
      <c r="C79" s="103"/>
      <c r="D79" s="102"/>
      <c r="E79" s="111"/>
      <c r="F79" s="118"/>
      <c r="G79" s="111"/>
      <c r="H79" s="118"/>
      <c r="I79" s="111"/>
      <c r="J79" s="118"/>
      <c r="K79" s="111"/>
    </row>
    <row r="80" spans="1:11" ht="24" customHeight="1">
      <c r="A80" s="103"/>
      <c r="B80" s="103"/>
      <c r="C80" s="103"/>
      <c r="D80" s="102"/>
      <c r="E80" s="111"/>
      <c r="F80" s="118"/>
      <c r="G80" s="111"/>
      <c r="H80" s="118"/>
      <c r="I80" s="111"/>
      <c r="J80" s="118"/>
      <c r="K80" s="111"/>
    </row>
    <row r="81" spans="1:11" ht="24" customHeight="1">
      <c r="A81" s="103"/>
      <c r="B81" s="103"/>
      <c r="C81" s="103"/>
      <c r="D81" s="102"/>
      <c r="E81" s="111"/>
      <c r="F81" s="118"/>
      <c r="G81" s="111"/>
      <c r="H81" s="118"/>
      <c r="I81" s="111"/>
      <c r="J81" s="118"/>
      <c r="K81" s="111"/>
    </row>
    <row r="82" spans="1:11" ht="24" customHeight="1">
      <c r="A82" s="103"/>
      <c r="B82" s="103"/>
      <c r="C82" s="103"/>
      <c r="D82" s="102"/>
      <c r="E82" s="111"/>
      <c r="F82" s="118"/>
      <c r="G82" s="111"/>
      <c r="H82" s="118"/>
      <c r="I82" s="111"/>
      <c r="J82" s="118"/>
      <c r="K82" s="111"/>
    </row>
    <row r="83" spans="1:11" ht="24" customHeight="1">
      <c r="A83" s="103"/>
      <c r="B83" s="103"/>
      <c r="C83" s="103"/>
      <c r="D83" s="102"/>
      <c r="E83" s="111"/>
      <c r="F83" s="118"/>
      <c r="G83" s="111"/>
      <c r="H83" s="118"/>
      <c r="I83" s="111"/>
      <c r="J83" s="118"/>
      <c r="K83" s="111"/>
    </row>
    <row r="84" spans="1:11" ht="24" customHeight="1">
      <c r="A84" s="103"/>
      <c r="B84" s="103"/>
      <c r="C84" s="103"/>
      <c r="D84" s="102"/>
      <c r="E84" s="111"/>
      <c r="F84" s="118"/>
      <c r="G84" s="111"/>
      <c r="H84" s="118"/>
      <c r="I84" s="111"/>
      <c r="J84" s="118"/>
      <c r="K84" s="111"/>
    </row>
    <row r="85" spans="1:11" ht="24" customHeight="1">
      <c r="A85" s="103"/>
      <c r="B85" s="103"/>
      <c r="C85" s="103"/>
      <c r="D85" s="102"/>
      <c r="E85" s="111"/>
      <c r="F85" s="118"/>
      <c r="G85" s="111"/>
      <c r="H85" s="118"/>
      <c r="I85" s="111"/>
      <c r="J85" s="118"/>
      <c r="K85" s="111"/>
    </row>
    <row r="86" spans="1:11" ht="24" customHeight="1">
      <c r="A86" s="103"/>
      <c r="B86" s="103"/>
      <c r="C86" s="103"/>
      <c r="D86" s="102"/>
      <c r="E86" s="111"/>
      <c r="F86" s="118"/>
      <c r="G86" s="111"/>
      <c r="H86" s="118"/>
      <c r="I86" s="111"/>
      <c r="J86" s="118"/>
      <c r="K86" s="111"/>
    </row>
    <row r="87" spans="1:11" ht="24" customHeight="1">
      <c r="A87" s="103"/>
      <c r="B87" s="103"/>
      <c r="C87" s="103"/>
      <c r="D87" s="102"/>
      <c r="E87" s="111"/>
      <c r="F87" s="118"/>
      <c r="G87" s="111"/>
      <c r="H87" s="118"/>
      <c r="I87" s="111"/>
      <c r="J87" s="118"/>
      <c r="K87" s="111"/>
    </row>
    <row r="88" spans="1:11" ht="24" customHeight="1">
      <c r="A88" s="103"/>
      <c r="B88" s="103"/>
      <c r="C88" s="103"/>
      <c r="D88" s="102"/>
      <c r="E88" s="111"/>
      <c r="F88" s="118"/>
      <c r="G88" s="111"/>
      <c r="H88" s="118"/>
      <c r="I88" s="111"/>
      <c r="J88" s="118"/>
      <c r="K88" s="111"/>
    </row>
    <row r="89" spans="1:11" ht="24" customHeight="1">
      <c r="A89" s="103"/>
      <c r="B89" s="103"/>
      <c r="C89" s="103"/>
      <c r="D89" s="102"/>
      <c r="E89" s="111"/>
      <c r="F89" s="118"/>
      <c r="G89" s="111"/>
      <c r="H89" s="118"/>
      <c r="I89" s="111"/>
      <c r="J89" s="118"/>
      <c r="K89" s="111"/>
    </row>
    <row r="90" spans="1:11" ht="24" customHeight="1">
      <c r="D90" s="119"/>
      <c r="E90" s="112"/>
      <c r="F90" s="112"/>
      <c r="G90" s="112"/>
      <c r="H90" s="112"/>
      <c r="I90" s="112"/>
      <c r="J90" s="112"/>
      <c r="K90" s="112"/>
    </row>
    <row r="91" spans="1:11" ht="23.85" customHeight="1">
      <c r="E91" s="120">
        <v>-43695</v>
      </c>
      <c r="F91" s="121">
        <v>0</v>
      </c>
      <c r="G91" s="121">
        <v>72294</v>
      </c>
      <c r="H91" s="121"/>
      <c r="I91" s="106">
        <v>-8507</v>
      </c>
      <c r="J91" s="121"/>
      <c r="K91" s="122">
        <v>24361</v>
      </c>
    </row>
    <row r="92" spans="1:11" ht="23.85" customHeight="1">
      <c r="G92" s="121">
        <f>+G77-G91</f>
        <v>-28599</v>
      </c>
      <c r="K92" s="121">
        <f>+K77-K91</f>
        <v>-15854</v>
      </c>
    </row>
    <row r="93" spans="1:11" ht="23.85" customHeight="1"/>
    <row r="94" spans="1:11" ht="23.85" customHeight="1">
      <c r="G94" s="123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8A9872-92F1-454E-879D-273263962A9A}">
  <ds:schemaRefs>
    <ds:schemaRef ds:uri="http://schemas.microsoft.com/office/2006/metadata/properties"/>
    <ds:schemaRef ds:uri="f6ba49b0-bcda-4796-8236-5b5cc1493ace"/>
    <ds:schemaRef ds:uri="http://purl.org/dc/terms/"/>
    <ds:schemaRef ds:uri="http://schemas.microsoft.com/sharepoint/v3"/>
    <ds:schemaRef ds:uri="05716746-add9-412a-97a9-1b5167d151a3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4243d5be-521d-4052-81ca-f0f31ea6f2d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791DAF-F9AC-4A1F-A79A-B87DF7A9A1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32B8C5-D154-4E91-9FF9-3873EEB5D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BS 2-4</vt:lpstr>
      <vt:lpstr>PL6-7 (3)</vt:lpstr>
      <vt:lpstr>PL 5-6 3M</vt:lpstr>
      <vt:lpstr>PL 7-8 6M</vt:lpstr>
      <vt:lpstr>SH9</vt:lpstr>
      <vt:lpstr>SH10</vt:lpstr>
      <vt:lpstr>BL (2)</vt:lpstr>
      <vt:lpstr>BL6-9 (2)</vt:lpstr>
      <vt:lpstr>SH11</vt:lpstr>
      <vt:lpstr>SH12</vt:lpstr>
      <vt:lpstr>CF13-14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 2-4'!Print_Area</vt:lpstr>
      <vt:lpstr>'CF13-14'!Print_Area</vt:lpstr>
      <vt:lpstr>'PL 5-6 3M'!Print_Area</vt:lpstr>
      <vt:lpstr>'PL 7-8 6M'!Print_Area</vt:lpstr>
      <vt:lpstr>'PL6-7 (3)'!Print_Area</vt:lpstr>
      <vt:lpstr>'SH10'!Print_Area</vt:lpstr>
      <vt:lpstr>'SH11'!Print_Area</vt:lpstr>
      <vt:lpstr>'SH12'!Print_Area</vt:lpstr>
      <vt:lpstr>'SH9'!Print_Area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2026-08-13T04:38:47Z</cp:lastPrinted>
  <dcterms:created xsi:type="dcterms:W3CDTF">2004-12-22T08:07:18Z</dcterms:created>
  <dcterms:modified xsi:type="dcterms:W3CDTF">2026-08-13T09:50:39Z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