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9-2026]\ตลาดหลักทรัพย์ (มหาชนและบริษัทในเครือ)\ไตรมาส 2 [30 มิถุนายน 2569]\ภาษาไทย\"/>
    </mc:Choice>
  </mc:AlternateContent>
  <xr:revisionPtr revIDLastSave="0" documentId="13_ncr:1_{EB7DB12D-29DF-4499-8C96-1955D7F13B2C}" xr6:coauthVersionLast="47" xr6:coauthVersionMax="47" xr10:uidLastSave="{00000000-0000-0000-0000-000000000000}"/>
  <bookViews>
    <workbookView xWindow="0" yWindow="0" windowWidth="20625" windowHeight="15600" tabRatio="861" activeTab="5" xr2:uid="{00000000-000D-0000-FFFF-FFFF00000000}"/>
  </bookViews>
  <sheets>
    <sheet name="งบฐานะการเงิน" sheetId="157" r:id="rId1"/>
    <sheet name="งบกำไรขาดทุนเบ็ดเสร็จ(สามเดือน)" sheetId="159" r:id="rId2"/>
    <sheet name="งบกำไรขาดทุนเบ็ดเสร็จ(หกเดือน) " sheetId="158" r:id="rId3"/>
    <sheet name="งบ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a" localSheetId="2">IF('งบกำไรขาดทุนเบ็ดเสร็จ(หกเดือน) '!Values_Entered,[0]!Header_Row+'งบกำไรขาดทุนเบ็ดเสร็จ(หกเดือน) '!Number_of_Payments,[0]!Header_Row)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3">IF(งบส่วนของผู้ถือหุ้นรวม!Values_Entered,[0]!Header_Row+งบส่วนของผู้ถือหุ้นรวม!Number_of_Payments,[0]!Header_Row)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0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3">#REF!</definedName>
    <definedName name="d" localSheetId="4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OFFSET([0]!Full_Print,0,0,'งบกำไรขาดทุนเบ็ดเสร็จ(สามเดือน)'!Last_Row)</definedName>
    <definedName name="jhhj" localSheetId="2">OFFSET([0]!Full_Print,0,0,'งบกำไรขาดทุนเบ็ดเสร็จ(หกเดือน) '!Last_Row)</definedName>
    <definedName name="jhhj" localSheetId="0">OFFSET([0]!Full_Print,0,0,งบฐานะการเงิน!Last_Row)</definedName>
    <definedName name="jhhj" localSheetId="3">OFFSET([0]!Full_Print,0,0,งบส่วนของผู้ถือหุ้นรวม!Last_Row)</definedName>
    <definedName name="jhhj" localSheetId="4">OFFSET([0]!Full_Print,0,0,งบแสดงเฉพาะกิจการ!Last_Row)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2">Scheduled_Payment+Extra_Payment</definedName>
    <definedName name="K" localSheetId="0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Last_Row" localSheetId="2">IF('งบกำไรขาดทุนเบ็ดเสร็จ(หกเดือน) '!Values_Entered,[0]!Header_Row+'งบกำไรขาดทุนเบ็ดเสร็จ(หกเดือน) '!Number_of_Payments,[0]!Header_Row)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IF(งบส่วนของผู้ถือหุ้นรวม!Values_Entered,Header_Row+งบส่วนของผู้ถือหุ้นรวม!Number_of_Payments,Header_Row)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MATCH(0.01,[0]!End_Bal,-1)+1</definedName>
    <definedName name="Number_of_Payments" localSheetId="2">MATCH(0.01,[0]!End_Bal,-1)+1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งบกระแสเงินสด!$A$1:$K$105</definedName>
    <definedName name="_xlnm.Print_Area" localSheetId="1">'งบกำไรขาดทุนเบ็ดเสร็จ(สามเดือน)'!$A$1:$O$72</definedName>
    <definedName name="_xlnm.Print_Area" localSheetId="2">'งบกำไรขาดทุนเบ็ดเสร็จ(หกเดือน) '!$A$1:$O$72</definedName>
    <definedName name="_xlnm.Print_Area" localSheetId="0">งบฐานะการเงิน!$A$1:$N$109</definedName>
    <definedName name="_xlnm.Print_Area" localSheetId="3">งบส่วนของผู้ถือหุ้นรวม!$A$1:$V$28</definedName>
    <definedName name="_xlnm.Print_Area" localSheetId="4">งบแสดงเฉพาะกิจการ!$A$1:$O$22</definedName>
    <definedName name="Print_Area_MI">#REF!</definedName>
    <definedName name="Print_Area_Reset" localSheetId="1">OFFSET([0]!Full_Print,0,0,'งบกำไรขาดทุนเบ็ดเสร็จ(สามเดือน)'!Last_Row)</definedName>
    <definedName name="Print_Area_Reset" localSheetId="2">OFFSET([0]!Full_Print,0,0,'งบกำไรขาดทุนเบ็ดเสร็จ(หกเดือน) '!Last_Row)</definedName>
    <definedName name="Print_Area_Reset" localSheetId="0">OFFSET(Full_Print,0,0,งบฐานะการเงิน!Last_Row)</definedName>
    <definedName name="Print_Area_Reset" localSheetId="3">OFFSET(Full_Print,0,0,งบส่วนของผู้ถือหุ้นรวม!Last_Row)</definedName>
    <definedName name="Print_Area_Reset" localSheetId="4">OFFSET(Full_Print,0,0,งบแสดงเฉพาะกิจการ!Last_Row)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3">#REF!</definedName>
    <definedName name="ดก" localSheetId="4">#REF!</definedName>
    <definedName name="ดก">#N/A</definedName>
    <definedName name="ดพพพ" localSheetId="0">#N/A</definedName>
    <definedName name="ดพพพ" localSheetId="3">#REF!</definedName>
    <definedName name="ดพพพ" localSheetId="4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H21" i="157" l="1"/>
  <c r="I23" i="159"/>
  <c r="I24" i="159" s="1"/>
  <c r="I26" i="159" s="1"/>
  <c r="I28" i="159" s="1"/>
  <c r="I23" i="158" l="1"/>
  <c r="I24" i="158" s="1"/>
  <c r="I26" i="158" s="1"/>
  <c r="T18" i="155"/>
  <c r="M23" i="158"/>
  <c r="M24" i="158" s="1"/>
  <c r="M26" i="158" s="1"/>
  <c r="M28" i="158" s="1"/>
  <c r="M53" i="159"/>
  <c r="M58" i="159"/>
</calcChain>
</file>

<file path=xl/sharedStrings.xml><?xml version="1.0" encoding="utf-8"?>
<sst xmlns="http://schemas.openxmlformats.org/spreadsheetml/2006/main" count="422" uniqueCount="213">
  <si>
    <t>หนี้สินดำเนินงาน</t>
  </si>
  <si>
    <t>ดอกเบี้ยรับ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</si>
  <si>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</si>
  <si>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</si>
  <si>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</si>
  <si>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</si>
  <si>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</si>
  <si>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</si>
  <si>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</si>
  <si>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</si>
  <si>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</si>
  <si>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</si>
  <si>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</si>
  <si>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</si>
  <si>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</si>
  <si>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</si>
  <si>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</si>
  <si>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</si>
  <si>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</si>
  <si>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</si>
  <si>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</si>
  <si>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</si>
  <si>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</si>
  <si>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</si>
  <si>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</si>
  <si>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</si>
  <si>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</si>
  <si>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</si>
  <si>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</si>
  <si>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</si>
  <si>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</si>
  <si>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</si>
  <si>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</si>
  <si>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</si>
  <si>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</si>
  <si>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</si>
  <si>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</si>
  <si>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</si>
  <si>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</si>
  <si>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</si>
  <si>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</si>
  <si>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</si>
  <si>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</si>
  <si>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</si>
  <si>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</si>
  <si>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</si>
  <si>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</si>
  <si>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</si>
  <si>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</si>
  <si>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</si>
  <si>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</si>
  <si>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</si>
  <si>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</si>
  <si>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</si>
  <si>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</si>
  <si>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</si>
  <si>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</si>
  <si>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</si>
  <si>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</si>
  <si>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</si>
  <si>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</si>
  <si>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</si>
  <si>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</si>
  <si>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</si>
  <si>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</si>
  <si>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</si>
  <si>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</si>
  <si>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</si>
  <si>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</si>
  <si>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</si>
  <si>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</si>
  <si>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</si>
  <si>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</si>
  <si>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</si>
  <si>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</si>
  <si>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</si>
  <si>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</si>
  <si>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</si>
  <si>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</si>
  <si>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</si>
  <si>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</si>
  <si>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</si>
  <si>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</si>
  <si>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</si>
  <si>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>สำรอง</t>
  </si>
  <si>
    <t>ชำระแล้ว</t>
  </si>
  <si>
    <t>รายการปรับปรุงกระทบกำไรสำหรับงวดเป็นเงินสดรับ (จ่าย)</t>
  </si>
  <si>
    <t>เงินฝากธนาคารที่ติดภาระค้ำประกัน</t>
  </si>
  <si>
    <t>รายได้ค่าบริการทางการแพทย์ค้างรับ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</si>
  <si>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</si>
  <si>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</si>
  <si>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</si>
  <si>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กำหนดชำระภายในหนึ่งปี</t>
  </si>
  <si>
    <t>เงินกู้ยืมระยะยาวจากสถาบันการเงิน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</si>
  <si>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</si>
  <si>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</si>
  <si>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</si>
  <si>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</si>
  <si>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</si>
  <si>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</si>
  <si>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</si>
  <si>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</si>
  <si>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</si>
  <si>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</si>
  <si>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</si>
  <si>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</si>
  <si>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</si>
  <si>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</si>
  <si>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</si>
  <si>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</si>
  <si>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</si>
  <si>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</si>
  <si>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</si>
  <si>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</si>
  <si>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>เงินสดรับจากกิจกรรมดำเนินงาน</t>
  </si>
  <si>
    <t>หนี้สินและส่วนของผู้ถือหุ้น (ต่อ)</t>
  </si>
  <si>
    <t xml:space="preserve">หุ้นสามัญ 720,000,000 หุ้น มูลค่าหุ้นละ 0.50 บาท 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</si>
  <si>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</si>
  <si>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</si>
  <si>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- 7 -</t>
  </si>
  <si>
    <t>ค่าเสื่อมราคาและค่าตัดจำหน่าย</t>
  </si>
  <si>
    <t>สินทรัพย์ทางการเงินหมุนเวียนอื่น</t>
  </si>
  <si>
    <t>ผลขาดทุนด้านเครดิตที่คาดว่าจะเกิดขึ้น (โอนกลับ)</t>
  </si>
  <si>
    <t>เงินสดจ่ายเงินมัดจำสินทรัพย์สิทธิการใช้</t>
  </si>
  <si>
    <t>เงินให้กู้ยืมระยะสั้นแก่บริษัทย่อย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</si>
  <si>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</si>
  <si>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</si>
  <si>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</si>
  <si>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</si>
  <si>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จากสถาบันการเงิน</t>
  </si>
  <si>
    <t>เงินเบิกเกินบัญชีและเงินกู้ยืมระยะสั้น</t>
  </si>
  <si>
    <t>งบกำไรขาดทุนเบ็ดเสร็จ</t>
  </si>
  <si>
    <t xml:space="preserve">สำรองตามกฎหมาย </t>
  </si>
  <si>
    <t xml:space="preserve">งบกำไรขาดทุนเบ็ดเสร็จ (ต่อ) </t>
  </si>
  <si>
    <t>การแบ่งปันส่วนกำไร</t>
  </si>
  <si>
    <t>การแบ่งปันส่วนกำไรเบ็ดเสร็จรวม</t>
  </si>
  <si>
    <t>ผลขาดทุนจากการจำหน่ายและเลิกใช้ทรัพย์สิน</t>
  </si>
  <si>
    <t>กำไรจากกิจกรรมดำเนินงาน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</si>
  <si>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</si>
  <si>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</si>
  <si>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ส่วนของผู้มี</t>
  </si>
  <si>
    <t>อำนาจควบคุม</t>
  </si>
  <si>
    <t>ส่วนได้เสียที่ไม่มี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</si>
  <si>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</si>
  <si>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</si>
  <si>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เงินสดรับจากการจำหน่ายเงินลงทุนในบริษัทย่อย</t>
  </si>
  <si>
    <t>เงินสดสุทธิใช้ไปในกิจกรรมจัดหาเงิน</t>
  </si>
  <si>
    <t>สินทรัพย์สิทธิการใช้และหนี้สินตามสัญญาเช่าเพิ่มขึ้น</t>
  </si>
  <si>
    <t>รายการที่มิใช่เงินสด ประกอบด้วย</t>
  </si>
  <si>
    <t>2568</t>
  </si>
  <si>
    <t>เงินสดสุทธิได้มาจาก (ใช้ไปใน) กิจกรรมลงทุน</t>
  </si>
  <si>
    <t>ณ วันที่ 31</t>
  </si>
  <si>
    <t>ธันวาคม 2568</t>
  </si>
  <si>
    <t xml:space="preserve"> 4, 5</t>
  </si>
  <si>
    <t>4, 15</t>
  </si>
  <si>
    <t>2569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</si>
  <si>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</si>
  <si>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</si>
  <si>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</si>
  <si>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ยอดคงเหลือ ณ วันที่ 1 มกราคม 2568</t>
  </si>
  <si>
    <t>ยอดคงเหลือ ณ วันที่ 1 มกราคม 2569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</si>
  <si>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</si>
  <si>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</si>
  <si>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- 2 -</t>
  </si>
  <si>
    <t>- 3 -</t>
  </si>
  <si>
    <t xml:space="preserve"> - 4 -</t>
  </si>
  <si>
    <t>- 5 -</t>
  </si>
  <si>
    <t>- 8 -</t>
  </si>
  <si>
    <t>- 6 -</t>
  </si>
  <si>
    <t>ผลขาดทุนจากการวัดมูลค่าใหม่ของผลประโยชน์พนักงาน</t>
  </si>
  <si>
    <t>ที่กำหนดไว้-สุทธิภาษีเงินได้</t>
  </si>
  <si>
    <t>เงินสดรับชำระเงินกู้ยืมระยะยาวจากสถาบันการเงิน</t>
  </si>
  <si>
    <t>กำไรจากการยกเลิกสัญญาเช่า</t>
  </si>
  <si>
    <t>เงินสดจ่ายหนี้สินผลประโยชน์พนักงาน</t>
  </si>
  <si>
    <t>เงินเบิกเกินบัญชีจากสถาบันการเงินเพิ่มขึ้น</t>
  </si>
  <si>
    <t>เงินสดจ่ายซื้อหุ้นคืน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</si>
  <si>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</si>
  <si>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</si>
  <si>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ผลกระทบ</t>
  </si>
  <si>
    <t>ผลกระทบจากรายการหุ้นทุนซื้อคืนของบริษัทย่อย</t>
  </si>
  <si>
    <t>จากรายการ</t>
  </si>
  <si>
    <t>หุ้นทุนซื้อคืน</t>
  </si>
  <si>
    <t>ส่วนเกินทุนจากการเปลี่ยนแปลงสัดส่วนการถือหุ้น</t>
  </si>
  <si>
    <t>ส่วนของผู้มีส่วนได้เสียที่ไม่มีอำนาจควบคุมของบริษัทย่อย</t>
  </si>
  <si>
    <t>ณ วันที่ 30 มิถุนายน 2569</t>
  </si>
  <si>
    <t>มิถุนายน 2569</t>
  </si>
  <si>
    <t>ณ วันที่ 30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</si>
  <si>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</si>
  <si>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</si>
  <si>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เงินปันผลรับ</t>
  </si>
  <si>
    <t>4, 9</t>
  </si>
  <si>
    <t>รายได้ (ค่าใช้จ่าย) ภาษีเงินได้</t>
  </si>
  <si>
    <t>ยอดคงเหลือ ณ วันที่ 30 มิถุนายน 2569</t>
  </si>
  <si>
    <t>ยอดคงเหลือ ณ วันที่ 30 มิถุนายน 2568</t>
  </si>
  <si>
    <t>เงินปันผลจ่าย</t>
  </si>
  <si>
    <t>การจ่ายเงินปันผลของบริษัทย่อยให้แก่ส่วนที่เป็นของ</t>
  </si>
  <si>
    <t>ส่วนได้เสียที่ไม่มีอำนาจควบคุม</t>
  </si>
  <si>
    <t>- 11 -</t>
  </si>
  <si>
    <t>รายได้เงินปันผล</t>
  </si>
  <si>
    <t>เงินสดรับชำระเงินกู้ยืมระยะสั้นจากสถาบันการเงิน</t>
  </si>
  <si>
    <t>เงินปันผลจ่ายที่บริษัทย่อยจ่ายให้ส่วนที่ไม่มีอำนาจควบคุม</t>
  </si>
  <si>
    <t>เงินปันผลรับจากเงินลงทุนในบริษัทย่อย</t>
  </si>
  <si>
    <t>- 12 -</t>
  </si>
  <si>
    <t>- 13 -</t>
  </si>
  <si>
    <t>กำไรก่อนรายได้ (ค่าใช้จ่าย) ภาษีเงินได้</t>
  </si>
  <si>
    <t>สินทรัพย์ทางการเงินหมุนเวียนอื่น (เพิ่มขึ้น) ลดลง</t>
  </si>
  <si>
    <t>เงินสดจ่ายเงินให้กู้ยืมระยะสั้นแก่บริษัทย่อย</t>
  </si>
  <si>
    <t>เงินสดรับคืนจากการให้กู้ยืมระยะสั้นแก่บริษัทย่อย</t>
  </si>
  <si>
    <t xml:space="preserve">เจ้าหนี้ค่าซื้อสินทรัพย์ไม่มีตัวตนเพิ่มขึ้น </t>
  </si>
  <si>
    <t>เจ้าหนี้ค่าซื้อสินทรัพย์ถาวรเพิ่มขึ้น (ลดลง)</t>
  </si>
  <si>
    <t>เงินฝากธนาคารที่ติดภาระค้ำประกันลดลง</t>
  </si>
  <si>
    <t>เงินสดจ่ายล่วงหน้าค่าซื้อสินทรัพย์ถาวร</t>
  </si>
  <si>
    <t>เงินสดจ่ายลงทุนในบริษัทย่อย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</si>
</sst>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  <numFmt numFmtId="204" formatCode="_-* #,##0.00_-;\-* #,##0.00_-;_-* &quot;-&quot;?????_-;_-@_-"/>
    <numFmt numFmtId="205" formatCode="_-* #,##0.0000_-;\-* #,##0.0000_-;_-* &quot;-&quot;????_-;_-@_-"/>
  </numFmts>
  <fonts count="13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indexed="10"/>
      <name val="Angsana New"/>
      <family val="1"/>
    </font>
    <font>
      <sz val="11.5"/>
      <name val="Angsana New"/>
      <family val="1"/>
    </font>
    <font>
      <sz val="15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5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1" fillId="2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9" fillId="3" borderId="0" applyNumberFormat="0" applyBorder="0" applyAlignment="0" applyProtection="0"/>
    <xf numFmtId="0" fontId="81" fillId="3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9" fillId="4" borderId="0" applyNumberFormat="0" applyBorder="0" applyAlignment="0" applyProtection="0"/>
    <xf numFmtId="0" fontId="81" fillId="4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9" fillId="6" borderId="0" applyNumberFormat="0" applyBorder="0" applyAlignment="0" applyProtection="0"/>
    <xf numFmtId="0" fontId="81" fillId="6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9" fillId="7" borderId="0" applyNumberFormat="0" applyBorder="0" applyAlignment="0" applyProtection="0"/>
    <xf numFmtId="0" fontId="81" fillId="7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9" fillId="9" borderId="0" applyNumberFormat="0" applyBorder="0" applyAlignment="0" applyProtection="0"/>
    <xf numFmtId="0" fontId="81" fillId="9" borderId="0" applyNumberFormat="0" applyBorder="0" applyAlignment="0" applyProtection="0"/>
    <xf numFmtId="0" fontId="110" fillId="34" borderId="0" applyNumberFormat="0" applyBorder="0" applyAlignment="0" applyProtection="0"/>
    <xf numFmtId="0" fontId="110" fillId="34" borderId="0" applyNumberFormat="0" applyBorder="0" applyAlignment="0" applyProtection="0"/>
    <xf numFmtId="0" fontId="19" fillId="10" borderId="0" applyNumberFormat="0" applyBorder="0" applyAlignment="0" applyProtection="0"/>
    <xf numFmtId="0" fontId="81" fillId="10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0" fillId="36" borderId="0" applyNumberFormat="0" applyBorder="0" applyAlignment="0" applyProtection="0"/>
    <xf numFmtId="0" fontId="110" fillId="36" borderId="0" applyNumberFormat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9" fillId="11" borderId="0" applyNumberFormat="0" applyBorder="0" applyAlignment="0" applyProtection="0"/>
    <xf numFmtId="0" fontId="81" fillId="11" borderId="0" applyNumberFormat="0" applyBorder="0" applyAlignment="0" applyProtection="0"/>
    <xf numFmtId="0" fontId="110" fillId="38" borderId="0" applyNumberFormat="0" applyBorder="0" applyAlignment="0" applyProtection="0"/>
    <xf numFmtId="0" fontId="110" fillId="38" borderId="0" applyNumberFormat="0" applyBorder="0" applyAlignment="0" applyProtection="0"/>
    <xf numFmtId="0" fontId="20" fillId="12" borderId="0" applyNumberFormat="0" applyBorder="0" applyAlignment="0" applyProtection="0"/>
    <xf numFmtId="0" fontId="82" fillId="12" borderId="0" applyNumberFormat="0" applyBorder="0" applyAlignment="0" applyProtection="0"/>
    <xf numFmtId="0" fontId="111" fillId="39" borderId="0" applyNumberFormat="0" applyBorder="0" applyAlignment="0" applyProtection="0"/>
    <xf numFmtId="0" fontId="20" fillId="9" borderId="0" applyNumberFormat="0" applyBorder="0" applyAlignment="0" applyProtection="0"/>
    <xf numFmtId="0" fontId="82" fillId="9" borderId="0" applyNumberFormat="0" applyBorder="0" applyAlignment="0" applyProtection="0"/>
    <xf numFmtId="0" fontId="111" fillId="40" borderId="0" applyNumberFormat="0" applyBorder="0" applyAlignment="0" applyProtection="0"/>
    <xf numFmtId="0" fontId="20" fillId="10" borderId="0" applyNumberFormat="0" applyBorder="0" applyAlignment="0" applyProtection="0"/>
    <xf numFmtId="0" fontId="82" fillId="10" borderId="0" applyNumberFormat="0" applyBorder="0" applyAlignment="0" applyProtection="0"/>
    <xf numFmtId="0" fontId="111" fillId="41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1" fillId="42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1" fillId="43" borderId="0" applyNumberFormat="0" applyBorder="0" applyAlignment="0" applyProtection="0"/>
    <xf numFmtId="0" fontId="20" fillId="15" borderId="0" applyNumberFormat="0" applyBorder="0" applyAlignment="0" applyProtection="0"/>
    <xf numFmtId="0" fontId="82" fillId="15" borderId="0" applyNumberFormat="0" applyBorder="0" applyAlignment="0" applyProtection="0"/>
    <xf numFmtId="0" fontId="111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2" fillId="16" borderId="0" applyNumberFormat="0" applyBorder="0" applyAlignment="0" applyProtection="0"/>
    <xf numFmtId="0" fontId="111" fillId="45" borderId="0" applyNumberFormat="0" applyBorder="0" applyAlignment="0" applyProtection="0"/>
    <xf numFmtId="0" fontId="20" fillId="17" borderId="0" applyNumberFormat="0" applyBorder="0" applyAlignment="0" applyProtection="0"/>
    <xf numFmtId="0" fontId="82" fillId="17" borderId="0" applyNumberFormat="0" applyBorder="0" applyAlignment="0" applyProtection="0"/>
    <xf numFmtId="0" fontId="111" fillId="46" borderId="0" applyNumberFormat="0" applyBorder="0" applyAlignment="0" applyProtection="0"/>
    <xf numFmtId="0" fontId="20" fillId="18" borderId="0" applyNumberFormat="0" applyBorder="0" applyAlignment="0" applyProtection="0"/>
    <xf numFmtId="0" fontId="82" fillId="18" borderId="0" applyNumberFormat="0" applyBorder="0" applyAlignment="0" applyProtection="0"/>
    <xf numFmtId="0" fontId="111" fillId="47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1" fillId="48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1" fillId="49" borderId="0" applyNumberFormat="0" applyBorder="0" applyAlignment="0" applyProtection="0"/>
    <xf numFmtId="0" fontId="20" fillId="19" borderId="0" applyNumberFormat="0" applyBorder="0" applyAlignment="0" applyProtection="0"/>
    <xf numFmtId="0" fontId="82" fillId="19" borderId="0" applyNumberFormat="0" applyBorder="0" applyAlignment="0" applyProtection="0"/>
    <xf numFmtId="0" fontId="111" fillId="50" borderId="0" applyNumberFormat="0" applyBorder="0" applyAlignment="0" applyProtection="0"/>
    <xf numFmtId="0" fontId="21" fillId="3" borderId="0" applyNumberFormat="0" applyBorder="0" applyAlignment="0" applyProtection="0"/>
    <xf numFmtId="0" fontId="92" fillId="3" borderId="0" applyNumberFormat="0" applyBorder="0" applyAlignment="0" applyProtection="0"/>
    <xf numFmtId="0" fontId="112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200" fontId="101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2" fillId="0" borderId="1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22" fillId="20" borderId="2" applyNumberFormat="0" applyAlignment="0" applyProtection="0"/>
    <xf numFmtId="0" fontId="83" fillId="20" borderId="2" applyNumberFormat="0" applyAlignment="0" applyProtection="0"/>
    <xf numFmtId="0" fontId="113" fillId="52" borderId="21" applyNumberFormat="0" applyAlignment="0" applyProtection="0"/>
    <xf numFmtId="0" fontId="23" fillId="21" borderId="3" applyNumberFormat="0" applyAlignment="0" applyProtection="0"/>
    <xf numFmtId="0" fontId="87" fillId="21" borderId="3" applyNumberFormat="0" applyAlignment="0" applyProtection="0"/>
    <xf numFmtId="0" fontId="114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43" fontId="79" fillId="0" borderId="0" applyFont="0" applyFill="0" applyBorder="0" applyAlignment="0" applyProtection="0"/>
    <xf numFmtId="194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8" fillId="0" borderId="0" applyFont="0" applyFill="0" applyBorder="0" applyAlignment="0" applyProtection="0"/>
    <xf numFmtId="194" fontId="95" fillId="0" borderId="0" applyFill="0" applyBorder="0" applyAlignment="0" applyProtection="0"/>
    <xf numFmtId="175" fontId="3" fillId="0" borderId="0"/>
    <xf numFmtId="198" fontId="97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7" fillId="0" borderId="0"/>
    <xf numFmtId="0" fontId="33" fillId="0" borderId="0" applyProtection="0"/>
    <xf numFmtId="171" fontId="3" fillId="0" borderId="0"/>
    <xf numFmtId="197" fontId="97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9" fillId="4" borderId="0" applyNumberFormat="0" applyBorder="0" applyAlignment="0" applyProtection="0"/>
    <xf numFmtId="0" fontId="116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7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18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4" fillId="0" borderId="10" applyNumberFormat="0" applyFill="0" applyAlignment="0" applyProtection="0"/>
    <xf numFmtId="0" fontId="119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0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8" fillId="0" borderId="12" applyNumberFormat="0" applyFill="0" applyAlignment="0" applyProtection="0"/>
    <xf numFmtId="0" fontId="121" fillId="0" borderId="26" applyNumberFormat="0" applyFill="0" applyAlignment="0" applyProtection="0"/>
    <xf numFmtId="0" fontId="28" fillId="25" borderId="0" applyNumberFormat="0" applyBorder="0" applyAlignment="0" applyProtection="0"/>
    <xf numFmtId="0" fontId="90" fillId="25" borderId="0" applyNumberFormat="0" applyBorder="0" applyAlignment="0" applyProtection="0"/>
    <xf numFmtId="0" fontId="122" fillId="56" borderId="0" applyNumberFormat="0" applyBorder="0" applyAlignment="0" applyProtection="0"/>
    <xf numFmtId="37" fontId="8" fillId="0" borderId="0"/>
    <xf numFmtId="174" fontId="9" fillId="0" borderId="0"/>
    <xf numFmtId="195" fontId="97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10" fillId="0" borderId="0"/>
    <xf numFmtId="0" fontId="2" fillId="0" borderId="0"/>
    <xf numFmtId="0" fontId="110" fillId="0" borderId="0"/>
    <xf numFmtId="0" fontId="110" fillId="0" borderId="0"/>
    <xf numFmtId="0" fontId="99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6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10" fillId="0" borderId="0"/>
    <xf numFmtId="0" fontId="110" fillId="0" borderId="0"/>
    <xf numFmtId="0" fontId="110" fillId="0" borderId="0"/>
    <xf numFmtId="0" fontId="4" fillId="0" borderId="0"/>
    <xf numFmtId="0" fontId="1" fillId="0" borderId="0"/>
    <xf numFmtId="0" fontId="78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29" fillId="20" borderId="14" applyNumberFormat="0" applyAlignment="0" applyProtection="0"/>
    <xf numFmtId="0" fontId="93" fillId="20" borderId="14" applyNumberFormat="0" applyAlignment="0" applyProtection="0"/>
    <xf numFmtId="0" fontId="124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1" fillId="0" borderId="17" applyNumberFormat="0" applyFill="0" applyAlignment="0" applyProtection="0"/>
    <xf numFmtId="0" fontId="126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6" fillId="0" borderId="0">
      <alignment vertical="top"/>
    </xf>
    <xf numFmtId="0" fontId="96" fillId="0" borderId="0">
      <alignment vertical="top"/>
    </xf>
    <xf numFmtId="0" fontId="2" fillId="0" borderId="0"/>
    <xf numFmtId="0" fontId="1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5" fillId="0" borderId="0"/>
    <xf numFmtId="0" fontId="98" fillId="0" borderId="0"/>
    <xf numFmtId="168" fontId="1" fillId="0" borderId="0" applyFont="0" applyFill="0" applyBorder="0" applyAlignment="0" applyProtection="0"/>
  </cellStyleXfs>
  <cellXfs count="250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168" fontId="70" fillId="0" borderId="6" xfId="108" applyNumberFormat="1" applyFont="1" applyFill="1" applyBorder="1" applyAlignment="1">
      <alignment horizontal="right" vertical="center"/>
    </xf>
    <xf numFmtId="192" fontId="70" fillId="0" borderId="18" xfId="131" applyNumberFormat="1" applyFont="1" applyFill="1" applyBorder="1" applyAlignment="1">
      <alignment horizontal="right"/>
    </xf>
    <xf numFmtId="168" fontId="108" fillId="0" borderId="0" xfId="131" applyNumberFormat="1" applyFont="1" applyFill="1" applyAlignment="1">
      <alignment vertical="center"/>
    </xf>
    <xf numFmtId="43" fontId="108" fillId="0" borderId="0" xfId="131" applyFont="1" applyFill="1" applyAlignment="1">
      <alignment vertical="center"/>
    </xf>
    <xf numFmtId="43" fontId="108" fillId="0" borderId="0" xfId="131" applyFont="1" applyFill="1" applyBorder="1" applyAlignment="1">
      <alignment vertical="center"/>
    </xf>
    <xf numFmtId="168" fontId="108" fillId="0" borderId="18" xfId="131" applyNumberFormat="1" applyFont="1" applyFill="1" applyBorder="1" applyAlignment="1">
      <alignment vertical="center"/>
    </xf>
    <xf numFmtId="192" fontId="108" fillId="0" borderId="0" xfId="131" applyNumberFormat="1" applyFont="1" applyFill="1" applyAlignment="1">
      <alignment vertical="center"/>
    </xf>
    <xf numFmtId="43" fontId="108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43" fontId="108" fillId="0" borderId="0" xfId="108" applyFont="1" applyFill="1" applyBorder="1" applyAlignment="1">
      <alignment horizontal="center" vertical="center"/>
    </xf>
    <xf numFmtId="43" fontId="108" fillId="0" borderId="0" xfId="108" applyFont="1" applyFill="1" applyAlignment="1">
      <alignment horizontal="center" vertical="center"/>
    </xf>
    <xf numFmtId="43" fontId="108" fillId="0" borderId="0" xfId="108" applyFont="1" applyFill="1" applyBorder="1" applyAlignment="1">
      <alignment horizontal="right" vertical="center"/>
    </xf>
    <xf numFmtId="43" fontId="108" fillId="0" borderId="0" xfId="108" applyFont="1" applyFill="1" applyAlignment="1">
      <alignment vertical="center"/>
    </xf>
    <xf numFmtId="168" fontId="108" fillId="0" borderId="0" xfId="108" applyNumberFormat="1" applyFont="1" applyFill="1" applyAlignment="1">
      <alignment vertical="center"/>
    </xf>
    <xf numFmtId="168" fontId="108" fillId="0" borderId="18" xfId="108" applyNumberFormat="1" applyFont="1" applyFill="1" applyBorder="1" applyAlignment="1">
      <alignment vertical="center"/>
    </xf>
    <xf numFmtId="168" fontId="108" fillId="0" borderId="0" xfId="108" applyNumberFormat="1" applyFont="1" applyFill="1" applyBorder="1" applyAlignment="1">
      <alignment vertical="center"/>
    </xf>
    <xf numFmtId="168" fontId="70" fillId="0" borderId="0" xfId="131" applyNumberFormat="1" applyFont="1" applyFill="1" applyAlignment="1">
      <alignment horizontal="right" vertic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192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72" fontId="70" fillId="0" borderId="0" xfId="149" applyNumberFormat="1" applyFont="1" applyFill="1" applyBorder="1" applyAlignment="1">
      <alignment vertical="center"/>
    </xf>
    <xf numFmtId="168" fontId="70" fillId="0" borderId="0" xfId="149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72" fontId="70" fillId="0" borderId="0" xfId="149" applyNumberFormat="1" applyFont="1" applyFill="1" applyAlignment="1">
      <alignment horizontal="right" vertical="center" wrapText="1"/>
    </xf>
    <xf numFmtId="194" fontId="70" fillId="0" borderId="19" xfId="141" applyFont="1" applyFill="1" applyBorder="1" applyAlignment="1">
      <alignment horizontal="right" vertical="center"/>
    </xf>
    <xf numFmtId="172" fontId="70" fillId="0" borderId="0" xfId="384" applyNumberFormat="1" applyFont="1" applyFill="1" applyAlignment="1">
      <alignment horizontal="right" vertical="center" wrapText="1"/>
    </xf>
    <xf numFmtId="194" fontId="70" fillId="0" borderId="0" xfId="141" applyFont="1" applyFill="1" applyBorder="1" applyAlignment="1">
      <alignment horizontal="right" vertical="center"/>
    </xf>
    <xf numFmtId="194" fontId="70" fillId="0" borderId="0" xfId="141" applyFont="1" applyFill="1" applyAlignment="1">
      <alignment horizontal="right" vertical="center"/>
    </xf>
    <xf numFmtId="166" fontId="70" fillId="0" borderId="0" xfId="149" applyNumberFormat="1" applyFont="1" applyFill="1" applyBorder="1" applyAlignment="1">
      <alignment vertical="center"/>
    </xf>
    <xf numFmtId="166" fontId="70" fillId="0" borderId="0" xfId="384" applyNumberFormat="1" applyFont="1" applyFill="1" applyBorder="1" applyAlignment="1">
      <alignment vertical="center"/>
    </xf>
    <xf numFmtId="172" fontId="70" fillId="0" borderId="0" xfId="384" applyNumberFormat="1" applyFont="1" applyFill="1" applyBorder="1" applyAlignment="1">
      <alignment vertical="center"/>
    </xf>
    <xf numFmtId="168" fontId="70" fillId="0" borderId="0" xfId="141" applyNumberFormat="1" applyFont="1" applyFill="1" applyAlignment="1">
      <alignment horizontal="right" vertical="center"/>
    </xf>
    <xf numFmtId="166" fontId="70" fillId="0" borderId="0" xfId="384" applyNumberFormat="1" applyFont="1" applyFill="1" applyAlignment="1">
      <alignment vertical="center"/>
    </xf>
    <xf numFmtId="172" fontId="70" fillId="0" borderId="0" xfId="384" applyNumberFormat="1" applyFont="1" applyFill="1" applyAlignment="1">
      <alignment vertical="center"/>
    </xf>
    <xf numFmtId="43" fontId="70" fillId="0" borderId="0" xfId="108" applyFont="1" applyFill="1" applyAlignment="1"/>
    <xf numFmtId="43" fontId="108" fillId="0" borderId="6" xfId="108" quotePrefix="1" applyFont="1" applyFill="1" applyBorder="1" applyAlignment="1">
      <alignment horizontal="center" vertical="center"/>
    </xf>
    <xf numFmtId="193" fontId="70" fillId="0" borderId="0" xfId="135" applyNumberFormat="1" applyFont="1" applyFill="1" applyBorder="1" applyAlignment="1">
      <alignment horizontal="right" vertical="center"/>
    </xf>
    <xf numFmtId="204" fontId="70" fillId="0" borderId="0" xfId="135" applyNumberFormat="1" applyFont="1" applyFill="1" applyBorder="1" applyAlignment="1">
      <alignment horizontal="right" vertical="center"/>
    </xf>
    <xf numFmtId="43" fontId="129" fillId="0" borderId="20" xfId="135" applyFont="1" applyFill="1" applyBorder="1" applyAlignment="1">
      <alignment horizontal="center" vertical="center" wrapText="1"/>
    </xf>
    <xf numFmtId="43" fontId="129" fillId="0" borderId="0" xfId="135" applyFont="1" applyFill="1" applyBorder="1" applyAlignment="1">
      <alignment horizontal="center" vertical="center" wrapText="1"/>
    </xf>
    <xf numFmtId="43" fontId="129" fillId="0" borderId="18" xfId="135" applyFont="1" applyFill="1" applyBorder="1" applyAlignment="1">
      <alignment horizontal="center" vertical="center" wrapText="1"/>
    </xf>
    <xf numFmtId="168" fontId="129" fillId="0" borderId="0" xfId="135" applyNumberFormat="1" applyFont="1" applyFill="1" applyBorder="1" applyAlignment="1">
      <alignment vertical="center"/>
    </xf>
    <xf numFmtId="192" fontId="129" fillId="0" borderId="0" xfId="135" applyNumberFormat="1" applyFont="1" applyFill="1" applyBorder="1" applyAlignment="1">
      <alignment horizontal="center" vertical="center"/>
    </xf>
    <xf numFmtId="168" fontId="129" fillId="0" borderId="4" xfId="135" applyNumberFormat="1" applyFont="1" applyFill="1" applyBorder="1" applyAlignment="1">
      <alignment vertical="center"/>
    </xf>
    <xf numFmtId="168" fontId="129" fillId="0" borderId="0" xfId="147" applyFont="1" applyFill="1" applyBorder="1" applyAlignment="1">
      <alignment vertical="center"/>
    </xf>
    <xf numFmtId="168" fontId="129" fillId="0" borderId="0" xfId="108" applyNumberFormat="1" applyFont="1" applyFill="1" applyBorder="1" applyAlignment="1">
      <alignment horizontal="center" vertical="center"/>
    </xf>
    <xf numFmtId="43" fontId="129" fillId="0" borderId="0" xfId="108" applyFont="1" applyFill="1" applyBorder="1" applyAlignment="1">
      <alignment vertical="center"/>
    </xf>
    <xf numFmtId="194" fontId="70" fillId="0" borderId="18" xfId="141" applyFont="1" applyFill="1" applyBorder="1" applyAlignment="1">
      <alignment horizontal="right" vertical="center"/>
    </xf>
    <xf numFmtId="43" fontId="70" fillId="0" borderId="6" xfId="108" applyFont="1" applyFill="1" applyBorder="1" applyAlignment="1">
      <alignment horizontal="right" vertical="center"/>
    </xf>
    <xf numFmtId="194" fontId="70" fillId="0" borderId="6" xfId="141" applyFont="1" applyFill="1" applyBorder="1" applyAlignment="1">
      <alignment horizontal="right" vertical="center"/>
    </xf>
    <xf numFmtId="192" fontId="70" fillId="0" borderId="0" xfId="141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horizontal="right" vertical="center"/>
    </xf>
    <xf numFmtId="194" fontId="70" fillId="0" borderId="4" xfId="141" applyFont="1" applyFill="1" applyBorder="1" applyAlignment="1">
      <alignment horizontal="right" vertical="center"/>
    </xf>
    <xf numFmtId="192" fontId="70" fillId="0" borderId="0" xfId="141" applyNumberFormat="1" applyFont="1" applyFill="1" applyAlignment="1">
      <alignment horizontal="right" vertical="center"/>
    </xf>
    <xf numFmtId="168" fontId="70" fillId="0" borderId="0" xfId="147" applyFont="1" applyFill="1" applyBorder="1" applyAlignment="1"/>
    <xf numFmtId="43" fontId="70" fillId="0" borderId="0" xfId="131" applyFont="1" applyFill="1" applyBorder="1" applyAlignment="1">
      <alignment horizontal="right"/>
    </xf>
    <xf numFmtId="168" fontId="70" fillId="0" borderId="0" xfId="147" applyFont="1" applyFill="1" applyAlignment="1"/>
    <xf numFmtId="43" fontId="70" fillId="0" borderId="0" xfId="141" applyNumberFormat="1" applyFont="1" applyFill="1" applyBorder="1" applyAlignment="1">
      <alignment horizontal="right" vertical="center"/>
    </xf>
    <xf numFmtId="192" fontId="70" fillId="0" borderId="18" xfId="108" applyNumberFormat="1" applyFont="1" applyFill="1" applyBorder="1" applyAlignment="1">
      <alignment horizontal="right"/>
    </xf>
    <xf numFmtId="43" fontId="70" fillId="0" borderId="4" xfId="142" applyFont="1" applyFill="1" applyBorder="1" applyAlignment="1">
      <alignment horizontal="right" vertical="center"/>
    </xf>
    <xf numFmtId="43" fontId="129" fillId="0" borderId="0" xfId="108" applyFont="1" applyFill="1" applyBorder="1" applyAlignment="1">
      <alignment horizontal="center" vertical="center"/>
    </xf>
    <xf numFmtId="43" fontId="70" fillId="0" borderId="0" xfId="108" applyFont="1" applyFill="1"/>
    <xf numFmtId="43" fontId="69" fillId="0" borderId="0" xfId="108" applyFont="1" applyFill="1" applyAlignment="1">
      <alignment vertical="center"/>
    </xf>
    <xf numFmtId="43" fontId="70" fillId="0" borderId="20" xfId="142" applyFont="1" applyFill="1" applyBorder="1" applyAlignment="1">
      <alignment horizontal="right" vertical="center"/>
    </xf>
    <xf numFmtId="192" fontId="129" fillId="0" borderId="4" xfId="135" applyNumberFormat="1" applyFont="1" applyFill="1" applyBorder="1" applyAlignment="1">
      <alignment horizontal="center" vertical="center"/>
    </xf>
    <xf numFmtId="43" fontId="132" fillId="0" borderId="0" xfId="138" applyFont="1" applyFill="1" applyBorder="1" applyAlignment="1">
      <alignment horizontal="center"/>
    </xf>
    <xf numFmtId="192" fontId="132" fillId="0" borderId="0" xfId="138" applyNumberFormat="1" applyFont="1" applyFill="1" applyBorder="1" applyAlignment="1">
      <alignment horizontal="center"/>
    </xf>
    <xf numFmtId="43" fontId="132" fillId="0" borderId="0" xfId="148" applyNumberFormat="1" applyFont="1" applyFill="1" applyAlignment="1"/>
    <xf numFmtId="43" fontId="132" fillId="0" borderId="4" xfId="138" applyFont="1" applyFill="1" applyBorder="1" applyAlignment="1">
      <alignment horizontal="center"/>
    </xf>
    <xf numFmtId="168" fontId="70" fillId="0" borderId="18" xfId="108" applyNumberFormat="1" applyFont="1" applyFill="1" applyBorder="1" applyAlignment="1">
      <alignment horizontal="right"/>
    </xf>
    <xf numFmtId="168" fontId="70" fillId="0" borderId="0" xfId="108" applyNumberFormat="1" applyFont="1" applyFill="1" applyBorder="1" applyAlignment="1">
      <alignment horizontal="right"/>
    </xf>
    <xf numFmtId="199" fontId="70" fillId="0" borderId="18" xfId="108" applyNumberFormat="1" applyFont="1" applyFill="1" applyBorder="1" applyAlignment="1">
      <alignment horizontal="right"/>
    </xf>
    <xf numFmtId="199" fontId="70" fillId="0" borderId="0" xfId="108" applyNumberFormat="1" applyFont="1" applyFill="1" applyBorder="1" applyAlignment="1">
      <alignment horizontal="right"/>
    </xf>
    <xf numFmtId="168" fontId="132" fillId="0" borderId="0" xfId="138" applyNumberFormat="1" applyFont="1" applyFill="1" applyBorder="1" applyAlignment="1">
      <alignment horizontal="center"/>
    </xf>
    <xf numFmtId="0" fontId="70" fillId="0" borderId="0" xfId="230" applyFont="1"/>
    <xf numFmtId="0" fontId="72" fillId="0" borderId="0" xfId="230" applyFont="1" applyAlignment="1">
      <alignment horizontal="right"/>
    </xf>
    <xf numFmtId="0" fontId="72" fillId="0" borderId="0" xfId="230" applyFont="1" applyAlignment="1">
      <alignment horizontal="center"/>
    </xf>
    <xf numFmtId="0" fontId="72" fillId="0" borderId="0" xfId="230" applyFont="1"/>
    <xf numFmtId="0" fontId="132" fillId="0" borderId="0" xfId="230" applyFont="1"/>
    <xf numFmtId="0" fontId="132" fillId="0" borderId="18" xfId="230" applyFont="1" applyBorder="1" applyAlignment="1">
      <alignment horizontal="center"/>
    </xf>
    <xf numFmtId="0" fontId="132" fillId="0" borderId="0" xfId="230" applyFont="1" applyAlignment="1">
      <alignment horizontal="center"/>
    </xf>
    <xf numFmtId="0" fontId="132" fillId="0" borderId="0" xfId="0" applyFont="1" applyAlignment="1">
      <alignment horizontal="center"/>
    </xf>
    <xf numFmtId="0" fontId="132" fillId="0" borderId="20" xfId="230" applyFont="1" applyBorder="1" applyAlignment="1">
      <alignment horizontal="center"/>
    </xf>
    <xf numFmtId="0" fontId="132" fillId="0" borderId="18" xfId="230" applyFont="1" applyBorder="1" applyAlignment="1">
      <alignment horizontal="center" wrapText="1"/>
    </xf>
    <xf numFmtId="43" fontId="132" fillId="0" borderId="0" xfId="230" applyNumberFormat="1" applyFont="1"/>
    <xf numFmtId="0" fontId="69" fillId="0" borderId="0" xfId="0" applyFont="1" applyAlignment="1">
      <alignment vertical="center"/>
    </xf>
    <xf numFmtId="0" fontId="69" fillId="0" borderId="0" xfId="0" applyFont="1" applyAlignment="1">
      <alignment horizontal="right" vertical="center"/>
    </xf>
    <xf numFmtId="176" fontId="69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176" fontId="70" fillId="0" borderId="0" xfId="0" applyNumberFormat="1" applyFont="1" applyAlignment="1">
      <alignment vertical="center"/>
    </xf>
    <xf numFmtId="176" fontId="70" fillId="0" borderId="0" xfId="0" applyNumberFormat="1" applyFont="1" applyAlignment="1">
      <alignment horizontal="center" vertical="center"/>
    </xf>
    <xf numFmtId="176" fontId="70" fillId="0" borderId="18" xfId="0" quotePrefix="1" applyNumberFormat="1" applyFont="1" applyBorder="1" applyAlignment="1">
      <alignment horizontal="center" vertical="center"/>
    </xf>
    <xf numFmtId="49" fontId="70" fillId="0" borderId="0" xfId="0" applyNumberFormat="1" applyFont="1" applyAlignment="1">
      <alignment horizont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176" fontId="70" fillId="0" borderId="0" xfId="0" applyNumberFormat="1" applyFont="1" applyAlignment="1">
      <alignment horizontal="right" vertical="center" wrapText="1"/>
    </xf>
    <xf numFmtId="176" fontId="70" fillId="0" borderId="0" xfId="0" applyNumberFormat="1" applyFont="1" applyAlignment="1">
      <alignment vertical="center" wrapText="1"/>
    </xf>
    <xf numFmtId="49" fontId="70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176" fontId="69" fillId="0" borderId="0" xfId="0" applyNumberFormat="1" applyFont="1" applyAlignment="1">
      <alignment horizontal="center" vertical="center"/>
    </xf>
    <xf numFmtId="49" fontId="131" fillId="0" borderId="0" xfId="0" applyNumberFormat="1" applyFont="1" applyAlignment="1">
      <alignment horizont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72" fontId="70" fillId="0" borderId="0" xfId="0" applyNumberFormat="1" applyFont="1" applyAlignment="1">
      <alignment horizontal="center" vertical="center"/>
    </xf>
    <xf numFmtId="0" fontId="70" fillId="0" borderId="0" xfId="250" applyFont="1" applyAlignment="1">
      <alignment vertical="center"/>
    </xf>
    <xf numFmtId="43" fontId="70" fillId="0" borderId="0" xfId="0" applyNumberFormat="1" applyFont="1" applyAlignment="1">
      <alignment vertical="center"/>
    </xf>
    <xf numFmtId="0" fontId="69" fillId="0" borderId="0" xfId="0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6" fontId="69" fillId="0" borderId="0" xfId="0" applyNumberFormat="1" applyFont="1"/>
    <xf numFmtId="0" fontId="72" fillId="0" borderId="0" xfId="0" applyFont="1" applyAlignment="1">
      <alignment horizontal="right"/>
    </xf>
    <xf numFmtId="0" fontId="72" fillId="0" borderId="0" xfId="0" applyFont="1" applyAlignment="1">
      <alignment horizontal="center"/>
    </xf>
    <xf numFmtId="0" fontId="72" fillId="0" borderId="0" xfId="0" applyFont="1"/>
    <xf numFmtId="0" fontId="70" fillId="0" borderId="0" xfId="0" applyFont="1"/>
    <xf numFmtId="0" fontId="70" fillId="0" borderId="0" xfId="249" applyFont="1"/>
    <xf numFmtId="0" fontId="70" fillId="0" borderId="0" xfId="249" applyFont="1" applyAlignment="1">
      <alignment horizontal="right"/>
    </xf>
    <xf numFmtId="0" fontId="70" fillId="0" borderId="0" xfId="0" quotePrefix="1" applyFont="1" applyAlignment="1">
      <alignment horizontal="left"/>
    </xf>
    <xf numFmtId="0" fontId="70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176" fontId="70" fillId="0" borderId="20" xfId="0" applyNumberFormat="1" applyFont="1" applyBorder="1"/>
    <xf numFmtId="176" fontId="70" fillId="0" borderId="0" xfId="249" applyNumberFormat="1" applyFont="1" applyAlignment="1">
      <alignment horizontal="center"/>
    </xf>
    <xf numFmtId="0" fontId="70" fillId="0" borderId="0" xfId="0" applyFont="1" applyAlignment="1">
      <alignment horizontal="left"/>
    </xf>
    <xf numFmtId="176" fontId="70" fillId="0" borderId="0" xfId="0" applyNumberFormat="1" applyFont="1" applyAlignment="1">
      <alignment horizontal="center"/>
    </xf>
    <xf numFmtId="49" fontId="70" fillId="0" borderId="0" xfId="0" applyNumberFormat="1" applyFont="1"/>
    <xf numFmtId="43" fontId="70" fillId="0" borderId="0" xfId="0" applyNumberFormat="1" applyFont="1"/>
    <xf numFmtId="168" fontId="70" fillId="0" borderId="0" xfId="0" applyNumberFormat="1" applyFont="1"/>
    <xf numFmtId="0" fontId="70" fillId="0" borderId="0" xfId="0" quotePrefix="1" applyFont="1"/>
    <xf numFmtId="0" fontId="70" fillId="0" borderId="0" xfId="376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76" fontId="70" fillId="0" borderId="0" xfId="0" applyNumberFormat="1" applyFont="1"/>
    <xf numFmtId="176" fontId="70" fillId="0" borderId="0" xfId="0" applyNumberFormat="1" applyFont="1" applyAlignment="1">
      <alignment wrapText="1"/>
    </xf>
    <xf numFmtId="169" fontId="70" fillId="0" borderId="0" xfId="0" applyNumberFormat="1" applyFont="1"/>
    <xf numFmtId="40" fontId="70" fillId="0" borderId="0" xfId="0" applyNumberFormat="1" applyFont="1"/>
    <xf numFmtId="4" fontId="70" fillId="0" borderId="0" xfId="0" applyNumberFormat="1" applyFont="1"/>
    <xf numFmtId="0" fontId="70" fillId="0" borderId="0" xfId="0" applyFont="1" applyAlignment="1">
      <alignment vertical="top"/>
    </xf>
    <xf numFmtId="0" fontId="72" fillId="0" borderId="0" xfId="0" quotePrefix="1" applyFont="1" applyAlignment="1">
      <alignment horizontal="right" vertical="top"/>
    </xf>
    <xf numFmtId="0" fontId="72" fillId="0" borderId="0" xfId="0" applyFont="1" applyAlignment="1">
      <alignment horizontal="right" vertical="top"/>
    </xf>
    <xf numFmtId="0" fontId="129" fillId="0" borderId="0" xfId="0" applyFont="1" applyAlignment="1">
      <alignment horizontal="center" vertical="center"/>
    </xf>
    <xf numFmtId="0" fontId="129" fillId="0" borderId="18" xfId="0" applyFont="1" applyBorder="1" applyAlignment="1">
      <alignment horizontal="center" vertical="center"/>
    </xf>
    <xf numFmtId="0" fontId="129" fillId="0" borderId="0" xfId="0" applyFont="1" applyAlignment="1">
      <alignment vertical="center"/>
    </xf>
    <xf numFmtId="0" fontId="130" fillId="0" borderId="0" xfId="0" applyFont="1" applyAlignment="1">
      <alignment vertical="center"/>
    </xf>
    <xf numFmtId="0" fontId="129" fillId="0" borderId="20" xfId="0" applyFont="1" applyBorder="1" applyAlignment="1">
      <alignment horizontal="center" vertical="center"/>
    </xf>
    <xf numFmtId="0" fontId="129" fillId="0" borderId="18" xfId="0" applyFont="1" applyBorder="1" applyAlignment="1">
      <alignment vertical="center"/>
    </xf>
    <xf numFmtId="0" fontId="129" fillId="0" borderId="0" xfId="0" applyFont="1" applyAlignment="1">
      <alignment horizontal="left" vertical="center"/>
    </xf>
    <xf numFmtId="168" fontId="129" fillId="0" borderId="0" xfId="0" applyNumberFormat="1" applyFont="1" applyAlignment="1">
      <alignment horizontal="center" vertical="center"/>
    </xf>
    <xf numFmtId="43" fontId="129" fillId="0" borderId="0" xfId="0" applyNumberFormat="1" applyFont="1" applyAlignment="1">
      <alignment vertical="center"/>
    </xf>
    <xf numFmtId="0" fontId="129" fillId="0" borderId="0" xfId="0" applyFont="1" applyAlignment="1">
      <alignment horizontal="right" vertical="center"/>
    </xf>
    <xf numFmtId="168" fontId="129" fillId="0" borderId="0" xfId="0" applyNumberFormat="1" applyFont="1" applyAlignment="1">
      <alignment vertical="center"/>
    </xf>
    <xf numFmtId="0" fontId="72" fillId="0" borderId="0" xfId="230" applyFont="1" applyAlignment="1">
      <alignment horizontal="right" vertical="center"/>
    </xf>
    <xf numFmtId="49" fontId="108" fillId="0" borderId="0" xfId="0" applyNumberFormat="1" applyFont="1" applyAlignment="1">
      <alignment vertical="center"/>
    </xf>
    <xf numFmtId="0" fontId="108" fillId="0" borderId="0" xfId="0" applyFont="1" applyAlignment="1">
      <alignment horizontal="center" vertical="center"/>
    </xf>
    <xf numFmtId="0" fontId="108" fillId="0" borderId="0" xfId="0" applyFont="1" applyAlignment="1">
      <alignment vertical="center"/>
    </xf>
    <xf numFmtId="49" fontId="109" fillId="0" borderId="0" xfId="0" applyNumberFormat="1" applyFont="1" applyAlignment="1">
      <alignment vertical="center"/>
    </xf>
    <xf numFmtId="0" fontId="108" fillId="0" borderId="0" xfId="0" applyFont="1" applyAlignment="1">
      <alignment horizontal="right" vertical="center"/>
    </xf>
    <xf numFmtId="0" fontId="108" fillId="0" borderId="0" xfId="249" applyFont="1" applyAlignment="1">
      <alignment vertical="center"/>
    </xf>
    <xf numFmtId="0" fontId="108" fillId="0" borderId="0" xfId="249" applyFont="1" applyAlignment="1">
      <alignment horizontal="left" vertical="center"/>
    </xf>
    <xf numFmtId="0" fontId="108" fillId="0" borderId="0" xfId="376" applyFont="1" applyAlignment="1">
      <alignment vertical="center"/>
    </xf>
    <xf numFmtId="0" fontId="73" fillId="0" borderId="0" xfId="0" applyFont="1" applyAlignment="1">
      <alignment vertical="center"/>
    </xf>
    <xf numFmtId="43" fontId="108" fillId="0" borderId="0" xfId="0" applyNumberFormat="1" applyFont="1" applyAlignment="1">
      <alignment vertical="center"/>
    </xf>
    <xf numFmtId="0" fontId="75" fillId="0" borderId="0" xfId="0" applyFont="1" applyAlignment="1">
      <alignment vertical="center"/>
    </xf>
    <xf numFmtId="4" fontId="70" fillId="0" borderId="0" xfId="0" applyNumberFormat="1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28" fillId="0" borderId="0" xfId="0" applyFont="1" applyAlignment="1">
      <alignment vertical="center"/>
    </xf>
    <xf numFmtId="0" fontId="132" fillId="0" borderId="0" xfId="230" applyFont="1" applyAlignment="1">
      <alignment horizontal="left"/>
    </xf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176" fontId="69" fillId="0" borderId="0" xfId="0" quotePrefix="1" applyNumberFormat="1" applyFont="1" applyAlignment="1">
      <alignment horizontal="center" vertical="center"/>
    </xf>
    <xf numFmtId="176" fontId="70" fillId="0" borderId="18" xfId="0" applyNumberFormat="1" applyFont="1" applyBorder="1" applyAlignment="1">
      <alignment horizontal="center" vertical="center"/>
    </xf>
    <xf numFmtId="176" fontId="70" fillId="0" borderId="6" xfId="0" applyNumberFormat="1" applyFont="1" applyBorder="1" applyAlignment="1">
      <alignment horizontal="center"/>
    </xf>
    <xf numFmtId="176" fontId="69" fillId="0" borderId="0" xfId="0" quotePrefix="1" applyNumberFormat="1" applyFont="1" applyAlignment="1">
      <alignment horizontal="center"/>
    </xf>
    <xf numFmtId="0" fontId="72" fillId="0" borderId="0" xfId="0" applyFont="1" applyAlignment="1">
      <alignment horizontal="center"/>
    </xf>
    <xf numFmtId="176" fontId="70" fillId="0" borderId="18" xfId="0" applyNumberFormat="1" applyFont="1" applyBorder="1" applyAlignment="1">
      <alignment horizontal="center"/>
    </xf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right"/>
    </xf>
    <xf numFmtId="0" fontId="5" fillId="0" borderId="0" xfId="249" applyFont="1" applyAlignment="1">
      <alignment horizontal="center"/>
    </xf>
    <xf numFmtId="170" fontId="129" fillId="0" borderId="0" xfId="0" applyNumberFormat="1" applyFont="1" applyAlignment="1">
      <alignment horizontal="right" vertical="center"/>
    </xf>
    <xf numFmtId="0" fontId="69" fillId="0" borderId="0" xfId="0" quotePrefix="1" applyFont="1" applyAlignment="1">
      <alignment horizontal="center" vertical="center"/>
    </xf>
    <xf numFmtId="0" fontId="129" fillId="0" borderId="18" xfId="0" applyFont="1" applyBorder="1" applyAlignment="1">
      <alignment horizontal="center" vertical="center"/>
    </xf>
    <xf numFmtId="0" fontId="129" fillId="0" borderId="6" xfId="0" applyFont="1" applyBorder="1" applyAlignment="1">
      <alignment horizontal="center" vertical="center"/>
    </xf>
    <xf numFmtId="0" fontId="129" fillId="0" borderId="20" xfId="0" applyFont="1" applyBorder="1" applyAlignment="1">
      <alignment horizontal="center" vertical="center"/>
    </xf>
    <xf numFmtId="0" fontId="132" fillId="0" borderId="0" xfId="230" applyFont="1" applyAlignment="1">
      <alignment horizontal="right"/>
    </xf>
    <xf numFmtId="0" fontId="132" fillId="0" borderId="6" xfId="230" applyFont="1" applyBorder="1" applyAlignment="1">
      <alignment horizontal="center"/>
    </xf>
    <xf numFmtId="0" fontId="69" fillId="0" borderId="0" xfId="230" quotePrefix="1" applyFont="1" applyAlignment="1">
      <alignment horizontal="center"/>
    </xf>
    <xf numFmtId="0" fontId="69" fillId="0" borderId="0" xfId="230" applyFont="1" applyAlignment="1">
      <alignment horizontal="center"/>
    </xf>
    <xf numFmtId="0" fontId="72" fillId="0" borderId="0" xfId="230" applyFont="1" applyAlignment="1">
      <alignment horizontal="center"/>
    </xf>
    <xf numFmtId="0" fontId="132" fillId="0" borderId="18" xfId="230" applyFont="1" applyBorder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108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08" fillId="0" borderId="18" xfId="108" applyFont="1" applyFill="1" applyBorder="1" applyAlignment="1">
      <alignment horizontal="center" vertical="center"/>
    </xf>
    <xf numFmtId="168" fontId="70" fillId="0" borderId="0" xfId="108" applyNumberFormat="1" applyFont="1" applyFill="1" applyBorder="1" applyAlignment="1">
      <alignment vertical="center"/>
    </xf>
    <xf numFmtId="168" fontId="70" fillId="0" borderId="0" xfId="0" applyNumberFormat="1" applyFont="1" applyAlignment="1">
      <alignment vertical="center"/>
    </xf>
    <xf numFmtId="43" fontId="70" fillId="0" borderId="6" xfId="108" applyFont="1" applyFill="1" applyBorder="1" applyAlignment="1">
      <alignment vertical="center"/>
    </xf>
    <xf numFmtId="205" fontId="70" fillId="0" borderId="0" xfId="108" applyNumberFormat="1" applyFont="1" applyFill="1" applyBorder="1" applyAlignment="1">
      <alignment horizontal="center"/>
    </xf>
    <xf numFmtId="205" fontId="108" fillId="0" borderId="0" xfId="108" applyNumberFormat="1" applyFont="1" applyFill="1" applyBorder="1" applyAlignment="1">
      <alignment horizontal="center"/>
    </xf>
  </cellXfs>
  <cellStyles count="385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4" xr:uid="{DEF17C5C-82D7-4C94-B1C1-B33E818E2B9E}"/>
    <cellStyle name="Comma_FS_เมโทร 3" xfId="147" xr:uid="{00000000-0005-0000-0000-000092000000}"/>
    <cellStyle name="Comma_FS_เมโทร 4" xfId="148" xr:uid="{00000000-0005-0000-0000-000093000000}"/>
    <cellStyle name="Comma_FS_เมโทร 5" xfId="149" xr:uid="{00000000-0005-0000-0000-000094000000}"/>
    <cellStyle name="Cover Date" xfId="150" xr:uid="{00000000-0005-0000-0000-000095000000}"/>
    <cellStyle name="Cover Subtitle" xfId="151" xr:uid="{00000000-0005-0000-0000-000096000000}"/>
    <cellStyle name="Cover Title" xfId="152" xr:uid="{00000000-0005-0000-0000-000097000000}"/>
    <cellStyle name="Currency (hidden)" xfId="153" xr:uid="{00000000-0005-0000-0000-000098000000}"/>
    <cellStyle name="Currency 2" xfId="154" xr:uid="{00000000-0005-0000-0000-000099000000}"/>
    <cellStyle name="Currency1" xfId="155" xr:uid="{00000000-0005-0000-0000-00009A000000}"/>
    <cellStyle name="Currency1 2" xfId="156" xr:uid="{00000000-0005-0000-0000-00009B000000}"/>
    <cellStyle name="Date" xfId="157" xr:uid="{00000000-0005-0000-0000-00009C000000}"/>
    <cellStyle name="Dollar (zero dec)" xfId="158" xr:uid="{00000000-0005-0000-0000-00009D000000}"/>
    <cellStyle name="Dollar (zero dec) 2" xfId="159" xr:uid="{00000000-0005-0000-0000-00009E000000}"/>
    <cellStyle name="E&amp;Y House" xfId="160" xr:uid="{00000000-0005-0000-0000-00009F000000}"/>
    <cellStyle name="Euro" xfId="161" xr:uid="{00000000-0005-0000-0000-0000A0000000}"/>
    <cellStyle name="Excel_BuiltIn_Comma 1" xfId="162" xr:uid="{00000000-0005-0000-0000-0000A1000000}"/>
    <cellStyle name="Explanatory Text" xfId="163" xr:uid="{00000000-0005-0000-0000-0000A2000000}"/>
    <cellStyle name="Explanatory Text 2" xfId="164" xr:uid="{00000000-0005-0000-0000-0000A3000000}"/>
    <cellStyle name="Explanatory Text 3" xfId="165" xr:uid="{00000000-0005-0000-0000-0000A4000000}"/>
    <cellStyle name="Fixed" xfId="166" xr:uid="{00000000-0005-0000-0000-0000A5000000}"/>
    <cellStyle name="Footer SBILogo1" xfId="167" xr:uid="{00000000-0005-0000-0000-0000A6000000}"/>
    <cellStyle name="Footer SBILogo2" xfId="168" xr:uid="{00000000-0005-0000-0000-0000A7000000}"/>
    <cellStyle name="Footnote" xfId="169" xr:uid="{00000000-0005-0000-0000-0000A8000000}"/>
    <cellStyle name="Footnote Reference" xfId="170" xr:uid="{00000000-0005-0000-0000-0000A9000000}"/>
    <cellStyle name="Footnote__0_Lead_ KOSE_30.06.05" xfId="171" xr:uid="{00000000-0005-0000-0000-0000AA000000}"/>
    <cellStyle name="Good" xfId="172" xr:uid="{00000000-0005-0000-0000-0000AB000000}"/>
    <cellStyle name="Good 2" xfId="173" xr:uid="{00000000-0005-0000-0000-0000AC000000}"/>
    <cellStyle name="Good 3" xfId="174" xr:uid="{00000000-0005-0000-0000-0000AD000000}"/>
    <cellStyle name="Grey" xfId="175" xr:uid="{00000000-0005-0000-0000-0000AE000000}"/>
    <cellStyle name="Header" xfId="176" xr:uid="{00000000-0005-0000-0000-0000AF000000}"/>
    <cellStyle name="Header Draft Stamp" xfId="177" xr:uid="{00000000-0005-0000-0000-0000B0000000}"/>
    <cellStyle name="Header__0_Lead_ KOSE_30.06.05" xfId="178" xr:uid="{00000000-0005-0000-0000-0000B1000000}"/>
    <cellStyle name="Header1" xfId="179" xr:uid="{00000000-0005-0000-0000-0000B2000000}"/>
    <cellStyle name="Header1 2" xfId="180" xr:uid="{00000000-0005-0000-0000-0000B3000000}"/>
    <cellStyle name="Header1 2 2" xfId="181" xr:uid="{00000000-0005-0000-0000-0000B4000000}"/>
    <cellStyle name="Header1 2 3" xfId="182" xr:uid="{00000000-0005-0000-0000-0000B5000000}"/>
    <cellStyle name="Header1 2 4" xfId="183" xr:uid="{00000000-0005-0000-0000-0000B6000000}"/>
    <cellStyle name="Header1 3" xfId="184" xr:uid="{00000000-0005-0000-0000-0000B7000000}"/>
    <cellStyle name="Header2" xfId="185" xr:uid="{00000000-0005-0000-0000-0000B8000000}"/>
    <cellStyle name="Heading 1" xfId="186" xr:uid="{00000000-0005-0000-0000-0000B9000000}"/>
    <cellStyle name="Heading 1 2" xfId="187" xr:uid="{00000000-0005-0000-0000-0000BA000000}"/>
    <cellStyle name="Heading 1 3" xfId="188" xr:uid="{00000000-0005-0000-0000-0000BB000000}"/>
    <cellStyle name="Heading 1 Above" xfId="189" xr:uid="{00000000-0005-0000-0000-0000BC000000}"/>
    <cellStyle name="Heading 1_Lead_MI_Y'10" xfId="190" xr:uid="{00000000-0005-0000-0000-0000BD000000}"/>
    <cellStyle name="Heading 1+" xfId="191" xr:uid="{00000000-0005-0000-0000-0000BE000000}"/>
    <cellStyle name="Heading 1+ 2" xfId="192" xr:uid="{00000000-0005-0000-0000-0000BF000000}"/>
    <cellStyle name="Heading 2" xfId="193" xr:uid="{00000000-0005-0000-0000-0000C0000000}"/>
    <cellStyle name="Heading 2 2" xfId="194" xr:uid="{00000000-0005-0000-0000-0000C1000000}"/>
    <cellStyle name="Heading 2 3" xfId="195" xr:uid="{00000000-0005-0000-0000-0000C2000000}"/>
    <cellStyle name="Heading 2 Below" xfId="196" xr:uid="{00000000-0005-0000-0000-0000C3000000}"/>
    <cellStyle name="Heading 2_Lead_MI_Y'10" xfId="197" xr:uid="{00000000-0005-0000-0000-0000C4000000}"/>
    <cellStyle name="Heading 2+" xfId="198" xr:uid="{00000000-0005-0000-0000-0000C5000000}"/>
    <cellStyle name="Heading 2+ 2" xfId="199" xr:uid="{00000000-0005-0000-0000-0000C6000000}"/>
    <cellStyle name="Heading 3" xfId="200" xr:uid="{00000000-0005-0000-0000-0000C7000000}"/>
    <cellStyle name="Heading 3 2" xfId="201" xr:uid="{00000000-0005-0000-0000-0000C8000000}"/>
    <cellStyle name="Heading 3 3" xfId="202" xr:uid="{00000000-0005-0000-0000-0000C9000000}"/>
    <cellStyle name="Heading 3+" xfId="203" xr:uid="{00000000-0005-0000-0000-0000CA000000}"/>
    <cellStyle name="Heading 4" xfId="204" xr:uid="{00000000-0005-0000-0000-0000CB000000}"/>
    <cellStyle name="Heading 4 2" xfId="205" xr:uid="{00000000-0005-0000-0000-0000CC000000}"/>
    <cellStyle name="Heading 4 3" xfId="206" xr:uid="{00000000-0005-0000-0000-0000CD000000}"/>
    <cellStyle name="HEADING1" xfId="207" xr:uid="{00000000-0005-0000-0000-0000CE000000}"/>
    <cellStyle name="HEADING2" xfId="208" xr:uid="{00000000-0005-0000-0000-0000CF000000}"/>
    <cellStyle name="Hidden" xfId="209" xr:uid="{00000000-0005-0000-0000-0000D0000000}"/>
    <cellStyle name="Input" xfId="210" xr:uid="{00000000-0005-0000-0000-0000D1000000}"/>
    <cellStyle name="Input [yellow]" xfId="211" xr:uid="{00000000-0005-0000-0000-0000D2000000}"/>
    <cellStyle name="Input 2" xfId="212" xr:uid="{00000000-0005-0000-0000-0000D3000000}"/>
    <cellStyle name="Input 3" xfId="213" xr:uid="{00000000-0005-0000-0000-0000D4000000}"/>
    <cellStyle name="Input 4" xfId="214" xr:uid="{00000000-0005-0000-0000-0000D5000000}"/>
    <cellStyle name="Input_Lead_MI_Y'10" xfId="215" xr:uid="{00000000-0005-0000-0000-0000D6000000}"/>
    <cellStyle name="Linked Cell" xfId="216" xr:uid="{00000000-0005-0000-0000-0000D7000000}"/>
    <cellStyle name="Linked Cell 2" xfId="217" xr:uid="{00000000-0005-0000-0000-0000D8000000}"/>
    <cellStyle name="Linked Cell 3" xfId="218" xr:uid="{00000000-0005-0000-0000-0000D9000000}"/>
    <cellStyle name="Neutral" xfId="219" xr:uid="{00000000-0005-0000-0000-0000DA000000}"/>
    <cellStyle name="Neutral 2" xfId="220" xr:uid="{00000000-0005-0000-0000-0000DB000000}"/>
    <cellStyle name="Neutral 3" xfId="221" xr:uid="{00000000-0005-0000-0000-0000DC000000}"/>
    <cellStyle name="no dec" xfId="222" xr:uid="{00000000-0005-0000-0000-0000DD000000}"/>
    <cellStyle name="Normal" xfId="0" builtinId="0"/>
    <cellStyle name="Normal - Style1" xfId="223" xr:uid="{00000000-0005-0000-0000-0000DF000000}"/>
    <cellStyle name="Normal - Style1 2" xfId="224" xr:uid="{00000000-0005-0000-0000-0000E0000000}"/>
    <cellStyle name="Normal 10" xfId="225" xr:uid="{00000000-0005-0000-0000-0000E1000000}"/>
    <cellStyle name="Normal 11" xfId="226" xr:uid="{00000000-0005-0000-0000-0000E2000000}"/>
    <cellStyle name="Normal 12" xfId="227" xr:uid="{00000000-0005-0000-0000-0000E3000000}"/>
    <cellStyle name="Normal 14" xfId="228" xr:uid="{00000000-0005-0000-0000-0000E4000000}"/>
    <cellStyle name="Normal 14 2" xfId="229" xr:uid="{00000000-0005-0000-0000-0000E5000000}"/>
    <cellStyle name="Normal 2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3" xfId="233" xr:uid="{00000000-0005-0000-0000-0000E9000000}"/>
    <cellStyle name="Normal 2_Trial_2554" xfId="234" xr:uid="{00000000-0005-0000-0000-0000EA000000}"/>
    <cellStyle name="Normal 22" xfId="235" xr:uid="{00000000-0005-0000-0000-0000EB000000}"/>
    <cellStyle name="Normal 22 2" xfId="236" xr:uid="{00000000-0005-0000-0000-0000EC000000}"/>
    <cellStyle name="Normal 3" xfId="237" xr:uid="{00000000-0005-0000-0000-0000ED000000}"/>
    <cellStyle name="Normal 3 2" xfId="238" xr:uid="{00000000-0005-0000-0000-0000EE000000}"/>
    <cellStyle name="Normal 37" xfId="239" xr:uid="{00000000-0005-0000-0000-0000EF000000}"/>
    <cellStyle name="Normal 4" xfId="240" xr:uid="{00000000-0005-0000-0000-0000F0000000}"/>
    <cellStyle name="Normal 4 2" xfId="241" xr:uid="{00000000-0005-0000-0000-0000F1000000}"/>
    <cellStyle name="Normal 5" xfId="242" xr:uid="{00000000-0005-0000-0000-0000F2000000}"/>
    <cellStyle name="Normal 5 2" xfId="243" xr:uid="{00000000-0005-0000-0000-0000F3000000}"/>
    <cellStyle name="Normal 6" xfId="244" xr:uid="{00000000-0005-0000-0000-0000F4000000}"/>
    <cellStyle name="Normal 7" xfId="245" xr:uid="{00000000-0005-0000-0000-0000F5000000}"/>
    <cellStyle name="Normal 7 2" xfId="246" xr:uid="{00000000-0005-0000-0000-0000F6000000}"/>
    <cellStyle name="Normal 8" xfId="247" xr:uid="{00000000-0005-0000-0000-0000F7000000}"/>
    <cellStyle name="Normal 9" xfId="248" xr:uid="{00000000-0005-0000-0000-0000F8000000}"/>
    <cellStyle name="Normal_Lead Sheet_Phuket_Q305" xfId="249" xr:uid="{00000000-0005-0000-0000-0000F9000000}"/>
    <cellStyle name="Normal_Lead Sheet_Phuket_Q305 3" xfId="250" xr:uid="{00000000-0005-0000-0000-0000FB000000}"/>
    <cellStyle name="NormalGB" xfId="251" xr:uid="{00000000-0005-0000-0000-0000FC000000}"/>
    <cellStyle name="Note" xfId="252" xr:uid="{00000000-0005-0000-0000-0000FD000000}"/>
    <cellStyle name="Note 2" xfId="253" xr:uid="{00000000-0005-0000-0000-0000FE000000}"/>
    <cellStyle name="Note 2 2" xfId="254" xr:uid="{00000000-0005-0000-0000-0000FF000000}"/>
    <cellStyle name="Note 3" xfId="255" xr:uid="{00000000-0005-0000-0000-000000010000}"/>
    <cellStyle name="Note 3 2" xfId="256" xr:uid="{00000000-0005-0000-0000-000001010000}"/>
    <cellStyle name="Output" xfId="257" xr:uid="{00000000-0005-0000-0000-000002010000}"/>
    <cellStyle name="Output 2" xfId="258" xr:uid="{00000000-0005-0000-0000-000003010000}"/>
    <cellStyle name="Output 3" xfId="259" xr:uid="{00000000-0005-0000-0000-000004010000}"/>
    <cellStyle name="Page Number" xfId="260" xr:uid="{00000000-0005-0000-0000-000005010000}"/>
    <cellStyle name="Percent (0%)" xfId="261" xr:uid="{00000000-0005-0000-0000-000006010000}"/>
    <cellStyle name="Percent (0.0%)" xfId="262" xr:uid="{00000000-0005-0000-0000-000007010000}"/>
    <cellStyle name="Percent (0.00%)" xfId="263" xr:uid="{00000000-0005-0000-0000-000008010000}"/>
    <cellStyle name="Percent [2]" xfId="264" xr:uid="{00000000-0005-0000-0000-000009010000}"/>
    <cellStyle name="Percent [2] 2" xfId="265" xr:uid="{00000000-0005-0000-0000-00000A010000}"/>
    <cellStyle name="Percent [2] 3" xfId="266" xr:uid="{00000000-0005-0000-0000-00000B010000}"/>
    <cellStyle name="Percent 10" xfId="267" xr:uid="{00000000-0005-0000-0000-00000C010000}"/>
    <cellStyle name="Percent 10 2" xfId="268" xr:uid="{00000000-0005-0000-0000-00000D010000}"/>
    <cellStyle name="Percent 11" xfId="269" xr:uid="{00000000-0005-0000-0000-00000E010000}"/>
    <cellStyle name="Percent 11 2" xfId="270" xr:uid="{00000000-0005-0000-0000-00000F010000}"/>
    <cellStyle name="Percent 12" xfId="271" xr:uid="{00000000-0005-0000-0000-000010010000}"/>
    <cellStyle name="Percent 12 2" xfId="272" xr:uid="{00000000-0005-0000-0000-000011010000}"/>
    <cellStyle name="Percent 13" xfId="273" xr:uid="{00000000-0005-0000-0000-000012010000}"/>
    <cellStyle name="Percent 13 2" xfId="274" xr:uid="{00000000-0005-0000-0000-000013010000}"/>
    <cellStyle name="Percent 14" xfId="275" xr:uid="{00000000-0005-0000-0000-000014010000}"/>
    <cellStyle name="Percent 14 2" xfId="276" xr:uid="{00000000-0005-0000-0000-000015010000}"/>
    <cellStyle name="Percent 15" xfId="277" xr:uid="{00000000-0005-0000-0000-000016010000}"/>
    <cellStyle name="Percent 15 2" xfId="278" xr:uid="{00000000-0005-0000-0000-000017010000}"/>
    <cellStyle name="Percent 16" xfId="279" xr:uid="{00000000-0005-0000-0000-000018010000}"/>
    <cellStyle name="Percent 16 2" xfId="280" xr:uid="{00000000-0005-0000-0000-000019010000}"/>
    <cellStyle name="Percent 17" xfId="281" xr:uid="{00000000-0005-0000-0000-00001A010000}"/>
    <cellStyle name="Percent 17 2" xfId="282" xr:uid="{00000000-0005-0000-0000-00001B010000}"/>
    <cellStyle name="Percent 18" xfId="283" xr:uid="{00000000-0005-0000-0000-00001C010000}"/>
    <cellStyle name="Percent 18 2" xfId="284" xr:uid="{00000000-0005-0000-0000-00001D010000}"/>
    <cellStyle name="Percent 19" xfId="285" xr:uid="{00000000-0005-0000-0000-00001E010000}"/>
    <cellStyle name="Percent 19 2" xfId="286" xr:uid="{00000000-0005-0000-0000-00001F010000}"/>
    <cellStyle name="Percent 2" xfId="287" xr:uid="{00000000-0005-0000-0000-000020010000}"/>
    <cellStyle name="Percent 2 2" xfId="288" xr:uid="{00000000-0005-0000-0000-000021010000}"/>
    <cellStyle name="Percent 2 2 2" xfId="289" xr:uid="{00000000-0005-0000-0000-000022010000}"/>
    <cellStyle name="Percent 2 3" xfId="290" xr:uid="{00000000-0005-0000-0000-000023010000}"/>
    <cellStyle name="Percent 20" xfId="291" xr:uid="{00000000-0005-0000-0000-000024010000}"/>
    <cellStyle name="Percent 20 2" xfId="292" xr:uid="{00000000-0005-0000-0000-000025010000}"/>
    <cellStyle name="Percent 21" xfId="293" xr:uid="{00000000-0005-0000-0000-000026010000}"/>
    <cellStyle name="Percent 21 2" xfId="294" xr:uid="{00000000-0005-0000-0000-000027010000}"/>
    <cellStyle name="Percent 22" xfId="295" xr:uid="{00000000-0005-0000-0000-000028010000}"/>
    <cellStyle name="Percent 23" xfId="296" xr:uid="{00000000-0005-0000-0000-000029010000}"/>
    <cellStyle name="Percent 24" xfId="297" xr:uid="{00000000-0005-0000-0000-00002A010000}"/>
    <cellStyle name="Percent 25" xfId="298" xr:uid="{00000000-0005-0000-0000-00002B010000}"/>
    <cellStyle name="Percent 26" xfId="299" xr:uid="{00000000-0005-0000-0000-00002C010000}"/>
    <cellStyle name="Percent 27" xfId="300" xr:uid="{00000000-0005-0000-0000-00002D010000}"/>
    <cellStyle name="Percent 3" xfId="301" xr:uid="{00000000-0005-0000-0000-00002E010000}"/>
    <cellStyle name="Percent 3 2" xfId="302" xr:uid="{00000000-0005-0000-0000-00002F010000}"/>
    <cellStyle name="Percent 4" xfId="303" xr:uid="{00000000-0005-0000-0000-000030010000}"/>
    <cellStyle name="Percent 4 2" xfId="304" xr:uid="{00000000-0005-0000-0000-000031010000}"/>
    <cellStyle name="Percent 5" xfId="305" xr:uid="{00000000-0005-0000-0000-000032010000}"/>
    <cellStyle name="Percent 5 2" xfId="306" xr:uid="{00000000-0005-0000-0000-000033010000}"/>
    <cellStyle name="Percent 6" xfId="307" xr:uid="{00000000-0005-0000-0000-000034010000}"/>
    <cellStyle name="Percent 6 2" xfId="308" xr:uid="{00000000-0005-0000-0000-000035010000}"/>
    <cellStyle name="Percent 7" xfId="309" xr:uid="{00000000-0005-0000-0000-000036010000}"/>
    <cellStyle name="Percent 7 2" xfId="310" xr:uid="{00000000-0005-0000-0000-000037010000}"/>
    <cellStyle name="Percent 8" xfId="311" xr:uid="{00000000-0005-0000-0000-000038010000}"/>
    <cellStyle name="Percent 8 2" xfId="312" xr:uid="{00000000-0005-0000-0000-000039010000}"/>
    <cellStyle name="Percent 9" xfId="313" xr:uid="{00000000-0005-0000-0000-00003A010000}"/>
    <cellStyle name="Percent 9 2" xfId="314" xr:uid="{00000000-0005-0000-0000-00003B010000}"/>
    <cellStyle name="PSChar" xfId="315" xr:uid="{00000000-0005-0000-0000-00003C010000}"/>
    <cellStyle name="PSDate" xfId="316" xr:uid="{00000000-0005-0000-0000-00003D010000}"/>
    <cellStyle name="Quantity" xfId="317" xr:uid="{00000000-0005-0000-0000-00003E010000}"/>
    <cellStyle name="Quantity 2" xfId="318" xr:uid="{00000000-0005-0000-0000-00003F010000}"/>
    <cellStyle name="Quantity 3" xfId="319" xr:uid="{00000000-0005-0000-0000-000040010000}"/>
    <cellStyle name="Quantity 3 2" xfId="320" xr:uid="{00000000-0005-0000-0000-000041010000}"/>
    <cellStyle name="Quantity 4" xfId="321" xr:uid="{00000000-0005-0000-0000-000042010000}"/>
    <cellStyle name="Salomon Logo" xfId="322" xr:uid="{00000000-0005-0000-0000-000043010000}"/>
    <cellStyle name="Salomon Logo 2" xfId="323" xr:uid="{00000000-0005-0000-0000-000044010000}"/>
    <cellStyle name="Salomon Logo 2 2" xfId="324" xr:uid="{00000000-0005-0000-0000-000045010000}"/>
    <cellStyle name="Salomon Logo 2 3" xfId="325" xr:uid="{00000000-0005-0000-0000-000046010000}"/>
    <cellStyle name="Salomon Logo 2 4" xfId="326" xr:uid="{00000000-0005-0000-0000-000047010000}"/>
    <cellStyle name="Salomon Logo 3" xfId="327" xr:uid="{00000000-0005-0000-0000-000048010000}"/>
    <cellStyle name="Table Head" xfId="328" xr:uid="{00000000-0005-0000-0000-000049010000}"/>
    <cellStyle name="Table Source" xfId="329" xr:uid="{00000000-0005-0000-0000-00004A010000}"/>
    <cellStyle name="Table Text" xfId="330" xr:uid="{00000000-0005-0000-0000-00004B010000}"/>
    <cellStyle name="Table Title" xfId="331" xr:uid="{00000000-0005-0000-0000-00004C010000}"/>
    <cellStyle name="Table Units" xfId="332" xr:uid="{00000000-0005-0000-0000-00004D010000}"/>
    <cellStyle name="Text" xfId="333" xr:uid="{00000000-0005-0000-0000-00004E010000}"/>
    <cellStyle name="Text 1" xfId="334" xr:uid="{00000000-0005-0000-0000-00004F010000}"/>
    <cellStyle name="Text 2" xfId="335" xr:uid="{00000000-0005-0000-0000-000050010000}"/>
    <cellStyle name="Text Head 1" xfId="336" xr:uid="{00000000-0005-0000-0000-000051010000}"/>
    <cellStyle name="Text Head 2" xfId="337" xr:uid="{00000000-0005-0000-0000-000052010000}"/>
    <cellStyle name="Text Indent 1" xfId="338" xr:uid="{00000000-0005-0000-0000-000053010000}"/>
    <cellStyle name="Text Indent 2" xfId="339" xr:uid="{00000000-0005-0000-0000-000054010000}"/>
    <cellStyle name="Title" xfId="340" xr:uid="{00000000-0005-0000-0000-000055010000}"/>
    <cellStyle name="Title 2" xfId="341" xr:uid="{00000000-0005-0000-0000-000056010000}"/>
    <cellStyle name="Title 3" xfId="342" xr:uid="{00000000-0005-0000-0000-000057010000}"/>
    <cellStyle name="TOC 1" xfId="343" xr:uid="{00000000-0005-0000-0000-000058010000}"/>
    <cellStyle name="TOC 2" xfId="344" xr:uid="{00000000-0005-0000-0000-000059010000}"/>
    <cellStyle name="Total" xfId="345" xr:uid="{00000000-0005-0000-0000-00005A010000}"/>
    <cellStyle name="Total 2" xfId="346" xr:uid="{00000000-0005-0000-0000-00005B010000}"/>
    <cellStyle name="Total 3" xfId="347" xr:uid="{00000000-0005-0000-0000-00005C010000}"/>
    <cellStyle name="Warning Text" xfId="348" xr:uid="{00000000-0005-0000-0000-00005D010000}"/>
    <cellStyle name="Warning Text 2" xfId="349" xr:uid="{00000000-0005-0000-0000-00005E010000}"/>
    <cellStyle name="Warning Text 3" xfId="350" xr:uid="{00000000-0005-0000-0000-00005F010000}"/>
    <cellStyle name="ค@ฏ๋_1111D2111DQ2" xfId="351" xr:uid="{00000000-0005-0000-0000-000060010000}"/>
    <cellStyle name="คdคภฆ์[0]_1111D2111DQ2" xfId="352" xr:uid="{00000000-0005-0000-0000-000061010000}"/>
    <cellStyle name="คdคภฆ์_1111D2111DQ1" xfId="353" xr:uid="{00000000-0005-0000-0000-000062010000}"/>
    <cellStyle name="เครื่องหมายจุลภาค 2" xfId="354" xr:uid="{00000000-0005-0000-0000-000063010000}"/>
    <cellStyle name="เครื่องหมายจุลภาค 2 2" xfId="355" xr:uid="{00000000-0005-0000-0000-000064010000}"/>
    <cellStyle name="เครื่องหมายจุลภาค 3" xfId="356" xr:uid="{00000000-0005-0000-0000-000065010000}"/>
    <cellStyle name="เครื่องหมายจุลภาค 3 2" xfId="357" xr:uid="{00000000-0005-0000-0000-000066010000}"/>
    <cellStyle name="เครื่องหมายจุลภาค 4" xfId="358" xr:uid="{00000000-0005-0000-0000-000067010000}"/>
    <cellStyle name="เครื่องหมายจุลภาค 5" xfId="359" xr:uid="{00000000-0005-0000-0000-000068010000}"/>
    <cellStyle name="เครื่องหมายจุลภาค 7" xfId="360" xr:uid="{00000000-0005-0000-0000-000069010000}"/>
    <cellStyle name="เครื่องหมายจุลภาค 7 2" xfId="361" xr:uid="{00000000-0005-0000-0000-00006A010000}"/>
    <cellStyle name="เครื่องหมายจุลภาค_DE_LMARC47" xfId="362" xr:uid="{00000000-0005-0000-0000-00006B010000}"/>
    <cellStyle name="เครื่องหมายสกุลเงิน [0]_conso" xfId="363" xr:uid="{00000000-0005-0000-0000-00006C010000}"/>
    <cellStyle name="เครื่องหมายสกุลเงิน_conso" xfId="364" xr:uid="{00000000-0005-0000-0000-00006D010000}"/>
    <cellStyle name="เชื่อมโยงหลายมิติ" xfId="365" xr:uid="{00000000-0005-0000-0000-00006E010000}"/>
    <cellStyle name="ณfน๔ [0]_Book1" xfId="366" xr:uid="{00000000-0005-0000-0000-00006F010000}"/>
    <cellStyle name="ณfน๔_Book1" xfId="367" xr:uid="{00000000-0005-0000-0000-000070010000}"/>
    <cellStyle name="ตามการเชื่อมโยงหลายมิติ" xfId="368" xr:uid="{00000000-0005-0000-0000-000071010000}"/>
    <cellStyle name="น้บะภฒ_95" xfId="369" xr:uid="{00000000-0005-0000-0000-000072010000}"/>
    <cellStyle name="ปกติ 2" xfId="370" xr:uid="{00000000-0005-0000-0000-000073010000}"/>
    <cellStyle name="ปกติ 2 2" xfId="371" xr:uid="{00000000-0005-0000-0000-000074010000}"/>
    <cellStyle name="ปกติ 3" xfId="372" xr:uid="{00000000-0005-0000-0000-000075010000}"/>
    <cellStyle name="ปกติ 4" xfId="373" xr:uid="{00000000-0005-0000-0000-000076010000}"/>
    <cellStyle name="ปกติ 5" xfId="374" xr:uid="{00000000-0005-0000-0000-000077010000}"/>
    <cellStyle name="ปกติ 6" xfId="375" xr:uid="{00000000-0005-0000-0000-000078010000}"/>
    <cellStyle name="ปกติ_Lead Sheet_safari_Year05" xfId="376" xr:uid="{00000000-0005-0000-0000-00007A010000}"/>
    <cellStyle name="ฤธถ [0]_95" xfId="377" xr:uid="{00000000-0005-0000-0000-00007C010000}"/>
    <cellStyle name="ฤธถ_95" xfId="378" xr:uid="{00000000-0005-0000-0000-00007D010000}"/>
    <cellStyle name="ล๋ศญ [0]_95" xfId="379" xr:uid="{00000000-0005-0000-0000-00007E010000}"/>
    <cellStyle name="ล๋ศญ_95" xfId="380" xr:uid="{00000000-0005-0000-0000-00007F010000}"/>
    <cellStyle name="วฅมุ_4ฟ๙ฝวภ๛" xfId="381" xr:uid="{00000000-0005-0000-0000-000080010000}"/>
    <cellStyle name="표준_991026" xfId="382" xr:uid="{00000000-0005-0000-0000-000081010000}"/>
    <cellStyle name="標準_STATEXPE" xfId="383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ap"/>
      <sheetName val="141010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pa group"/>
      <sheetName val="F1 Log On"/>
      <sheetName val="ops tb"/>
      <sheetName val="43"/>
      <sheetName val="MPT 07 Sale Forecast"/>
      <sheetName val="MPT 08 Sale Forecast"/>
      <sheetName val="TL Scrap rate"/>
      <sheetName val="BS-Thai"/>
      <sheetName val="Sale 0502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Details"/>
      <sheetName val="Write off"/>
      <sheetName val="IBASE"/>
      <sheetName val="REC GROUP"/>
      <sheetName val="Main"/>
      <sheetName val="INV(未作成)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411and431sum"/>
      <sheetName val="February-17"/>
      <sheetName val="InvPlan_NI and WIN 2017"/>
      <sheetName val="RA-Grouping"/>
      <sheetName val="PRɉCE_LIST4"/>
      <sheetName val="ตารางลูกหนี้สัญญาเช่า. "/>
      <sheetName val="P'ต่าย"/>
      <sheetName val="B131 "/>
      <sheetName val="IS"/>
      <sheetName val="PL"/>
      <sheetName val="CA Sheet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1"/>
      <sheetName val="[BANK.XLS뉮׾_x005f_x0003_㌏Joint"/>
      <sheetName val="Prm"/>
      <sheetName val="Trial Balance"/>
      <sheetName val="dongia (2)"/>
      <sheetName val="P&amp;LFINAL - 44"/>
      <sheetName val="warehouse fixed v var. (calcs)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_Bal_Int_Acp"/>
      <sheetName val="Boq(1)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donnee lct"/>
      <sheetName val="[BANK_XLS뉮׾_x005f_x005f_x005f_x005F_x1"/>
      <sheetName val="Entity Data"/>
      <sheetName val="bod"/>
      <sheetName val="Basics"/>
      <sheetName val="Prft&amp;Loss"/>
      <sheetName val="FIN TB_SI"/>
      <sheetName val="Month"/>
      <sheetName val="10-1_Media:10-cut4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OTC market"/>
      <sheetName val="NPV"/>
      <sheetName val="AD output"/>
      <sheetName val="Boots OTC"/>
      <sheetName val="pro forma"/>
      <sheetName val="CASH98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daily 12.57"/>
      <sheetName val="TB MAY'09"/>
      <sheetName val="수정시산표"/>
      <sheetName val="Supplier Master IF"/>
      <sheetName val="BEplan-Paper"/>
      <sheetName val="14 Graphs"/>
      <sheetName val="รายละเอียดเสาเข็มที่ใช้แต่ละแบบ"/>
      <sheetName val="Account Code_E"/>
      <sheetName val="INCTAX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39.0OK"/>
      <sheetName val="02.1OK"/>
      <sheetName val="02.2OK"/>
      <sheetName val="_BANK_XLS뉮׾_x005f_x0003_㌏Join15"/>
      <sheetName val="_BANK_XLS뉮׾_x005f_x005f_x005f15"/>
      <sheetName val="[BANK_XLS뉮׾_x005f_x0003_㌏Join15"/>
      <sheetName val="[BANK_XLS뉮׾_x005f_x005f_x005f1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4">
          <cell r="B4">
            <v>111874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4">
          <cell r="B4">
            <v>111874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1746.43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4">
          <cell r="B4">
            <v>111874</v>
          </cell>
        </row>
      </sheetData>
      <sheetData sheetId="2528">
        <row r="10">
          <cell r="F10">
            <v>1746.43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4">
          <cell r="B4">
            <v>111874</v>
          </cell>
        </row>
      </sheetData>
      <sheetData sheetId="2661" refreshError="1"/>
      <sheetData sheetId="2662" refreshError="1"/>
      <sheetData sheetId="2663" refreshError="1"/>
      <sheetData sheetId="2664">
        <row r="4">
          <cell r="B4">
            <v>111874</v>
          </cell>
        </row>
      </sheetData>
      <sheetData sheetId="2665">
        <row r="10">
          <cell r="F10">
            <v>1746.43</v>
          </cell>
        </row>
      </sheetData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10">
          <cell r="F10">
            <v>1746.43</v>
          </cell>
        </row>
      </sheetData>
      <sheetData sheetId="2742">
        <row r="4">
          <cell r="B4">
            <v>111874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/>
      <sheetData sheetId="2748">
        <row r="10">
          <cell r="F10">
            <v>1746.43</v>
          </cell>
        </row>
      </sheetData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>
        <row r="10">
          <cell r="F10">
            <v>1746.43</v>
          </cell>
        </row>
      </sheetData>
      <sheetData sheetId="2891">
        <row r="4">
          <cell r="B4">
            <v>111874</v>
          </cell>
        </row>
      </sheetData>
      <sheetData sheetId="2892"/>
      <sheetData sheetId="2893"/>
      <sheetData sheetId="2894" refreshError="1"/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/>
      <sheetData sheetId="2900"/>
      <sheetData sheetId="2901">
        <row r="10">
          <cell r="F10">
            <v>1746.43</v>
          </cell>
        </row>
      </sheetData>
      <sheetData sheetId="2902"/>
      <sheetData sheetId="2903"/>
      <sheetData sheetId="2904"/>
      <sheetData sheetId="2905"/>
      <sheetData sheetId="2906"/>
      <sheetData sheetId="2907"/>
      <sheetData sheetId="2908"/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6.3812059999999997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>
        <row r="4">
          <cell r="B4">
            <v>111874</v>
          </cell>
        </row>
      </sheetData>
      <sheetData sheetId="2936">
        <row r="10">
          <cell r="F10">
            <v>1746.43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10">
          <cell r="F10">
            <v>1746.43</v>
          </cell>
        </row>
      </sheetData>
      <sheetData sheetId="2942">
        <row r="4">
          <cell r="B4">
            <v>111874</v>
          </cell>
        </row>
      </sheetData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4">
          <cell r="B4">
            <v>111874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10">
          <cell r="F10">
            <v>1746.43</v>
          </cell>
        </row>
      </sheetData>
      <sheetData sheetId="2952">
        <row r="4">
          <cell r="B4">
            <v>111874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10">
          <cell r="F10">
            <v>1746.43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4">
          <cell r="B4">
            <v>111874</v>
          </cell>
        </row>
      </sheetData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4">
          <cell r="B4">
            <v>111874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>
        <row r="4">
          <cell r="B4">
            <v>111874</v>
          </cell>
        </row>
      </sheetData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>
        <row r="10">
          <cell r="F10">
            <v>1746.43</v>
          </cell>
        </row>
      </sheetData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>
        <row r="4">
          <cell r="B4">
            <v>111874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10">
          <cell r="F10">
            <v>1746.43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>
        <row r="4">
          <cell r="B4">
            <v>111874</v>
          </cell>
        </row>
      </sheetData>
      <sheetData sheetId="3210"/>
      <sheetData sheetId="3211"/>
      <sheetData sheetId="3212"/>
      <sheetData sheetId="3213"/>
      <sheetData sheetId="3214">
        <row r="10">
          <cell r="F10">
            <v>1746.43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/>
      <sheetData sheetId="3249"/>
      <sheetData sheetId="3250"/>
      <sheetData sheetId="3251"/>
      <sheetData sheetId="3252"/>
      <sheetData sheetId="3253"/>
      <sheetData sheetId="3254">
        <row r="10">
          <cell r="F10">
            <v>1746.43</v>
          </cell>
        </row>
      </sheetData>
      <sheetData sheetId="3255"/>
      <sheetData sheetId="3256">
        <row r="10">
          <cell r="F10">
            <v>1746.43</v>
          </cell>
        </row>
      </sheetData>
      <sheetData sheetId="3257">
        <row r="10">
          <cell r="F10">
            <v>1746.43</v>
          </cell>
        </row>
      </sheetData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>
        <row r="10">
          <cell r="F10">
            <v>1746.43</v>
          </cell>
        </row>
      </sheetData>
      <sheetData sheetId="3280"/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4">
          <cell r="B4">
            <v>111874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4">
          <cell r="B4">
            <v>111874</v>
          </cell>
        </row>
      </sheetData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>
        <row r="10">
          <cell r="F10">
            <v>1746.43</v>
          </cell>
        </row>
      </sheetData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>
        <row r="10">
          <cell r="F10">
            <v>1746.43</v>
          </cell>
        </row>
      </sheetData>
      <sheetData sheetId="3656"/>
      <sheetData sheetId="3657">
        <row r="10">
          <cell r="F10">
            <v>1746.43</v>
          </cell>
        </row>
      </sheetData>
      <sheetData sheetId="3658">
        <row r="10">
          <cell r="F10">
            <v>1746.43</v>
          </cell>
        </row>
      </sheetData>
      <sheetData sheetId="3659">
        <row r="10">
          <cell r="F10">
            <v>1746.43</v>
          </cell>
        </row>
      </sheetData>
      <sheetData sheetId="3660">
        <row r="10">
          <cell r="F10">
            <v>1746.43</v>
          </cell>
        </row>
      </sheetData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>
        <row r="4">
          <cell r="B4">
            <v>111874</v>
          </cell>
        </row>
      </sheetData>
      <sheetData sheetId="3826"/>
      <sheetData sheetId="3827"/>
      <sheetData sheetId="3828"/>
      <sheetData sheetId="3829"/>
      <sheetData sheetId="3830"/>
      <sheetData sheetId="3831">
        <row r="4">
          <cell r="B4">
            <v>111874</v>
          </cell>
        </row>
      </sheetData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/>
      <sheetData sheetId="3883"/>
      <sheetData sheetId="3884"/>
      <sheetData sheetId="3885"/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  <sheetData sheetId="4177" refreshError="1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 refreshError="1"/>
      <sheetData sheetId="4193"/>
      <sheetData sheetId="4194" refreshError="1"/>
      <sheetData sheetId="4195"/>
      <sheetData sheetId="4196"/>
      <sheetData sheetId="4197"/>
      <sheetData sheetId="4198"/>
      <sheetData sheetId="4199"/>
      <sheetData sheetId="4200">
        <row r="10">
          <cell r="F10">
            <v>1746.43</v>
          </cell>
        </row>
      </sheetData>
      <sheetData sheetId="4201">
        <row r="10">
          <cell r="F10">
            <v>1746.43</v>
          </cell>
        </row>
      </sheetData>
      <sheetData sheetId="4202">
        <row r="10">
          <cell r="F10">
            <v>1746.43</v>
          </cell>
        </row>
      </sheetData>
      <sheetData sheetId="4203">
        <row r="10">
          <cell r="F10">
            <v>1746.43</v>
          </cell>
        </row>
      </sheetData>
      <sheetData sheetId="4204">
        <row r="10">
          <cell r="F10">
            <v>1746.43</v>
          </cell>
        </row>
      </sheetData>
      <sheetData sheetId="4205">
        <row r="10">
          <cell r="F10">
            <v>1746.43</v>
          </cell>
        </row>
      </sheetData>
      <sheetData sheetId="4206"/>
      <sheetData sheetId="4207">
        <row r="10">
          <cell r="F10">
            <v>1746.43</v>
          </cell>
        </row>
      </sheetData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>
        <row r="10">
          <cell r="F10">
            <v>1746.43</v>
          </cell>
        </row>
      </sheetData>
      <sheetData sheetId="4309">
        <row r="10">
          <cell r="F10">
            <v>1746.43</v>
          </cell>
        </row>
      </sheetData>
      <sheetData sheetId="4310">
        <row r="10">
          <cell r="F10">
            <v>1746.43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>
        <row r="10">
          <cell r="F10">
            <v>1746.43</v>
          </cell>
        </row>
      </sheetData>
      <sheetData sheetId="4512">
        <row r="10">
          <cell r="F10">
            <v>1746.43</v>
          </cell>
        </row>
      </sheetData>
      <sheetData sheetId="4513">
        <row r="10">
          <cell r="F10">
            <v>1746.43</v>
          </cell>
        </row>
      </sheetData>
      <sheetData sheetId="4514">
        <row r="10">
          <cell r="F10">
            <v>1746.43</v>
          </cell>
        </row>
      </sheetData>
      <sheetData sheetId="4515"/>
      <sheetData sheetId="4516">
        <row r="10">
          <cell r="F10">
            <v>1746.43</v>
          </cell>
        </row>
      </sheetData>
      <sheetData sheetId="4517">
        <row r="10">
          <cell r="F10">
            <v>1746.43</v>
          </cell>
        </row>
      </sheetData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4">
          <cell r="B4">
            <v>111874</v>
          </cell>
        </row>
      </sheetData>
      <sheetData sheetId="4564">
        <row r="4">
          <cell r="B4">
            <v>111874</v>
          </cell>
        </row>
      </sheetData>
      <sheetData sheetId="4565">
        <row r="4">
          <cell r="B4">
            <v>111874</v>
          </cell>
        </row>
      </sheetData>
      <sheetData sheetId="4566">
        <row r="4">
          <cell r="B4">
            <v>111874</v>
          </cell>
        </row>
      </sheetData>
      <sheetData sheetId="4567">
        <row r="4">
          <cell r="B4">
            <v>111874</v>
          </cell>
        </row>
      </sheetData>
      <sheetData sheetId="4568">
        <row r="4">
          <cell r="B4">
            <v>111874</v>
          </cell>
        </row>
      </sheetData>
      <sheetData sheetId="4569">
        <row r="4">
          <cell r="B4">
            <v>111874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10">
          <cell r="F10">
            <v>1746.43</v>
          </cell>
        </row>
      </sheetData>
      <sheetData sheetId="4605">
        <row r="4">
          <cell r="B4">
            <v>111874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4">
          <cell r="B4">
            <v>111874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>
        <row r="4">
          <cell r="B4">
            <v>111874</v>
          </cell>
        </row>
      </sheetData>
      <sheetData sheetId="4641">
        <row r="10">
          <cell r="F10">
            <v>1746.43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10">
          <cell r="F10">
            <v>1746.43</v>
          </cell>
        </row>
      </sheetData>
      <sheetData sheetId="4663"/>
      <sheetData sheetId="4664">
        <row r="10">
          <cell r="F10">
            <v>1746.43</v>
          </cell>
        </row>
      </sheetData>
      <sheetData sheetId="4665">
        <row r="10">
          <cell r="F10">
            <v>1746.43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>
        <row r="4">
          <cell r="B4">
            <v>111874</v>
          </cell>
        </row>
      </sheetData>
      <sheetData sheetId="4729">
        <row r="4">
          <cell r="B4">
            <v>111874</v>
          </cell>
        </row>
      </sheetData>
      <sheetData sheetId="4730">
        <row r="4">
          <cell r="B4">
            <v>111874</v>
          </cell>
        </row>
      </sheetData>
      <sheetData sheetId="4731">
        <row r="4">
          <cell r="B4">
            <v>111874</v>
          </cell>
        </row>
      </sheetData>
      <sheetData sheetId="4732">
        <row r="4">
          <cell r="B4">
            <v>111874</v>
          </cell>
        </row>
      </sheetData>
      <sheetData sheetId="4733">
        <row r="4">
          <cell r="B4">
            <v>111874</v>
          </cell>
        </row>
      </sheetData>
      <sheetData sheetId="4734">
        <row r="4">
          <cell r="B4">
            <v>111874</v>
          </cell>
        </row>
      </sheetData>
      <sheetData sheetId="4735"/>
      <sheetData sheetId="4736"/>
      <sheetData sheetId="4737"/>
      <sheetData sheetId="4738"/>
      <sheetData sheetId="4739"/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>
        <row r="4">
          <cell r="B4">
            <v>111874</v>
          </cell>
        </row>
      </sheetData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>
        <row r="4">
          <cell r="B4">
            <v>111874</v>
          </cell>
        </row>
      </sheetData>
      <sheetData sheetId="4776">
        <row r="4">
          <cell r="B4">
            <v>111874</v>
          </cell>
        </row>
      </sheetData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>
        <row r="10">
          <cell r="F10">
            <v>1746.43</v>
          </cell>
        </row>
      </sheetData>
      <sheetData sheetId="4837">
        <row r="4">
          <cell r="B4">
            <v>111874</v>
          </cell>
        </row>
      </sheetData>
      <sheetData sheetId="4838">
        <row r="4">
          <cell r="B4">
            <v>111874</v>
          </cell>
        </row>
      </sheetData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>
        <row r="4">
          <cell r="B4">
            <v>111874</v>
          </cell>
        </row>
      </sheetData>
      <sheetData sheetId="4843">
        <row r="4">
          <cell r="B4">
            <v>111874</v>
          </cell>
        </row>
      </sheetData>
      <sheetData sheetId="4844"/>
      <sheetData sheetId="4845"/>
      <sheetData sheetId="4846"/>
      <sheetData sheetId="4847"/>
      <sheetData sheetId="4848"/>
      <sheetData sheetId="4849"/>
      <sheetData sheetId="4850">
        <row r="10">
          <cell r="F10">
            <v>1746.43</v>
          </cell>
        </row>
      </sheetData>
      <sheetData sheetId="4851">
        <row r="4">
          <cell r="B4">
            <v>111874</v>
          </cell>
        </row>
      </sheetData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>
        <row r="4">
          <cell r="B4">
            <v>111874</v>
          </cell>
        </row>
      </sheetData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>
        <row r="4">
          <cell r="B4">
            <v>111874</v>
          </cell>
        </row>
      </sheetData>
      <sheetData sheetId="4886">
        <row r="10">
          <cell r="F10">
            <v>1746.43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10">
          <cell r="F10">
            <v>1746.43</v>
          </cell>
        </row>
      </sheetData>
      <sheetData sheetId="4949">
        <row r="10">
          <cell r="F10">
            <v>1746.43</v>
          </cell>
        </row>
      </sheetData>
      <sheetData sheetId="4950">
        <row r="10">
          <cell r="F10">
            <v>1746.43</v>
          </cell>
        </row>
      </sheetData>
      <sheetData sheetId="4951">
        <row r="10">
          <cell r="F10">
            <v>1746.43</v>
          </cell>
        </row>
      </sheetData>
      <sheetData sheetId="4952"/>
      <sheetData sheetId="4953">
        <row r="10">
          <cell r="F10">
            <v>1746.43</v>
          </cell>
        </row>
      </sheetData>
      <sheetData sheetId="4954">
        <row r="10">
          <cell r="F10">
            <v>1746.43</v>
          </cell>
        </row>
      </sheetData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4">
          <cell r="B4">
            <v>111874</v>
          </cell>
        </row>
      </sheetData>
      <sheetData sheetId="5001">
        <row r="4">
          <cell r="B4">
            <v>111874</v>
          </cell>
        </row>
      </sheetData>
      <sheetData sheetId="5002">
        <row r="4">
          <cell r="B4">
            <v>111874</v>
          </cell>
        </row>
      </sheetData>
      <sheetData sheetId="5003">
        <row r="4">
          <cell r="B4">
            <v>111874</v>
          </cell>
        </row>
      </sheetData>
      <sheetData sheetId="5004">
        <row r="4">
          <cell r="B4">
            <v>111874</v>
          </cell>
        </row>
      </sheetData>
      <sheetData sheetId="5005">
        <row r="4">
          <cell r="B4">
            <v>111874</v>
          </cell>
        </row>
      </sheetData>
      <sheetData sheetId="5006">
        <row r="4">
          <cell r="B4">
            <v>111874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>
        <row r="10">
          <cell r="F10">
            <v>1746.43</v>
          </cell>
        </row>
      </sheetData>
      <sheetData sheetId="5042">
        <row r="4">
          <cell r="B4">
            <v>111874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>
        <row r="4">
          <cell r="B4">
            <v>111874</v>
          </cell>
        </row>
      </sheetData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4">
          <cell r="B4">
            <v>111874</v>
          </cell>
        </row>
      </sheetData>
      <sheetData sheetId="5078">
        <row r="10">
          <cell r="F10">
            <v>1746.43</v>
          </cell>
        </row>
      </sheetData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>
        <row r="10">
          <cell r="F10">
            <v>1746.43</v>
          </cell>
        </row>
      </sheetData>
      <sheetData sheetId="5143">
        <row r="10">
          <cell r="F10">
            <v>1746.43</v>
          </cell>
        </row>
      </sheetData>
      <sheetData sheetId="5144">
        <row r="10">
          <cell r="F10">
            <v>1746.43</v>
          </cell>
        </row>
      </sheetData>
      <sheetData sheetId="5145">
        <row r="10">
          <cell r="F10">
            <v>1746.43</v>
          </cell>
        </row>
      </sheetData>
      <sheetData sheetId="5146"/>
      <sheetData sheetId="5147">
        <row r="10">
          <cell r="F10">
            <v>1746.43</v>
          </cell>
        </row>
      </sheetData>
      <sheetData sheetId="5148">
        <row r="10">
          <cell r="F10">
            <v>1746.43</v>
          </cell>
        </row>
      </sheetData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>
        <row r="10">
          <cell r="F10">
            <v>1746.43</v>
          </cell>
        </row>
      </sheetData>
      <sheetData sheetId="5361">
        <row r="10">
          <cell r="F10">
            <v>1746.43</v>
          </cell>
        </row>
      </sheetData>
      <sheetData sheetId="5362">
        <row r="10">
          <cell r="F10">
            <v>1746.43</v>
          </cell>
        </row>
      </sheetData>
      <sheetData sheetId="5363">
        <row r="10">
          <cell r="F10">
            <v>1746.43</v>
          </cell>
        </row>
      </sheetData>
      <sheetData sheetId="5364"/>
      <sheetData sheetId="5365">
        <row r="10">
          <cell r="F10">
            <v>1746.43</v>
          </cell>
        </row>
      </sheetData>
      <sheetData sheetId="5366">
        <row r="10">
          <cell r="F10">
            <v>1746.43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>
        <row r="4">
          <cell r="B4">
            <v>111874</v>
          </cell>
        </row>
      </sheetData>
      <sheetData sheetId="5413">
        <row r="4">
          <cell r="B4">
            <v>111874</v>
          </cell>
        </row>
      </sheetData>
      <sheetData sheetId="5414">
        <row r="4">
          <cell r="B4">
            <v>111874</v>
          </cell>
        </row>
      </sheetData>
      <sheetData sheetId="5415">
        <row r="4">
          <cell r="B4">
            <v>111874</v>
          </cell>
        </row>
      </sheetData>
      <sheetData sheetId="5416">
        <row r="4">
          <cell r="B4">
            <v>111874</v>
          </cell>
        </row>
      </sheetData>
      <sheetData sheetId="5417">
        <row r="4">
          <cell r="B4">
            <v>111874</v>
          </cell>
        </row>
      </sheetData>
      <sheetData sheetId="5418">
        <row r="4">
          <cell r="B4">
            <v>111874</v>
          </cell>
        </row>
      </sheetData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>
        <row r="10">
          <cell r="F10">
            <v>1746.43</v>
          </cell>
        </row>
      </sheetData>
      <sheetData sheetId="5454">
        <row r="4">
          <cell r="B4">
            <v>111874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4">
          <cell r="B4">
            <v>111874</v>
          </cell>
        </row>
      </sheetData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4">
          <cell r="B4">
            <v>111874</v>
          </cell>
        </row>
      </sheetData>
      <sheetData sheetId="5490">
        <row r="10">
          <cell r="F10">
            <v>1746.43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10">
          <cell r="F10">
            <v>1746.43</v>
          </cell>
        </row>
      </sheetData>
      <sheetData sheetId="5513"/>
      <sheetData sheetId="5514">
        <row r="10">
          <cell r="F10">
            <v>1746.43</v>
          </cell>
        </row>
      </sheetData>
      <sheetData sheetId="5515">
        <row r="10">
          <cell r="F10">
            <v>1746.43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>
        <row r="10">
          <cell r="F10">
            <v>1746.43</v>
          </cell>
        </row>
      </sheetData>
      <sheetData sheetId="5579">
        <row r="10">
          <cell r="F10">
            <v>1746.43</v>
          </cell>
        </row>
      </sheetData>
      <sheetData sheetId="5580">
        <row r="10">
          <cell r="F10">
            <v>1746.43</v>
          </cell>
        </row>
      </sheetData>
      <sheetData sheetId="5581">
        <row r="10">
          <cell r="F10">
            <v>1746.43</v>
          </cell>
        </row>
      </sheetData>
      <sheetData sheetId="5582"/>
      <sheetData sheetId="5583">
        <row r="10">
          <cell r="F10">
            <v>1746.43</v>
          </cell>
        </row>
      </sheetData>
      <sheetData sheetId="5584">
        <row r="10">
          <cell r="F10">
            <v>1746.43</v>
          </cell>
        </row>
      </sheetData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>
        <row r="4">
          <cell r="B4">
            <v>111874</v>
          </cell>
        </row>
      </sheetData>
      <sheetData sheetId="5631">
        <row r="4">
          <cell r="B4">
            <v>111874</v>
          </cell>
        </row>
      </sheetData>
      <sheetData sheetId="5632">
        <row r="4">
          <cell r="B4">
            <v>111874</v>
          </cell>
        </row>
      </sheetData>
      <sheetData sheetId="5633">
        <row r="4">
          <cell r="B4">
            <v>111874</v>
          </cell>
        </row>
      </sheetData>
      <sheetData sheetId="5634">
        <row r="4">
          <cell r="B4">
            <v>111874</v>
          </cell>
        </row>
      </sheetData>
      <sheetData sheetId="5635">
        <row r="4">
          <cell r="B4">
            <v>111874</v>
          </cell>
        </row>
      </sheetData>
      <sheetData sheetId="5636">
        <row r="4">
          <cell r="B4">
            <v>111874</v>
          </cell>
        </row>
      </sheetData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>
        <row r="10">
          <cell r="F10">
            <v>1746.43</v>
          </cell>
        </row>
      </sheetData>
      <sheetData sheetId="5672">
        <row r="4">
          <cell r="B4">
            <v>111874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>
        <row r="4">
          <cell r="B4">
            <v>111874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4">
          <cell r="B4">
            <v>111874</v>
          </cell>
        </row>
      </sheetData>
      <sheetData sheetId="5708">
        <row r="10">
          <cell r="F10">
            <v>1746.43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>
        <row r="10">
          <cell r="F10">
            <v>1746.43</v>
          </cell>
        </row>
      </sheetData>
      <sheetData sheetId="5731"/>
      <sheetData sheetId="5732">
        <row r="10">
          <cell r="F10">
            <v>1746.43</v>
          </cell>
        </row>
      </sheetData>
      <sheetData sheetId="5733">
        <row r="10">
          <cell r="F10">
            <v>1746.43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>
        <row r="10">
          <cell r="F10">
            <v>1746.43</v>
          </cell>
        </row>
      </sheetData>
      <sheetData sheetId="5797">
        <row r="10">
          <cell r="F10">
            <v>1746.43</v>
          </cell>
        </row>
      </sheetData>
      <sheetData sheetId="5798">
        <row r="10">
          <cell r="F10">
            <v>1746.43</v>
          </cell>
        </row>
      </sheetData>
      <sheetData sheetId="5799">
        <row r="10">
          <cell r="F10">
            <v>1746.43</v>
          </cell>
        </row>
      </sheetData>
      <sheetData sheetId="5800"/>
      <sheetData sheetId="5801">
        <row r="10">
          <cell r="F10">
            <v>1746.43</v>
          </cell>
        </row>
      </sheetData>
      <sheetData sheetId="5802">
        <row r="10">
          <cell r="F10">
            <v>1746.43</v>
          </cell>
        </row>
      </sheetData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4">
          <cell r="B4">
            <v>111874</v>
          </cell>
        </row>
      </sheetData>
      <sheetData sheetId="5849">
        <row r="4">
          <cell r="B4">
            <v>111874</v>
          </cell>
        </row>
      </sheetData>
      <sheetData sheetId="5850">
        <row r="4">
          <cell r="B4">
            <v>111874</v>
          </cell>
        </row>
      </sheetData>
      <sheetData sheetId="5851">
        <row r="4">
          <cell r="B4">
            <v>111874</v>
          </cell>
        </row>
      </sheetData>
      <sheetData sheetId="5852">
        <row r="4">
          <cell r="B4">
            <v>111874</v>
          </cell>
        </row>
      </sheetData>
      <sheetData sheetId="5853">
        <row r="4">
          <cell r="B4">
            <v>111874</v>
          </cell>
        </row>
      </sheetData>
      <sheetData sheetId="5854">
        <row r="4">
          <cell r="B4">
            <v>111874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>
        <row r="10">
          <cell r="F10">
            <v>1746.43</v>
          </cell>
        </row>
      </sheetData>
      <sheetData sheetId="5890">
        <row r="4">
          <cell r="B4">
            <v>111874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4">
          <cell r="B4">
            <v>111874</v>
          </cell>
        </row>
      </sheetData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4">
          <cell r="B4">
            <v>111874</v>
          </cell>
        </row>
      </sheetData>
      <sheetData sheetId="5926">
        <row r="10">
          <cell r="F10">
            <v>1746.43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>
        <row r="10">
          <cell r="F10">
            <v>1746.43</v>
          </cell>
        </row>
      </sheetData>
      <sheetData sheetId="5950"/>
      <sheetData sheetId="5951">
        <row r="10">
          <cell r="F10">
            <v>1746.43</v>
          </cell>
        </row>
      </sheetData>
      <sheetData sheetId="5952">
        <row r="10">
          <cell r="F10">
            <v>1746.43</v>
          </cell>
        </row>
      </sheetData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>
        <row r="10">
          <cell r="F10">
            <v>1746.43</v>
          </cell>
        </row>
      </sheetData>
      <sheetData sheetId="6016">
        <row r="10">
          <cell r="F10">
            <v>1746.43</v>
          </cell>
        </row>
      </sheetData>
      <sheetData sheetId="6017">
        <row r="10">
          <cell r="F10">
            <v>1746.43</v>
          </cell>
        </row>
      </sheetData>
      <sheetData sheetId="6018">
        <row r="10">
          <cell r="F10">
            <v>1746.43</v>
          </cell>
        </row>
      </sheetData>
      <sheetData sheetId="6019"/>
      <sheetData sheetId="6020">
        <row r="10">
          <cell r="F10">
            <v>1746.43</v>
          </cell>
        </row>
      </sheetData>
      <sheetData sheetId="6021">
        <row r="10">
          <cell r="F10">
            <v>1746.43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>
        <row r="10">
          <cell r="F10">
            <v>1746.43</v>
          </cell>
        </row>
      </sheetData>
      <sheetData sheetId="6235">
        <row r="10">
          <cell r="F10">
            <v>1746.43</v>
          </cell>
        </row>
      </sheetData>
      <sheetData sheetId="6236">
        <row r="10">
          <cell r="F10">
            <v>1746.43</v>
          </cell>
        </row>
      </sheetData>
      <sheetData sheetId="6237">
        <row r="10">
          <cell r="F10">
            <v>1746.43</v>
          </cell>
        </row>
      </sheetData>
      <sheetData sheetId="6238"/>
      <sheetData sheetId="6239">
        <row r="10">
          <cell r="F10">
            <v>1746.43</v>
          </cell>
        </row>
      </sheetData>
      <sheetData sheetId="6240">
        <row r="10">
          <cell r="F10">
            <v>1746.43</v>
          </cell>
        </row>
      </sheetData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4">
          <cell r="B4">
            <v>111874</v>
          </cell>
        </row>
      </sheetData>
      <sheetData sheetId="6287">
        <row r="4">
          <cell r="B4">
            <v>111874</v>
          </cell>
        </row>
      </sheetData>
      <sheetData sheetId="6288">
        <row r="4">
          <cell r="B4">
            <v>111874</v>
          </cell>
        </row>
      </sheetData>
      <sheetData sheetId="6289">
        <row r="4">
          <cell r="B4">
            <v>111874</v>
          </cell>
        </row>
      </sheetData>
      <sheetData sheetId="6290">
        <row r="4">
          <cell r="B4">
            <v>111874</v>
          </cell>
        </row>
      </sheetData>
      <sheetData sheetId="6291">
        <row r="4">
          <cell r="B4">
            <v>111874</v>
          </cell>
        </row>
      </sheetData>
      <sheetData sheetId="6292">
        <row r="4">
          <cell r="B4">
            <v>111874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>
        <row r="10">
          <cell r="F10">
            <v>1746.43</v>
          </cell>
        </row>
      </sheetData>
      <sheetData sheetId="6328">
        <row r="4">
          <cell r="B4">
            <v>111874</v>
          </cell>
        </row>
      </sheetData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>
        <row r="4">
          <cell r="B4">
            <v>111874</v>
          </cell>
        </row>
      </sheetData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>
        <row r="4">
          <cell r="B4">
            <v>111874</v>
          </cell>
        </row>
      </sheetData>
      <sheetData sheetId="6364">
        <row r="10">
          <cell r="F10">
            <v>1746.43</v>
          </cell>
        </row>
      </sheetData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>
        <row r="10">
          <cell r="F10">
            <v>1746.43</v>
          </cell>
        </row>
      </sheetData>
      <sheetData sheetId="6388"/>
      <sheetData sheetId="6389">
        <row r="10">
          <cell r="F10">
            <v>1746.43</v>
          </cell>
        </row>
      </sheetData>
      <sheetData sheetId="6390">
        <row r="10">
          <cell r="F10">
            <v>1746.43</v>
          </cell>
        </row>
      </sheetData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>
        <row r="10">
          <cell r="F10">
            <v>1746.43</v>
          </cell>
        </row>
      </sheetData>
      <sheetData sheetId="6454">
        <row r="10">
          <cell r="F10">
            <v>1746.43</v>
          </cell>
        </row>
      </sheetData>
      <sheetData sheetId="6455">
        <row r="10">
          <cell r="F10">
            <v>1746.43</v>
          </cell>
        </row>
      </sheetData>
      <sheetData sheetId="6456">
        <row r="10">
          <cell r="F10">
            <v>1746.43</v>
          </cell>
        </row>
      </sheetData>
      <sheetData sheetId="6457"/>
      <sheetData sheetId="6458">
        <row r="10">
          <cell r="F10">
            <v>1746.43</v>
          </cell>
        </row>
      </sheetData>
      <sheetData sheetId="6459">
        <row r="10">
          <cell r="F10">
            <v>1746.43</v>
          </cell>
        </row>
      </sheetData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10">
          <cell r="F10">
            <v>1746.43</v>
          </cell>
        </row>
      </sheetData>
      <sheetData sheetId="6673">
        <row r="10">
          <cell r="F10">
            <v>1746.43</v>
          </cell>
        </row>
      </sheetData>
      <sheetData sheetId="6674">
        <row r="10">
          <cell r="F10">
            <v>1746.43</v>
          </cell>
        </row>
      </sheetData>
      <sheetData sheetId="6675">
        <row r="10">
          <cell r="F10">
            <v>1746.43</v>
          </cell>
        </row>
      </sheetData>
      <sheetData sheetId="6676"/>
      <sheetData sheetId="6677">
        <row r="10">
          <cell r="F10">
            <v>1746.43</v>
          </cell>
        </row>
      </sheetData>
      <sheetData sheetId="6678">
        <row r="10">
          <cell r="F10">
            <v>1746.43</v>
          </cell>
        </row>
      </sheetData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4">
          <cell r="B4">
            <v>111874</v>
          </cell>
        </row>
      </sheetData>
      <sheetData sheetId="6725">
        <row r="4">
          <cell r="B4">
            <v>111874</v>
          </cell>
        </row>
      </sheetData>
      <sheetData sheetId="6726">
        <row r="4">
          <cell r="B4">
            <v>111874</v>
          </cell>
        </row>
      </sheetData>
      <sheetData sheetId="6727">
        <row r="4">
          <cell r="B4">
            <v>111874</v>
          </cell>
        </row>
      </sheetData>
      <sheetData sheetId="6728">
        <row r="4">
          <cell r="B4">
            <v>111874</v>
          </cell>
        </row>
      </sheetData>
      <sheetData sheetId="6729">
        <row r="4">
          <cell r="B4">
            <v>111874</v>
          </cell>
        </row>
      </sheetData>
      <sheetData sheetId="6730">
        <row r="4">
          <cell r="B4">
            <v>111874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10">
          <cell r="F10">
            <v>1746.43</v>
          </cell>
        </row>
      </sheetData>
      <sheetData sheetId="6766">
        <row r="4">
          <cell r="B4">
            <v>111874</v>
          </cell>
        </row>
      </sheetData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>
        <row r="4">
          <cell r="B4">
            <v>111874</v>
          </cell>
        </row>
      </sheetData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>
        <row r="4">
          <cell r="B4">
            <v>111874</v>
          </cell>
        </row>
      </sheetData>
      <sheetData sheetId="6802">
        <row r="10">
          <cell r="F10">
            <v>1746.43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10">
          <cell r="F10">
            <v>1746.43</v>
          </cell>
        </row>
      </sheetData>
      <sheetData sheetId="6826"/>
      <sheetData sheetId="6827">
        <row r="10">
          <cell r="F10">
            <v>1746.43</v>
          </cell>
        </row>
      </sheetData>
      <sheetData sheetId="6828">
        <row r="10">
          <cell r="F10">
            <v>1746.43</v>
          </cell>
        </row>
      </sheetData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>
        <row r="10">
          <cell r="F10">
            <v>1746.43</v>
          </cell>
        </row>
      </sheetData>
      <sheetData sheetId="6892">
        <row r="10">
          <cell r="F10">
            <v>1746.43</v>
          </cell>
        </row>
      </sheetData>
      <sheetData sheetId="6893">
        <row r="10">
          <cell r="F10">
            <v>1746.43</v>
          </cell>
        </row>
      </sheetData>
      <sheetData sheetId="6894">
        <row r="10">
          <cell r="F10">
            <v>1746.43</v>
          </cell>
        </row>
      </sheetData>
      <sheetData sheetId="6895">
        <row r="10">
          <cell r="F10">
            <v>1746.43</v>
          </cell>
        </row>
      </sheetData>
      <sheetData sheetId="6896">
        <row r="10">
          <cell r="F10">
            <v>1746.43</v>
          </cell>
        </row>
      </sheetData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>
        <row r="10">
          <cell r="F10">
            <v>1746.43</v>
          </cell>
        </row>
      </sheetData>
      <sheetData sheetId="7111">
        <row r="10">
          <cell r="F10">
            <v>1746.43</v>
          </cell>
        </row>
      </sheetData>
      <sheetData sheetId="7112">
        <row r="10">
          <cell r="F10">
            <v>1746.43</v>
          </cell>
        </row>
      </sheetData>
      <sheetData sheetId="7113">
        <row r="10">
          <cell r="F10">
            <v>1746.43</v>
          </cell>
        </row>
      </sheetData>
      <sheetData sheetId="7114"/>
      <sheetData sheetId="7115">
        <row r="10">
          <cell r="F10">
            <v>1746.43</v>
          </cell>
        </row>
      </sheetData>
      <sheetData sheetId="7116">
        <row r="10">
          <cell r="F10">
            <v>1746.43</v>
          </cell>
        </row>
      </sheetData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>
        <row r="10">
          <cell r="F10">
            <v>1746.43</v>
          </cell>
        </row>
      </sheetData>
      <sheetData sheetId="7330">
        <row r="10">
          <cell r="F10">
            <v>1746.43</v>
          </cell>
        </row>
      </sheetData>
      <sheetData sheetId="7331">
        <row r="10">
          <cell r="F10">
            <v>1746.43</v>
          </cell>
        </row>
      </sheetData>
      <sheetData sheetId="7332">
        <row r="10">
          <cell r="F10">
            <v>1746.43</v>
          </cell>
        </row>
      </sheetData>
      <sheetData sheetId="7333"/>
      <sheetData sheetId="7334">
        <row r="10">
          <cell r="F10">
            <v>1746.43</v>
          </cell>
        </row>
      </sheetData>
      <sheetData sheetId="7335">
        <row r="10">
          <cell r="F10">
            <v>1746.43</v>
          </cell>
        </row>
      </sheetData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>
        <row r="4">
          <cell r="B4">
            <v>111874</v>
          </cell>
        </row>
      </sheetData>
      <sheetData sheetId="7382">
        <row r="4">
          <cell r="B4">
            <v>111874</v>
          </cell>
        </row>
      </sheetData>
      <sheetData sheetId="7383">
        <row r="4">
          <cell r="B4">
            <v>111874</v>
          </cell>
        </row>
      </sheetData>
      <sheetData sheetId="7384">
        <row r="4">
          <cell r="B4">
            <v>111874</v>
          </cell>
        </row>
      </sheetData>
      <sheetData sheetId="7385">
        <row r="4">
          <cell r="B4">
            <v>111874</v>
          </cell>
        </row>
      </sheetData>
      <sheetData sheetId="7386">
        <row r="4">
          <cell r="B4">
            <v>111874</v>
          </cell>
        </row>
      </sheetData>
      <sheetData sheetId="7387">
        <row r="4">
          <cell r="B4">
            <v>111874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>
        <row r="10">
          <cell r="F10">
            <v>1746.43</v>
          </cell>
        </row>
      </sheetData>
      <sheetData sheetId="7423">
        <row r="4">
          <cell r="B4">
            <v>111874</v>
          </cell>
        </row>
      </sheetData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4">
          <cell r="B4">
            <v>111874</v>
          </cell>
        </row>
      </sheetData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4">
          <cell r="B4">
            <v>111874</v>
          </cell>
        </row>
      </sheetData>
      <sheetData sheetId="7459">
        <row r="10">
          <cell r="F10">
            <v>1746.43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>
        <row r="10">
          <cell r="F10">
            <v>1746.43</v>
          </cell>
        </row>
      </sheetData>
      <sheetData sheetId="7483"/>
      <sheetData sheetId="7484">
        <row r="10">
          <cell r="F10">
            <v>1746.43</v>
          </cell>
        </row>
      </sheetData>
      <sheetData sheetId="7485">
        <row r="10">
          <cell r="F10">
            <v>1746.43</v>
          </cell>
        </row>
      </sheetData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>
        <row r="10">
          <cell r="F10">
            <v>1746.43</v>
          </cell>
        </row>
      </sheetData>
      <sheetData sheetId="7549">
        <row r="10">
          <cell r="F10">
            <v>1746.43</v>
          </cell>
        </row>
      </sheetData>
      <sheetData sheetId="7550">
        <row r="10">
          <cell r="F10">
            <v>1746.43</v>
          </cell>
        </row>
      </sheetData>
      <sheetData sheetId="7551">
        <row r="10">
          <cell r="F10">
            <v>1746.43</v>
          </cell>
        </row>
      </sheetData>
      <sheetData sheetId="7552"/>
      <sheetData sheetId="7553">
        <row r="10">
          <cell r="F10">
            <v>1746.43</v>
          </cell>
        </row>
      </sheetData>
      <sheetData sheetId="7554">
        <row r="10">
          <cell r="F10">
            <v>1746.43</v>
          </cell>
        </row>
      </sheetData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4">
          <cell r="B4">
            <v>111874</v>
          </cell>
        </row>
      </sheetData>
      <sheetData sheetId="7601">
        <row r="4">
          <cell r="B4">
            <v>111874</v>
          </cell>
        </row>
      </sheetData>
      <sheetData sheetId="7602">
        <row r="4">
          <cell r="B4">
            <v>111874</v>
          </cell>
        </row>
      </sheetData>
      <sheetData sheetId="7603">
        <row r="4">
          <cell r="B4">
            <v>111874</v>
          </cell>
        </row>
      </sheetData>
      <sheetData sheetId="7604">
        <row r="4">
          <cell r="B4">
            <v>111874</v>
          </cell>
        </row>
      </sheetData>
      <sheetData sheetId="7605">
        <row r="4">
          <cell r="B4">
            <v>111874</v>
          </cell>
        </row>
      </sheetData>
      <sheetData sheetId="7606">
        <row r="4">
          <cell r="B4">
            <v>111874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>
        <row r="10">
          <cell r="F10">
            <v>1746.43</v>
          </cell>
        </row>
      </sheetData>
      <sheetData sheetId="7642">
        <row r="4">
          <cell r="B4">
            <v>111874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4">
          <cell r="B4">
            <v>111874</v>
          </cell>
        </row>
      </sheetData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>
        <row r="4">
          <cell r="B4">
            <v>111874</v>
          </cell>
        </row>
      </sheetData>
      <sheetData sheetId="7678">
        <row r="10">
          <cell r="F10">
            <v>1746.43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10">
          <cell r="F10">
            <v>1746.43</v>
          </cell>
        </row>
      </sheetData>
      <sheetData sheetId="7702"/>
      <sheetData sheetId="7703">
        <row r="10">
          <cell r="F10">
            <v>1746.43</v>
          </cell>
        </row>
      </sheetData>
      <sheetData sheetId="7704">
        <row r="10">
          <cell r="F10">
            <v>1746.43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>
        <row r="10">
          <cell r="F10">
            <v>1746.43</v>
          </cell>
        </row>
      </sheetData>
      <sheetData sheetId="7768">
        <row r="10">
          <cell r="F10">
            <v>1746.43</v>
          </cell>
        </row>
      </sheetData>
      <sheetData sheetId="7769">
        <row r="10">
          <cell r="F10">
            <v>1746.43</v>
          </cell>
        </row>
      </sheetData>
      <sheetData sheetId="7770">
        <row r="10">
          <cell r="F10">
            <v>1746.43</v>
          </cell>
        </row>
      </sheetData>
      <sheetData sheetId="7771"/>
      <sheetData sheetId="7772">
        <row r="10">
          <cell r="F10">
            <v>1746.43</v>
          </cell>
        </row>
      </sheetData>
      <sheetData sheetId="7773">
        <row r="10">
          <cell r="F10">
            <v>1746.43</v>
          </cell>
        </row>
      </sheetData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4">
          <cell r="B4">
            <v>111874</v>
          </cell>
        </row>
      </sheetData>
      <sheetData sheetId="7820">
        <row r="4">
          <cell r="B4">
            <v>111874</v>
          </cell>
        </row>
      </sheetData>
      <sheetData sheetId="7821">
        <row r="4">
          <cell r="B4">
            <v>111874</v>
          </cell>
        </row>
      </sheetData>
      <sheetData sheetId="7822">
        <row r="4">
          <cell r="B4">
            <v>111874</v>
          </cell>
        </row>
      </sheetData>
      <sheetData sheetId="7823">
        <row r="4">
          <cell r="B4">
            <v>111874</v>
          </cell>
        </row>
      </sheetData>
      <sheetData sheetId="7824">
        <row r="4">
          <cell r="B4">
            <v>111874</v>
          </cell>
        </row>
      </sheetData>
      <sheetData sheetId="7825">
        <row r="4">
          <cell r="B4">
            <v>111874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>
        <row r="10">
          <cell r="F10">
            <v>1746.43</v>
          </cell>
        </row>
      </sheetData>
      <sheetData sheetId="7861">
        <row r="4">
          <cell r="B4">
            <v>111874</v>
          </cell>
        </row>
      </sheetData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4">
          <cell r="B4">
            <v>111874</v>
          </cell>
        </row>
      </sheetData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>
        <row r="4">
          <cell r="B4">
            <v>111874</v>
          </cell>
        </row>
      </sheetData>
      <sheetData sheetId="7897">
        <row r="10">
          <cell r="F10">
            <v>1746.43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>
        <row r="10">
          <cell r="F10">
            <v>1746.43</v>
          </cell>
        </row>
      </sheetData>
      <sheetData sheetId="7921"/>
      <sheetData sheetId="7922">
        <row r="10">
          <cell r="F10">
            <v>1746.43</v>
          </cell>
        </row>
      </sheetData>
      <sheetData sheetId="7923">
        <row r="10">
          <cell r="F10">
            <v>1746.43</v>
          </cell>
        </row>
      </sheetData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>
        <row r="10">
          <cell r="F10">
            <v>1746.43</v>
          </cell>
        </row>
      </sheetData>
      <sheetData sheetId="7987">
        <row r="10">
          <cell r="F10">
            <v>1746.43</v>
          </cell>
        </row>
      </sheetData>
      <sheetData sheetId="7988">
        <row r="10">
          <cell r="F10">
            <v>1746.43</v>
          </cell>
        </row>
      </sheetData>
      <sheetData sheetId="7989">
        <row r="10">
          <cell r="F10">
            <v>1746.43</v>
          </cell>
        </row>
      </sheetData>
      <sheetData sheetId="7990"/>
      <sheetData sheetId="7991">
        <row r="10">
          <cell r="F10">
            <v>1746.43</v>
          </cell>
        </row>
      </sheetData>
      <sheetData sheetId="7992">
        <row r="10">
          <cell r="F10">
            <v>1746.43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4">
          <cell r="B4">
            <v>111874</v>
          </cell>
        </row>
      </sheetData>
      <sheetData sheetId="8039">
        <row r="4">
          <cell r="B4">
            <v>111874</v>
          </cell>
        </row>
      </sheetData>
      <sheetData sheetId="8040">
        <row r="4">
          <cell r="B4">
            <v>111874</v>
          </cell>
        </row>
      </sheetData>
      <sheetData sheetId="8041">
        <row r="4">
          <cell r="B4">
            <v>111874</v>
          </cell>
        </row>
      </sheetData>
      <sheetData sheetId="8042">
        <row r="4">
          <cell r="B4">
            <v>111874</v>
          </cell>
        </row>
      </sheetData>
      <sheetData sheetId="8043">
        <row r="4">
          <cell r="B4">
            <v>111874</v>
          </cell>
        </row>
      </sheetData>
      <sheetData sheetId="8044">
        <row r="4">
          <cell r="B4">
            <v>111874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10">
          <cell r="F10">
            <v>1746.43</v>
          </cell>
        </row>
      </sheetData>
      <sheetData sheetId="8080">
        <row r="4">
          <cell r="B4">
            <v>111874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>
        <row r="4">
          <cell r="B4">
            <v>111874</v>
          </cell>
        </row>
      </sheetData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>
        <row r="4">
          <cell r="B4">
            <v>111874</v>
          </cell>
        </row>
      </sheetData>
      <sheetData sheetId="8116">
        <row r="10">
          <cell r="F10">
            <v>1746.43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>
        <row r="10">
          <cell r="F10">
            <v>1746.43</v>
          </cell>
        </row>
      </sheetData>
      <sheetData sheetId="8140"/>
      <sheetData sheetId="8141">
        <row r="10">
          <cell r="F10">
            <v>1746.43</v>
          </cell>
        </row>
      </sheetData>
      <sheetData sheetId="8142">
        <row r="10">
          <cell r="F10">
            <v>1746.43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/>
      <sheetData sheetId="8213" refreshError="1"/>
      <sheetData sheetId="8214"/>
      <sheetData sheetId="8215" refreshError="1"/>
      <sheetData sheetId="8216"/>
      <sheetData sheetId="8217" refreshError="1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/>
      <sheetData sheetId="8269" refreshError="1"/>
      <sheetData sheetId="8270"/>
      <sheetData sheetId="8271" refreshError="1"/>
      <sheetData sheetId="8272"/>
      <sheetData sheetId="8273" refreshError="1"/>
      <sheetData sheetId="8274"/>
      <sheetData sheetId="8275" refreshError="1"/>
      <sheetData sheetId="8276"/>
      <sheetData sheetId="8277" refreshError="1"/>
      <sheetData sheetId="8278"/>
      <sheetData sheetId="8279" refreshError="1"/>
      <sheetData sheetId="8280"/>
      <sheetData sheetId="8281" refreshError="1"/>
      <sheetData sheetId="8282"/>
      <sheetData sheetId="8283" refreshError="1"/>
      <sheetData sheetId="8284" refreshError="1"/>
      <sheetData sheetId="8285" refreshError="1"/>
      <sheetData sheetId="8286"/>
      <sheetData sheetId="8287"/>
      <sheetData sheetId="8288"/>
      <sheetData sheetId="82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G-BS"/>
      <sheetName val="J1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BAR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Budget_ปี_2560"/>
      <sheetName val="BaseCostSCr"/>
      <sheetName val="BaseCostEur"/>
      <sheetName val="BaseUsage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MPU"/>
      <sheetName val="_กระทบผลรวม  1710 "/>
      <sheetName val=" กระทบผลรวม  1710 "/>
      <sheetName val="PAN M4_25 FE CM3 P2"/>
      <sheetName val="iGrouping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ist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spr-slow-date"/>
      <sheetName val="bang_tien_luong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Base"/>
      <sheetName val="25_TB"/>
      <sheetName val="02_Assumption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B_GL"/>
      <sheetName val="Operating Lease"/>
      <sheetName val="Plan audited responses"/>
      <sheetName val="1-7-00"/>
      <sheetName val="Balance Sheet (New Grouping)"/>
      <sheetName val="co"/>
      <sheetName val="Face to Face"/>
      <sheetName val="Nov.'02"/>
      <sheetName val="ผ้าสำเร็จ"/>
      <sheetName val="สำนักงาน"/>
      <sheetName val="Adj&amp;Rje(Z820) "/>
      <sheetName val="Sale 0404"/>
      <sheetName val="Sale0406"/>
      <sheetName val="Vat7% ภายในเดือน_Junต้นฉบับ"/>
      <sheetName val="sapactivexlhiddensheet"/>
      <sheetName val="PGS"/>
      <sheetName val="DB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ACCODE"/>
      <sheetName val="Lap. Laba Rugi 2005"/>
      <sheetName val="RAW MATREIAL FLAT STORAGE"/>
      <sheetName val="CABLE DATA"/>
      <sheetName val="Materiality-Group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Intercompany Loan "/>
      <sheetName val="List data adj."/>
      <sheetName val="BOQ หมวดสถาปัตยกรรม-A"/>
      <sheetName val="คีย์ข้อมูลรายละเอียดต่างๆ"/>
      <sheetName val="RAW ACTUAL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10_1 Media"/>
      <sheetName val="10_cut"/>
      <sheetName val="Purchase Order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2">
          <cell r="V2">
            <v>2317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2">
          <cell r="V2">
            <v>2317</v>
          </cell>
        </row>
      </sheetData>
      <sheetData sheetId="182">
        <row r="2">
          <cell r="V2">
            <v>2317</v>
          </cell>
        </row>
      </sheetData>
      <sheetData sheetId="183"/>
      <sheetData sheetId="184">
        <row r="2">
          <cell r="V2">
            <v>2317</v>
          </cell>
        </row>
      </sheetData>
      <sheetData sheetId="185">
        <row r="2">
          <cell r="V2">
            <v>2317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2">
          <cell r="V2">
            <v>2317</v>
          </cell>
        </row>
      </sheetData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V2">
            <v>2317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2">
          <cell r="B2" t="str">
            <v>Pers.no.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2">
          <cell r="B2" t="str">
            <v>Pers.no.</v>
          </cell>
        </row>
      </sheetData>
      <sheetData sheetId="379">
        <row r="2">
          <cell r="B2" t="str">
            <v>Pers.no.</v>
          </cell>
        </row>
      </sheetData>
      <sheetData sheetId="380">
        <row r="2">
          <cell r="B2" t="str">
            <v>Pers.no.</v>
          </cell>
        </row>
      </sheetData>
      <sheetData sheetId="381">
        <row r="2">
          <cell r="B2" t="str">
            <v>Pers.no.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/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/>
      <sheetData sheetId="503"/>
      <sheetData sheetId="504"/>
      <sheetData sheetId="505">
        <row r="2">
          <cell r="B2" t="str">
            <v>Pers.no.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>
        <row r="2">
          <cell r="B2" t="str">
            <v>Pers.no.</v>
          </cell>
        </row>
      </sheetData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/>
      <sheetData sheetId="1693"/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/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>
        <row r="2">
          <cell r="B2" t="str">
            <v>Pers.no.</v>
          </cell>
        </row>
      </sheetData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>
        <row r="6">
          <cell r="A6">
            <v>999</v>
          </cell>
        </row>
      </sheetData>
      <sheetData sheetId="1895"/>
      <sheetData sheetId="1896"/>
      <sheetData sheetId="1897">
        <row r="2">
          <cell r="B2" t="str">
            <v>Pers.no.</v>
          </cell>
        </row>
      </sheetData>
      <sheetData sheetId="1898"/>
      <sheetData sheetId="1899">
        <row r="2">
          <cell r="B2" t="str">
            <v>Pers.no.</v>
          </cell>
        </row>
      </sheetData>
      <sheetData sheetId="1900"/>
      <sheetData sheetId="1901">
        <row r="2">
          <cell r="B2" t="str">
            <v>Pers.no.</v>
          </cell>
        </row>
      </sheetData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/>
      <sheetData sheetId="1911">
        <row r="2">
          <cell r="B2" t="str">
            <v>Pers.no.</v>
          </cell>
        </row>
      </sheetData>
      <sheetData sheetId="1912"/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6">
          <cell r="A6">
            <v>999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/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/>
      <sheetData sheetId="2008">
        <row r="2">
          <cell r="B2" t="str">
            <v>Pers.no.</v>
          </cell>
        </row>
      </sheetData>
      <sheetData sheetId="2009"/>
      <sheetData sheetId="2010">
        <row r="2">
          <cell r="B2" t="str">
            <v>Pers.no.</v>
          </cell>
        </row>
      </sheetData>
      <sheetData sheetId="2011"/>
      <sheetData sheetId="2012">
        <row r="2">
          <cell r="B2" t="str">
            <v>Pers.no.</v>
          </cell>
        </row>
      </sheetData>
      <sheetData sheetId="2013"/>
      <sheetData sheetId="2014">
        <row r="2">
          <cell r="B2" t="str">
            <v>Pers.no.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B2" t="str">
            <v>Pers.no.</v>
          </cell>
        </row>
      </sheetData>
      <sheetData sheetId="2169"/>
      <sheetData sheetId="2170"/>
      <sheetData sheetId="2171"/>
      <sheetData sheetId="2172"/>
      <sheetData sheetId="2173"/>
      <sheetData sheetId="2174">
        <row r="2">
          <cell r="B2" t="str">
            <v>Pers.no.</v>
          </cell>
        </row>
      </sheetData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>
        <row r="2">
          <cell r="B2" t="str">
            <v>Pers.no.</v>
          </cell>
        </row>
      </sheetData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2">
          <cell r="B2" t="str">
            <v>Pers.no.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 t="str">
            <v>Pers.no.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>
        <row r="2">
          <cell r="B2" t="str">
            <v>Pers.no.</v>
          </cell>
        </row>
      </sheetData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>
        <row r="2">
          <cell r="B2" t="str">
            <v>Pers.no.</v>
          </cell>
        </row>
      </sheetData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>
        <row r="2">
          <cell r="B2" t="str">
            <v>Pers.no.</v>
          </cell>
        </row>
      </sheetData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>
        <row r="2">
          <cell r="V2">
            <v>2317</v>
          </cell>
        </row>
      </sheetData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>
        <row r="2">
          <cell r="B2" t="str">
            <v>Pers.no.</v>
          </cell>
        </row>
      </sheetData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>
        <row r="2">
          <cell r="B2" t="str">
            <v>Pers.no.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 t="str">
            <v>Pers.no.</v>
          </cell>
        </row>
      </sheetData>
      <sheetData sheetId="3303"/>
      <sheetData sheetId="3304"/>
      <sheetData sheetId="3305"/>
      <sheetData sheetId="3306"/>
      <sheetData sheetId="3307">
        <row r="2">
          <cell r="V2">
            <v>2317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/>
      <sheetData sheetId="3318"/>
      <sheetData sheetId="3319">
        <row r="2">
          <cell r="B2" t="str">
            <v>Pers.no.</v>
          </cell>
        </row>
      </sheetData>
      <sheetData sheetId="3320"/>
      <sheetData sheetId="3321">
        <row r="2">
          <cell r="V2">
            <v>2317</v>
          </cell>
        </row>
      </sheetData>
      <sheetData sheetId="3322">
        <row r="2">
          <cell r="B2" t="str">
            <v>Pers.no.</v>
          </cell>
        </row>
      </sheetData>
      <sheetData sheetId="3323"/>
      <sheetData sheetId="3324">
        <row r="2">
          <cell r="V2">
            <v>2317</v>
          </cell>
        </row>
      </sheetData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>
        <row r="2">
          <cell r="B2" t="str">
            <v>Pers.no.</v>
          </cell>
        </row>
      </sheetData>
      <sheetData sheetId="3589">
        <row r="2">
          <cell r="B2" t="str">
            <v>Pers.no.</v>
          </cell>
        </row>
      </sheetData>
      <sheetData sheetId="3590">
        <row r="2">
          <cell r="B2" t="str">
            <v>Pers.no.</v>
          </cell>
        </row>
      </sheetData>
      <sheetData sheetId="3591">
        <row r="2">
          <cell r="V2">
            <v>2317</v>
          </cell>
        </row>
      </sheetData>
      <sheetData sheetId="3592">
        <row r="2">
          <cell r="V2">
            <v>2317</v>
          </cell>
        </row>
      </sheetData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>
        <row r="2">
          <cell r="B2" t="str">
            <v>Pers.no.</v>
          </cell>
        </row>
      </sheetData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2">
          <cell r="B2" t="str">
            <v>Pers.no.</v>
          </cell>
        </row>
      </sheetData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>
        <row r="2">
          <cell r="B2" t="str">
            <v>Pers.no.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>
        <row r="2">
          <cell r="B2" t="str">
            <v>Pers.no.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>
        <row r="2">
          <cell r="B2" t="str">
            <v>Pers.no.</v>
          </cell>
        </row>
      </sheetData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>
        <row r="2">
          <cell r="B2" t="str">
            <v>Pers.no.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>
        <row r="2">
          <cell r="B2" t="str">
            <v>Pers.no.</v>
          </cell>
        </row>
      </sheetData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>
        <row r="2">
          <cell r="B2" t="str">
            <v>Pers.no.</v>
          </cell>
        </row>
      </sheetData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2">
          <cell r="B2" t="str">
            <v>Pers.no.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2">
          <cell r="B2" t="str">
            <v>Pers.no.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>
        <row r="2">
          <cell r="B2" t="str">
            <v>Pers.no.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 t="str">
            <v>Pers.no.</v>
          </cell>
        </row>
      </sheetData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 t="str">
            <v>Pers.no.</v>
          </cell>
        </row>
      </sheetData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2">
          <cell r="B2" t="str">
            <v>Pers.no.</v>
          </cell>
        </row>
      </sheetData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>
        <row r="2">
          <cell r="B2" t="str">
            <v>Pers.no.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2">
          <cell r="B2" t="str">
            <v>Pers.no.</v>
          </cell>
        </row>
      </sheetData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19"/>
      <sheetName val="MA"/>
      <sheetName val="A6"/>
      <sheetName val="TrialBalance Q3-2002"/>
      <sheetName val="Workbook Inputs"/>
      <sheetName val="D"/>
      <sheetName val="F9 Parameters"/>
      <sheetName val="SWDV"/>
      <sheetName val="Inputs"/>
      <sheetName val="PPR50"/>
      <sheetName val="BS"/>
      <sheetName val="Model-Monthly"/>
      <sheetName val="D190.2"/>
      <sheetName val="Variance"/>
      <sheetName val="Bang chiet tinh TBA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Quote"/>
      <sheetName val="Sal07"/>
      <sheetName val="_____________"/>
      <sheetName val="Demand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Co. Code"/>
      <sheetName val="Incident  NP 2017"/>
      <sheetName val="DealerData"/>
      <sheetName val="ELEC45-01"/>
      <sheetName val="FF_3"/>
      <sheetName val="選酋表"/>
      <sheetName val="FF_4"/>
      <sheetName val="___________"/>
      <sheetName val="liste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head_Jan2"/>
      <sheetName val="DAY"/>
      <sheetName val="Setup"/>
      <sheetName val="Sales"/>
      <sheetName val="A"/>
      <sheetName val="PG7"/>
      <sheetName val="PG8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Blending"/>
      <sheetName val="TMP SubSection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ccount Code"/>
      <sheetName val="Loss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N-11.3"/>
      <sheetName val="PGMMNG"/>
      <sheetName val="Mol_Interest"/>
      <sheetName val="Opname"/>
      <sheetName val="Product List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งบการเงิน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1.9678000000000001E-2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1.9677996635437012E-2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1.9677996635437012E-2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/>
      <sheetData sheetId="7006">
        <row r="2">
          <cell r="B2">
            <v>0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>
        <row r="2">
          <cell r="B2">
            <v>1.9678000000000001E-2</v>
          </cell>
        </row>
      </sheetData>
      <sheetData sheetId="7288"/>
      <sheetData sheetId="7289"/>
      <sheetData sheetId="7290"/>
      <sheetData sheetId="7291"/>
      <sheetData sheetId="7292">
        <row r="2">
          <cell r="B2">
            <v>1.9678000000000001E-2</v>
          </cell>
        </row>
      </sheetData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/>
      <sheetData sheetId="7387"/>
      <sheetData sheetId="7388"/>
      <sheetData sheetId="7389"/>
      <sheetData sheetId="7390"/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/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/>
      <sheetData sheetId="7398"/>
      <sheetData sheetId="7399"/>
      <sheetData sheetId="7400"/>
      <sheetData sheetId="7401">
        <row r="2">
          <cell r="B2">
            <v>0</v>
          </cell>
        </row>
      </sheetData>
      <sheetData sheetId="7402"/>
      <sheetData sheetId="7403"/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/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/>
      <sheetData sheetId="7419"/>
      <sheetData sheetId="7420"/>
      <sheetData sheetId="7421">
        <row r="2">
          <cell r="B2">
            <v>0</v>
          </cell>
        </row>
      </sheetData>
      <sheetData sheetId="7422"/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3">
          <cell r="B3" t="str">
            <v>Total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/>
      <sheetData sheetId="7559">
        <row r="2">
          <cell r="B2">
            <v>1.9678000000000001E-2</v>
          </cell>
        </row>
      </sheetData>
      <sheetData sheetId="7560"/>
      <sheetData sheetId="7561">
        <row r="2">
          <cell r="B2">
            <v>1.9678000000000001E-2</v>
          </cell>
        </row>
      </sheetData>
      <sheetData sheetId="7562"/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/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>
        <row r="2">
          <cell r="B2">
            <v>1.9678000000000001E-2</v>
          </cell>
        </row>
      </sheetData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/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/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/>
      <sheetData sheetId="7688">
        <row r="2">
          <cell r="B2">
            <v>0</v>
          </cell>
        </row>
      </sheetData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/>
      <sheetData sheetId="7709"/>
      <sheetData sheetId="7710"/>
      <sheetData sheetId="7711"/>
      <sheetData sheetId="7712"/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/>
      <sheetData sheetId="7717"/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1.9678000000000001E-2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/>
      <sheetData sheetId="7888"/>
      <sheetData sheetId="7889"/>
      <sheetData sheetId="7890">
        <row r="2">
          <cell r="B2">
            <v>1.9678000000000001E-2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1.9678000000000001E-2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/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/>
      <sheetData sheetId="7965"/>
      <sheetData sheetId="7966"/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/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/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/>
      <sheetData sheetId="7991"/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/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/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0</v>
          </cell>
        </row>
      </sheetData>
      <sheetData sheetId="8035"/>
      <sheetData sheetId="8036"/>
      <sheetData sheetId="8037"/>
      <sheetData sheetId="8038"/>
      <sheetData sheetId="8039"/>
      <sheetData sheetId="8040">
        <row r="2">
          <cell r="B2">
            <v>1.9678000000000001E-2</v>
          </cell>
        </row>
      </sheetData>
      <sheetData sheetId="8041"/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1.9678000000000001E-2</v>
          </cell>
        </row>
      </sheetData>
      <sheetData sheetId="8114"/>
      <sheetData sheetId="8115"/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>
        <row r="2">
          <cell r="B2">
            <v>1.9678000000000001E-2</v>
          </cell>
        </row>
      </sheetData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/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/>
      <sheetData sheetId="8276"/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/>
      <sheetData sheetId="8290"/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/>
      <sheetData sheetId="8297"/>
      <sheetData sheetId="8298"/>
      <sheetData sheetId="8299">
        <row r="2">
          <cell r="B2">
            <v>1.9678000000000001E-2</v>
          </cell>
        </row>
      </sheetData>
      <sheetData sheetId="8300"/>
      <sheetData sheetId="8301"/>
      <sheetData sheetId="8302"/>
      <sheetData sheetId="8303"/>
      <sheetData sheetId="8304">
        <row r="2">
          <cell r="B2">
            <v>1.9678000000000001E-2</v>
          </cell>
        </row>
      </sheetData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/>
      <sheetData sheetId="8309"/>
      <sheetData sheetId="8310">
        <row r="2">
          <cell r="B2">
            <v>0</v>
          </cell>
        </row>
      </sheetData>
      <sheetData sheetId="8311"/>
      <sheetData sheetId="8312"/>
      <sheetData sheetId="8313">
        <row r="2">
          <cell r="B2">
            <v>0</v>
          </cell>
        </row>
      </sheetData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>
        <row r="2">
          <cell r="B2">
            <v>1.9678000000000001E-2</v>
          </cell>
        </row>
      </sheetData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/>
      <sheetData sheetId="8383">
        <row r="2">
          <cell r="B2">
            <v>0</v>
          </cell>
        </row>
      </sheetData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>
        <row r="2">
          <cell r="B2">
            <v>1.9678000000000001E-2</v>
          </cell>
        </row>
      </sheetData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/>
      <sheetData sheetId="8445"/>
      <sheetData sheetId="8446"/>
      <sheetData sheetId="8447"/>
      <sheetData sheetId="8448"/>
      <sheetData sheetId="8449"/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0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>
        <row r="2">
          <cell r="B2">
            <v>0</v>
          </cell>
        </row>
      </sheetData>
      <sheetData sheetId="8644"/>
      <sheetData sheetId="8645"/>
      <sheetData sheetId="8646"/>
      <sheetData sheetId="8647"/>
      <sheetData sheetId="8648">
        <row r="2">
          <cell r="B2">
            <v>0</v>
          </cell>
        </row>
      </sheetData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>
        <row r="2">
          <cell r="B2">
            <v>0</v>
          </cell>
        </row>
      </sheetData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>
        <row r="2">
          <cell r="B2">
            <v>0</v>
          </cell>
        </row>
      </sheetData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>
        <row r="2">
          <cell r="B2">
            <v>0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>
        <row r="2">
          <cell r="B2">
            <v>1.9678000000000001E-2</v>
          </cell>
        </row>
      </sheetData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1.9678000000000001E-2</v>
          </cell>
        </row>
      </sheetData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0</v>
          </cell>
        </row>
      </sheetData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/>
      <sheetData sheetId="8933"/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/>
      <sheetData sheetId="8986"/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>
        <row r="2">
          <cell r="B2">
            <v>0</v>
          </cell>
        </row>
      </sheetData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>
        <row r="2">
          <cell r="B2">
            <v>0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/>
      <sheetData sheetId="9028"/>
      <sheetData sheetId="9029"/>
      <sheetData sheetId="9030"/>
      <sheetData sheetId="9031"/>
      <sheetData sheetId="9032"/>
      <sheetData sheetId="9033">
        <row r="2">
          <cell r="B2">
            <v>1.9678000000000001E-2</v>
          </cell>
        </row>
      </sheetData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>
        <row r="2">
          <cell r="B2">
            <v>0</v>
          </cell>
        </row>
      </sheetData>
      <sheetData sheetId="9044">
        <row r="2">
          <cell r="B2">
            <v>0</v>
          </cell>
        </row>
      </sheetData>
      <sheetData sheetId="9045">
        <row r="2">
          <cell r="B2">
            <v>1.9678000000000001E-2</v>
          </cell>
        </row>
      </sheetData>
      <sheetData sheetId="9046"/>
      <sheetData sheetId="9047"/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0</v>
          </cell>
        </row>
      </sheetData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0</v>
          </cell>
        </row>
      </sheetData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/>
      <sheetData sheetId="9113"/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0</v>
          </cell>
        </row>
      </sheetData>
      <sheetData sheetId="9118"/>
      <sheetData sheetId="9119"/>
      <sheetData sheetId="9120"/>
      <sheetData sheetId="9121">
        <row r="2">
          <cell r="B2">
            <v>1.9677996635437012E-2</v>
          </cell>
        </row>
      </sheetData>
      <sheetData sheetId="9122">
        <row r="3">
          <cell r="B3" t="str">
            <v>Total</v>
          </cell>
        </row>
      </sheetData>
      <sheetData sheetId="9123"/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3">
          <cell r="B3" t="str">
            <v>Total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3">
          <cell r="B3" t="str">
            <v>Total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1.9678000000000001E-2</v>
          </cell>
        </row>
      </sheetData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/>
      <sheetData sheetId="9166"/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0</v>
          </cell>
        </row>
      </sheetData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1.9678000000000001E-2</v>
          </cell>
        </row>
      </sheetData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>
        <row r="2">
          <cell r="B2">
            <v>0</v>
          </cell>
        </row>
      </sheetData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0</v>
          </cell>
        </row>
      </sheetData>
      <sheetData sheetId="9207"/>
      <sheetData sheetId="9208"/>
      <sheetData sheetId="9209"/>
      <sheetData sheetId="9210"/>
      <sheetData sheetId="9211"/>
      <sheetData sheetId="9212"/>
      <sheetData sheetId="9213">
        <row r="2">
          <cell r="B2">
            <v>1.9678000000000001E-2</v>
          </cell>
        </row>
      </sheetData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>
        <row r="2">
          <cell r="B2">
            <v>0</v>
          </cell>
        </row>
      </sheetData>
      <sheetData sheetId="9224">
        <row r="2">
          <cell r="B2">
            <v>0</v>
          </cell>
        </row>
      </sheetData>
      <sheetData sheetId="9225">
        <row r="2">
          <cell r="B2">
            <v>1.9678000000000001E-2</v>
          </cell>
        </row>
      </sheetData>
      <sheetData sheetId="9226"/>
      <sheetData sheetId="9227"/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0</v>
          </cell>
        </row>
      </sheetData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/>
      <sheetData sheetId="9293"/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0</v>
          </cell>
        </row>
      </sheetData>
      <sheetData sheetId="9298"/>
      <sheetData sheetId="9299"/>
      <sheetData sheetId="9300"/>
      <sheetData sheetId="9301">
        <row r="2">
          <cell r="B2">
            <v>1.9677996635437012E-2</v>
          </cell>
        </row>
      </sheetData>
      <sheetData sheetId="9302">
        <row r="3">
          <cell r="B3" t="str">
            <v>Total</v>
          </cell>
        </row>
      </sheetData>
      <sheetData sheetId="9303"/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3">
          <cell r="B3" t="str">
            <v>Total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3">
          <cell r="B3" t="str">
            <v>Total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1.9678000000000001E-2</v>
          </cell>
        </row>
      </sheetData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/>
      <sheetData sheetId="9346"/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/>
      <sheetData sheetId="9352"/>
      <sheetData sheetId="9353"/>
      <sheetData sheetId="9354"/>
      <sheetData sheetId="9355"/>
      <sheetData sheetId="9356"/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/>
      <sheetData sheetId="9360"/>
      <sheetData sheetId="9361"/>
      <sheetData sheetId="9362">
        <row r="2">
          <cell r="B2">
            <v>0</v>
          </cell>
        </row>
      </sheetData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0</v>
          </cell>
        </row>
      </sheetData>
      <sheetData sheetId="9387"/>
      <sheetData sheetId="9388"/>
      <sheetData sheetId="9389"/>
      <sheetData sheetId="9390"/>
      <sheetData sheetId="9391"/>
      <sheetData sheetId="9392"/>
      <sheetData sheetId="9393">
        <row r="2">
          <cell r="B2">
            <v>1.9678000000000001E-2</v>
          </cell>
        </row>
      </sheetData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>
        <row r="2">
          <cell r="B2">
            <v>1.9678000000000001E-2</v>
          </cell>
        </row>
      </sheetData>
      <sheetData sheetId="9406"/>
      <sheetData sheetId="9407"/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0</v>
          </cell>
        </row>
      </sheetData>
      <sheetData sheetId="9473"/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/>
      <sheetData sheetId="9480"/>
      <sheetData sheetId="9481">
        <row r="2">
          <cell r="B2">
            <v>1.9677996635437012E-2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0</v>
          </cell>
        </row>
      </sheetData>
      <sheetData sheetId="9653"/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/>
      <sheetData sheetId="9660"/>
      <sheetData sheetId="9661">
        <row r="2">
          <cell r="B2">
            <v>0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0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>
        <row r="2">
          <cell r="B2">
            <v>0</v>
          </cell>
        </row>
      </sheetData>
      <sheetData sheetId="9842">
        <row r="3">
          <cell r="B3" t="str">
            <v>Total</v>
          </cell>
        </row>
      </sheetData>
      <sheetData sheetId="9843"/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3">
          <cell r="B3" t="str">
            <v>Total</v>
          </cell>
        </row>
      </sheetData>
      <sheetData sheetId="9847"/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3">
          <cell r="B3" t="str">
            <v>Total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3">
          <cell r="B3" t="str">
            <v>Total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>
        <row r="2">
          <cell r="B2">
            <v>1.9678000000000001E-2</v>
          </cell>
        </row>
      </sheetData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>
        <row r="2">
          <cell r="B2">
            <v>1.9678000000000001E-2</v>
          </cell>
        </row>
      </sheetData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>
        <row r="2">
          <cell r="B2">
            <v>1.9678000000000001E-2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1.9678000000000001E-2</v>
          </cell>
        </row>
      </sheetData>
      <sheetData sheetId="9957"/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/>
      <sheetData sheetId="9962"/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>
        <row r="2">
          <cell r="B2">
            <v>0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3">
          <cell r="B3" t="str">
            <v>Total</v>
          </cell>
        </row>
      </sheetData>
      <sheetData sheetId="10140"/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>
        <row r="2">
          <cell r="B2">
            <v>0</v>
          </cell>
        </row>
      </sheetData>
      <sheetData sheetId="10319">
        <row r="3">
          <cell r="B3" t="str">
            <v>Total</v>
          </cell>
        </row>
      </sheetData>
      <sheetData sheetId="10320"/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3">
          <cell r="B3" t="str">
            <v>Total</v>
          </cell>
        </row>
      </sheetData>
      <sheetData sheetId="10324"/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3">
          <cell r="B3" t="str">
            <v>Total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3">
          <cell r="B3" t="str">
            <v>Total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3">
          <cell r="B3" t="str">
            <v>Total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1.9678000000000001E-2</v>
          </cell>
        </row>
      </sheetData>
      <sheetData sheetId="10680"/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3">
          <cell r="B3" t="str">
            <v>Total</v>
          </cell>
        </row>
      </sheetData>
      <sheetData sheetId="10684"/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0</v>
          </cell>
        </row>
      </sheetData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>
        <row r="2">
          <cell r="B2">
            <v>0</v>
          </cell>
        </row>
      </sheetData>
      <sheetData sheetId="10859">
        <row r="3">
          <cell r="B3" t="str">
            <v>Total</v>
          </cell>
        </row>
      </sheetData>
      <sheetData sheetId="10860"/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3">
          <cell r="B3" t="str">
            <v>Total</v>
          </cell>
        </row>
      </sheetData>
      <sheetData sheetId="10864"/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3">
          <cell r="B3" t="str">
            <v>Total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0</v>
          </cell>
        </row>
      </sheetData>
      <sheetData sheetId="10871">
        <row r="3">
          <cell r="B3" t="str">
            <v>Total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0</v>
          </cell>
        </row>
      </sheetData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>
        <row r="2">
          <cell r="B2">
            <v>0</v>
          </cell>
        </row>
      </sheetData>
      <sheetData sheetId="11039">
        <row r="3">
          <cell r="B3" t="str">
            <v>Total</v>
          </cell>
        </row>
      </sheetData>
      <sheetData sheetId="11040"/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3">
          <cell r="B3" t="str">
            <v>Total</v>
          </cell>
        </row>
      </sheetData>
      <sheetData sheetId="11044"/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3">
          <cell r="B3" t="str">
            <v>Total</v>
          </cell>
        </row>
      </sheetData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3">
          <cell r="B3" t="str">
            <v>Total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/>
      <sheetData sheetId="11056"/>
      <sheetData sheetId="11057">
        <row r="2">
          <cell r="B2">
            <v>0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0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0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0</v>
          </cell>
        </row>
      </sheetData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>
        <row r="2">
          <cell r="B2">
            <v>0</v>
          </cell>
        </row>
      </sheetData>
      <sheetData sheetId="11224">
        <row r="3">
          <cell r="B3" t="str">
            <v>Total</v>
          </cell>
        </row>
      </sheetData>
      <sheetData sheetId="11225"/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3">
          <cell r="B3" t="str">
            <v>Total</v>
          </cell>
        </row>
      </sheetData>
      <sheetData sheetId="11229"/>
      <sheetData sheetId="11230">
        <row r="2">
          <cell r="B2">
            <v>0</v>
          </cell>
        </row>
      </sheetData>
      <sheetData sheetId="11231">
        <row r="2">
          <cell r="B2">
            <v>0</v>
          </cell>
        </row>
      </sheetData>
      <sheetData sheetId="11232">
        <row r="3">
          <cell r="B3" t="str">
            <v>Total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2">
          <cell r="B2">
            <v>0</v>
          </cell>
        </row>
      </sheetData>
      <sheetData sheetId="11236">
        <row r="3">
          <cell r="B3" t="str">
            <v>Total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/>
      <sheetData sheetId="11437"/>
      <sheetData sheetId="11438"/>
      <sheetData sheetId="11439"/>
      <sheetData sheetId="11440"/>
      <sheetData sheetId="11441"/>
      <sheetData sheetId="11442">
        <row r="2">
          <cell r="B2">
            <v>1.9678000000000001E-2</v>
          </cell>
        </row>
      </sheetData>
      <sheetData sheetId="11443">
        <row r="2">
          <cell r="B2">
            <v>1.9678000000000001E-2</v>
          </cell>
        </row>
      </sheetData>
      <sheetData sheetId="11444">
        <row r="2">
          <cell r="B2">
            <v>1.9678000000000001E-2</v>
          </cell>
        </row>
      </sheetData>
      <sheetData sheetId="11445">
        <row r="2">
          <cell r="B2">
            <v>1.9678000000000001E-2</v>
          </cell>
        </row>
      </sheetData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>
        <row r="2">
          <cell r="B2">
            <v>1.9678000000000001E-2</v>
          </cell>
        </row>
      </sheetData>
      <sheetData sheetId="11518">
        <row r="2">
          <cell r="B2">
            <v>1.9678000000000001E-2</v>
          </cell>
        </row>
      </sheetData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>
        <row r="2">
          <cell r="B2">
            <v>1.9678000000000001E-2</v>
          </cell>
        </row>
      </sheetData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>
        <row r="2">
          <cell r="B2">
            <v>1.9678000000000001E-2</v>
          </cell>
        </row>
      </sheetData>
      <sheetData sheetId="11581">
        <row r="2">
          <cell r="B2">
            <v>1.9678000000000001E-2</v>
          </cell>
        </row>
      </sheetData>
      <sheetData sheetId="11582">
        <row r="2">
          <cell r="B2">
            <v>1.9678000000000001E-2</v>
          </cell>
        </row>
      </sheetData>
      <sheetData sheetId="11583">
        <row r="2">
          <cell r="B2">
            <v>1.9678000000000001E-2</v>
          </cell>
        </row>
      </sheetData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>
        <row r="2">
          <cell r="B2">
            <v>1.9678000000000001E-2</v>
          </cell>
        </row>
      </sheetData>
      <sheetData sheetId="11656">
        <row r="2">
          <cell r="B2">
            <v>1.9678000000000001E-2</v>
          </cell>
        </row>
      </sheetData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>
        <row r="2">
          <cell r="B2">
            <v>1.9678000000000001E-2</v>
          </cell>
        </row>
      </sheetData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>
        <row r="2">
          <cell r="B2">
            <v>1.9678000000000001E-2</v>
          </cell>
        </row>
      </sheetData>
      <sheetData sheetId="11710">
        <row r="2">
          <cell r="B2">
            <v>1.9678000000000001E-2</v>
          </cell>
        </row>
      </sheetData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>
        <row r="2">
          <cell r="B2">
            <v>1.9678000000000001E-2</v>
          </cell>
        </row>
      </sheetData>
      <sheetData sheetId="11783">
        <row r="2">
          <cell r="B2">
            <v>1.9678000000000001E-2</v>
          </cell>
        </row>
      </sheetData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>
        <row r="2">
          <cell r="B2">
            <v>1.9678000000000001E-2</v>
          </cell>
        </row>
      </sheetData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>
        <row r="2">
          <cell r="B2">
            <v>1.9678000000000001E-2</v>
          </cell>
        </row>
      </sheetData>
      <sheetData sheetId="11837">
        <row r="2">
          <cell r="B2">
            <v>1.9678000000000001E-2</v>
          </cell>
        </row>
      </sheetData>
      <sheetData sheetId="11838">
        <row r="2">
          <cell r="B2">
            <v>1.9678000000000001E-2</v>
          </cell>
        </row>
      </sheetData>
      <sheetData sheetId="11839">
        <row r="2">
          <cell r="B2">
            <v>1.9678000000000001E-2</v>
          </cell>
        </row>
      </sheetData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>
        <row r="2">
          <cell r="B2">
            <v>1.9678000000000001E-2</v>
          </cell>
        </row>
      </sheetData>
      <sheetData sheetId="11912">
        <row r="2">
          <cell r="B2">
            <v>1.9678000000000001E-2</v>
          </cell>
        </row>
      </sheetData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>
        <row r="2">
          <cell r="B2">
            <v>1.9678000000000001E-2</v>
          </cell>
        </row>
      </sheetData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>
        <row r="2">
          <cell r="B2">
            <v>1.9678000000000001E-2</v>
          </cell>
        </row>
      </sheetData>
      <sheetData sheetId="11969">
        <row r="2">
          <cell r="B2">
            <v>1.9678000000000001E-2</v>
          </cell>
        </row>
      </sheetData>
      <sheetData sheetId="11970">
        <row r="2">
          <cell r="B2">
            <v>1.9678000000000001E-2</v>
          </cell>
        </row>
      </sheetData>
      <sheetData sheetId="11971">
        <row r="2">
          <cell r="B2">
            <v>1.9678000000000001E-2</v>
          </cell>
        </row>
      </sheetData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>
        <row r="2">
          <cell r="B2">
            <v>1.9678000000000001E-2</v>
          </cell>
        </row>
      </sheetData>
      <sheetData sheetId="12044">
        <row r="2">
          <cell r="B2">
            <v>1.9678000000000001E-2</v>
          </cell>
        </row>
      </sheetData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>
        <row r="2">
          <cell r="B2">
            <v>1.9678000000000001E-2</v>
          </cell>
        </row>
      </sheetData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>
        <row r="2">
          <cell r="B2">
            <v>1.9678000000000001E-2</v>
          </cell>
        </row>
      </sheetData>
      <sheetData sheetId="12101">
        <row r="2">
          <cell r="B2">
            <v>1.9678000000000001E-2</v>
          </cell>
        </row>
      </sheetData>
      <sheetData sheetId="12102">
        <row r="2">
          <cell r="B2">
            <v>1.9678000000000001E-2</v>
          </cell>
        </row>
      </sheetData>
      <sheetData sheetId="12103">
        <row r="2">
          <cell r="B2">
            <v>1.9678000000000001E-2</v>
          </cell>
        </row>
      </sheetData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>
        <row r="2">
          <cell r="B2">
            <v>1.9678000000000001E-2</v>
          </cell>
        </row>
      </sheetData>
      <sheetData sheetId="12176">
        <row r="2">
          <cell r="B2">
            <v>1.9678000000000001E-2</v>
          </cell>
        </row>
      </sheetData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>
        <row r="2">
          <cell r="B2">
            <v>1.9678000000000001E-2</v>
          </cell>
        </row>
      </sheetData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>
        <row r="2">
          <cell r="B2">
            <v>1.9678000000000001E-2</v>
          </cell>
        </row>
      </sheetData>
      <sheetData sheetId="12233">
        <row r="2">
          <cell r="B2">
            <v>1.9678000000000001E-2</v>
          </cell>
        </row>
      </sheetData>
      <sheetData sheetId="12234">
        <row r="2">
          <cell r="B2">
            <v>1.9678000000000001E-2</v>
          </cell>
        </row>
      </sheetData>
      <sheetData sheetId="12235">
        <row r="2">
          <cell r="B2">
            <v>1.9678000000000001E-2</v>
          </cell>
        </row>
      </sheetData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>
        <row r="2">
          <cell r="B2">
            <v>1.9678000000000001E-2</v>
          </cell>
        </row>
      </sheetData>
      <sheetData sheetId="12308">
        <row r="2">
          <cell r="B2">
            <v>1.9678000000000001E-2</v>
          </cell>
        </row>
      </sheetData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>
        <row r="2">
          <cell r="B2">
            <v>1.9678000000000001E-2</v>
          </cell>
        </row>
      </sheetData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>
        <row r="2">
          <cell r="B2">
            <v>1.9678000000000001E-2</v>
          </cell>
        </row>
      </sheetData>
      <sheetData sheetId="12365">
        <row r="2">
          <cell r="B2">
            <v>1.9678000000000001E-2</v>
          </cell>
        </row>
      </sheetData>
      <sheetData sheetId="12366">
        <row r="2">
          <cell r="B2">
            <v>1.9678000000000001E-2</v>
          </cell>
        </row>
      </sheetData>
      <sheetData sheetId="12367">
        <row r="2">
          <cell r="B2">
            <v>1.9678000000000001E-2</v>
          </cell>
        </row>
      </sheetData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>
        <row r="2">
          <cell r="B2">
            <v>1.9678000000000001E-2</v>
          </cell>
        </row>
      </sheetData>
      <sheetData sheetId="12440">
        <row r="2">
          <cell r="B2">
            <v>1.9678000000000001E-2</v>
          </cell>
        </row>
      </sheetData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>
        <row r="2">
          <cell r="B2">
            <v>1.9678000000000001E-2</v>
          </cell>
        </row>
      </sheetData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>
        <row r="2">
          <cell r="B2">
            <v>1.9678000000000001E-2</v>
          </cell>
        </row>
      </sheetData>
      <sheetData sheetId="12497">
        <row r="2">
          <cell r="B2">
            <v>1.9678000000000001E-2</v>
          </cell>
        </row>
      </sheetData>
      <sheetData sheetId="12498">
        <row r="2">
          <cell r="B2">
            <v>1.9678000000000001E-2</v>
          </cell>
        </row>
      </sheetData>
      <sheetData sheetId="12499">
        <row r="2">
          <cell r="B2">
            <v>1.9678000000000001E-2</v>
          </cell>
        </row>
      </sheetData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>
        <row r="2">
          <cell r="B2">
            <v>1.9678000000000001E-2</v>
          </cell>
        </row>
      </sheetData>
      <sheetData sheetId="12572">
        <row r="2">
          <cell r="B2">
            <v>1.9678000000000001E-2</v>
          </cell>
        </row>
      </sheetData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>
        <row r="2">
          <cell r="B2">
            <v>1.9678000000000001E-2</v>
          </cell>
        </row>
      </sheetData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>
        <row r="2">
          <cell r="B2">
            <v>1.9678000000000001E-2</v>
          </cell>
        </row>
      </sheetData>
      <sheetData sheetId="12629">
        <row r="2">
          <cell r="B2">
            <v>1.9678000000000001E-2</v>
          </cell>
        </row>
      </sheetData>
      <sheetData sheetId="12630">
        <row r="2">
          <cell r="B2">
            <v>1.9678000000000001E-2</v>
          </cell>
        </row>
      </sheetData>
      <sheetData sheetId="12631">
        <row r="2">
          <cell r="B2">
            <v>1.9678000000000001E-2</v>
          </cell>
        </row>
      </sheetData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>
        <row r="2">
          <cell r="B2">
            <v>1.9678000000000001E-2</v>
          </cell>
        </row>
      </sheetData>
      <sheetData sheetId="12704">
        <row r="2">
          <cell r="B2">
            <v>1.9678000000000001E-2</v>
          </cell>
        </row>
      </sheetData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>
        <row r="2">
          <cell r="B2">
            <v>1.9678000000000001E-2</v>
          </cell>
        </row>
      </sheetData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>
        <row r="2">
          <cell r="B2">
            <v>1.9678000000000001E-2</v>
          </cell>
        </row>
      </sheetData>
      <sheetData sheetId="12761">
        <row r="2">
          <cell r="B2">
            <v>1.9678000000000001E-2</v>
          </cell>
        </row>
      </sheetData>
      <sheetData sheetId="12762">
        <row r="2">
          <cell r="B2">
            <v>1.9678000000000001E-2</v>
          </cell>
        </row>
      </sheetData>
      <sheetData sheetId="12763">
        <row r="2">
          <cell r="B2">
            <v>1.9678000000000001E-2</v>
          </cell>
        </row>
      </sheetData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>
        <row r="2">
          <cell r="B2">
            <v>1.9678000000000001E-2</v>
          </cell>
        </row>
      </sheetData>
      <sheetData sheetId="12836">
        <row r="2">
          <cell r="B2">
            <v>1.9678000000000001E-2</v>
          </cell>
        </row>
      </sheetData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>
        <row r="2">
          <cell r="B2">
            <v>1.9678000000000001E-2</v>
          </cell>
        </row>
      </sheetData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>
        <row r="2">
          <cell r="B2">
            <v>1.9678000000000001E-2</v>
          </cell>
        </row>
      </sheetData>
      <sheetData sheetId="12931">
        <row r="2">
          <cell r="B2">
            <v>1.9678000000000001E-2</v>
          </cell>
        </row>
      </sheetData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>
        <row r="2">
          <cell r="B2">
            <v>1.9678000000000001E-2</v>
          </cell>
        </row>
      </sheetData>
      <sheetData sheetId="12946">
        <row r="2">
          <cell r="B2">
            <v>0</v>
          </cell>
        </row>
      </sheetData>
      <sheetData sheetId="12947">
        <row r="2">
          <cell r="B2">
            <v>0</v>
          </cell>
        </row>
      </sheetData>
      <sheetData sheetId="12948">
        <row r="2">
          <cell r="B2">
            <v>0</v>
          </cell>
        </row>
      </sheetData>
      <sheetData sheetId="12949"/>
      <sheetData sheetId="12950"/>
      <sheetData sheetId="12951"/>
      <sheetData sheetId="12952"/>
      <sheetData sheetId="12953"/>
      <sheetData sheetId="12954">
        <row r="2">
          <cell r="B2">
            <v>1.9678000000000001E-2</v>
          </cell>
        </row>
      </sheetData>
      <sheetData sheetId="12955">
        <row r="2">
          <cell r="B2">
            <v>1.9678000000000001E-2</v>
          </cell>
        </row>
      </sheetData>
      <sheetData sheetId="12956">
        <row r="2">
          <cell r="B2">
            <v>0</v>
          </cell>
        </row>
      </sheetData>
      <sheetData sheetId="12957">
        <row r="2">
          <cell r="B2">
            <v>0</v>
          </cell>
        </row>
      </sheetData>
      <sheetData sheetId="12958">
        <row r="2">
          <cell r="B2">
            <v>0</v>
          </cell>
        </row>
      </sheetData>
      <sheetData sheetId="12959">
        <row r="2">
          <cell r="B2">
            <v>0</v>
          </cell>
        </row>
      </sheetData>
      <sheetData sheetId="12960">
        <row r="2">
          <cell r="B2">
            <v>0</v>
          </cell>
        </row>
      </sheetData>
      <sheetData sheetId="12961">
        <row r="2">
          <cell r="B2">
            <v>1.9678000000000001E-2</v>
          </cell>
        </row>
      </sheetData>
      <sheetData sheetId="12962">
        <row r="2">
          <cell r="B2">
            <v>1.9678000000000001E-2</v>
          </cell>
        </row>
      </sheetData>
      <sheetData sheetId="12963">
        <row r="2">
          <cell r="B2">
            <v>1.9678000000000001E-2</v>
          </cell>
        </row>
      </sheetData>
      <sheetData sheetId="12964">
        <row r="2">
          <cell r="B2">
            <v>1.9678000000000001E-2</v>
          </cell>
        </row>
      </sheetData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>
        <row r="2">
          <cell r="B2">
            <v>0</v>
          </cell>
        </row>
      </sheetData>
      <sheetData sheetId="12968">
        <row r="2">
          <cell r="B2">
            <v>0</v>
          </cell>
        </row>
      </sheetData>
      <sheetData sheetId="12969">
        <row r="2">
          <cell r="B2">
            <v>0</v>
          </cell>
        </row>
      </sheetData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>
        <row r="2">
          <cell r="B2">
            <v>1.9678000000000001E-2</v>
          </cell>
        </row>
      </sheetData>
      <sheetData sheetId="12989">
        <row r="2">
          <cell r="B2">
            <v>1.9678000000000001E-2</v>
          </cell>
        </row>
      </sheetData>
      <sheetData sheetId="12990">
        <row r="2">
          <cell r="B2">
            <v>1.9678000000000001E-2</v>
          </cell>
        </row>
      </sheetData>
      <sheetData sheetId="12991">
        <row r="2">
          <cell r="B2">
            <v>1.9678000000000001E-2</v>
          </cell>
        </row>
      </sheetData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/>
      <sheetData sheetId="13097"/>
      <sheetData sheetId="13098">
        <row r="2">
          <cell r="B2">
            <v>1.9678000000000001E-2</v>
          </cell>
        </row>
      </sheetData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>
        <row r="2">
          <cell r="B2">
            <v>1.9678000000000001E-2</v>
          </cell>
        </row>
      </sheetData>
      <sheetData sheetId="13102">
        <row r="2">
          <cell r="B2">
            <v>1.9678000000000001E-2</v>
          </cell>
        </row>
      </sheetData>
      <sheetData sheetId="13103">
        <row r="2">
          <cell r="B2">
            <v>1.9678000000000001E-2</v>
          </cell>
        </row>
      </sheetData>
      <sheetData sheetId="13104">
        <row r="2">
          <cell r="B2">
            <v>0</v>
          </cell>
        </row>
      </sheetData>
      <sheetData sheetId="13105">
        <row r="2">
          <cell r="B2">
            <v>1.9678000000000001E-2</v>
          </cell>
        </row>
      </sheetData>
      <sheetData sheetId="13106">
        <row r="2">
          <cell r="B2">
            <v>1.9678000000000001E-2</v>
          </cell>
        </row>
      </sheetData>
      <sheetData sheetId="13107">
        <row r="2">
          <cell r="B2">
            <v>1.9678000000000001E-2</v>
          </cell>
        </row>
      </sheetData>
      <sheetData sheetId="13108">
        <row r="2">
          <cell r="B2">
            <v>1.9678000000000001E-2</v>
          </cell>
        </row>
      </sheetData>
      <sheetData sheetId="13109">
        <row r="2">
          <cell r="B2">
            <v>1.9678000000000001E-2</v>
          </cell>
        </row>
      </sheetData>
      <sheetData sheetId="13110">
        <row r="2">
          <cell r="B2">
            <v>1.9678000000000001E-2</v>
          </cell>
        </row>
      </sheetData>
      <sheetData sheetId="13111">
        <row r="2">
          <cell r="B2">
            <v>1.9678000000000001E-2</v>
          </cell>
        </row>
      </sheetData>
      <sheetData sheetId="13112">
        <row r="2">
          <cell r="B2">
            <v>1.9678000000000001E-2</v>
          </cell>
        </row>
      </sheetData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>
        <row r="2">
          <cell r="B2">
            <v>1.9678000000000001E-2</v>
          </cell>
        </row>
      </sheetData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>
        <row r="2">
          <cell r="B2">
            <v>1.9678000000000001E-2</v>
          </cell>
        </row>
      </sheetData>
      <sheetData sheetId="13119">
        <row r="2">
          <cell r="B2">
            <v>1.9678000000000001E-2</v>
          </cell>
        </row>
      </sheetData>
      <sheetData sheetId="13120">
        <row r="2">
          <cell r="B2">
            <v>1.9678000000000001E-2</v>
          </cell>
        </row>
      </sheetData>
      <sheetData sheetId="13121">
        <row r="2">
          <cell r="B2">
            <v>1.9678000000000001E-2</v>
          </cell>
        </row>
      </sheetData>
      <sheetData sheetId="13122">
        <row r="2">
          <cell r="B2">
            <v>1.9678000000000001E-2</v>
          </cell>
        </row>
      </sheetData>
      <sheetData sheetId="13123">
        <row r="2">
          <cell r="B2">
            <v>1.9678000000000001E-2</v>
          </cell>
        </row>
      </sheetData>
      <sheetData sheetId="13124">
        <row r="2">
          <cell r="B2">
            <v>1.9678000000000001E-2</v>
          </cell>
        </row>
      </sheetData>
      <sheetData sheetId="13125">
        <row r="2">
          <cell r="B2">
            <v>1.9678000000000001E-2</v>
          </cell>
        </row>
      </sheetData>
      <sheetData sheetId="13126">
        <row r="2">
          <cell r="B2">
            <v>1.9678000000000001E-2</v>
          </cell>
        </row>
      </sheetData>
      <sheetData sheetId="13127">
        <row r="2">
          <cell r="B2">
            <v>1.9678000000000001E-2</v>
          </cell>
        </row>
      </sheetData>
      <sheetData sheetId="13128">
        <row r="2">
          <cell r="B2">
            <v>1.9678000000000001E-2</v>
          </cell>
        </row>
      </sheetData>
      <sheetData sheetId="13129">
        <row r="2">
          <cell r="B2">
            <v>1.9678000000000001E-2</v>
          </cell>
        </row>
      </sheetData>
      <sheetData sheetId="13130">
        <row r="2">
          <cell r="B2">
            <v>1.9678000000000001E-2</v>
          </cell>
        </row>
      </sheetData>
      <sheetData sheetId="13131">
        <row r="2">
          <cell r="B2">
            <v>1.9678000000000001E-2</v>
          </cell>
        </row>
      </sheetData>
      <sheetData sheetId="13132">
        <row r="2">
          <cell r="B2">
            <v>1.9678000000000001E-2</v>
          </cell>
        </row>
      </sheetData>
      <sheetData sheetId="13133">
        <row r="2">
          <cell r="B2">
            <v>1.9678000000000001E-2</v>
          </cell>
        </row>
      </sheetData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>
        <row r="2">
          <cell r="B2">
            <v>1.9677996635437012E-2</v>
          </cell>
        </row>
      </sheetData>
      <sheetData sheetId="13151">
        <row r="3">
          <cell r="B3" t="str">
            <v>Total</v>
          </cell>
        </row>
      </sheetData>
      <sheetData sheetId="13152"/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3">
          <cell r="B3" t="str">
            <v>Total</v>
          </cell>
        </row>
      </sheetData>
      <sheetData sheetId="13156"/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3">
          <cell r="B3" t="str">
            <v>Total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3">
          <cell r="B3" t="str">
            <v>Total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>
        <row r="2">
          <cell r="B2">
            <v>1.9678000000000001E-2</v>
          </cell>
        </row>
      </sheetData>
      <sheetData sheetId="13243">
        <row r="2">
          <cell r="B2">
            <v>1.9678000000000001E-2</v>
          </cell>
        </row>
      </sheetData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>
        <row r="2">
          <cell r="B2">
            <v>1.9678000000000001E-2</v>
          </cell>
        </row>
      </sheetData>
      <sheetData sheetId="13258">
        <row r="2">
          <cell r="B2">
            <v>0</v>
          </cell>
        </row>
      </sheetData>
      <sheetData sheetId="13259">
        <row r="2">
          <cell r="B2">
            <v>0</v>
          </cell>
        </row>
      </sheetData>
      <sheetData sheetId="13260">
        <row r="2">
          <cell r="B2">
            <v>0</v>
          </cell>
        </row>
      </sheetData>
      <sheetData sheetId="13261"/>
      <sheetData sheetId="13262"/>
      <sheetData sheetId="13263"/>
      <sheetData sheetId="13264"/>
      <sheetData sheetId="13265"/>
      <sheetData sheetId="13266">
        <row r="2">
          <cell r="B2">
            <v>1.9678000000000001E-2</v>
          </cell>
        </row>
      </sheetData>
      <sheetData sheetId="13267">
        <row r="2">
          <cell r="B2">
            <v>1.9678000000000001E-2</v>
          </cell>
        </row>
      </sheetData>
      <sheetData sheetId="13268">
        <row r="2">
          <cell r="B2">
            <v>0</v>
          </cell>
        </row>
      </sheetData>
      <sheetData sheetId="13269">
        <row r="2">
          <cell r="B2">
            <v>0</v>
          </cell>
        </row>
      </sheetData>
      <sheetData sheetId="13270">
        <row r="2">
          <cell r="B2">
            <v>0</v>
          </cell>
        </row>
      </sheetData>
      <sheetData sheetId="13271">
        <row r="2">
          <cell r="B2">
            <v>0</v>
          </cell>
        </row>
      </sheetData>
      <sheetData sheetId="13272">
        <row r="2">
          <cell r="B2">
            <v>0</v>
          </cell>
        </row>
      </sheetData>
      <sheetData sheetId="13273">
        <row r="2">
          <cell r="B2">
            <v>1.9678000000000001E-2</v>
          </cell>
        </row>
      </sheetData>
      <sheetData sheetId="13274">
        <row r="2">
          <cell r="B2">
            <v>1.9678000000000001E-2</v>
          </cell>
        </row>
      </sheetData>
      <sheetData sheetId="13275">
        <row r="2">
          <cell r="B2">
            <v>1.9678000000000001E-2</v>
          </cell>
        </row>
      </sheetData>
      <sheetData sheetId="13276">
        <row r="2">
          <cell r="B2">
            <v>1.9678000000000001E-2</v>
          </cell>
        </row>
      </sheetData>
      <sheetData sheetId="13277">
        <row r="2">
          <cell r="B2">
            <v>1.9678000000000001E-2</v>
          </cell>
        </row>
      </sheetData>
      <sheetData sheetId="13278">
        <row r="2">
          <cell r="B2">
            <v>1.9678000000000001E-2</v>
          </cell>
        </row>
      </sheetData>
      <sheetData sheetId="13279">
        <row r="2">
          <cell r="B2">
            <v>0</v>
          </cell>
        </row>
      </sheetData>
      <sheetData sheetId="13280">
        <row r="2">
          <cell r="B2">
            <v>0</v>
          </cell>
        </row>
      </sheetData>
      <sheetData sheetId="13281">
        <row r="2">
          <cell r="B2">
            <v>0</v>
          </cell>
        </row>
      </sheetData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>
        <row r="2">
          <cell r="B2">
            <v>1.9678000000000001E-2</v>
          </cell>
        </row>
      </sheetData>
      <sheetData sheetId="13301">
        <row r="2">
          <cell r="B2">
            <v>1.9678000000000001E-2</v>
          </cell>
        </row>
      </sheetData>
      <sheetData sheetId="13302">
        <row r="2">
          <cell r="B2">
            <v>1.9678000000000001E-2</v>
          </cell>
        </row>
      </sheetData>
      <sheetData sheetId="13303">
        <row r="2">
          <cell r="B2">
            <v>1.9678000000000001E-2</v>
          </cell>
        </row>
      </sheetData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/>
      <sheetData sheetId="13409"/>
      <sheetData sheetId="13410">
        <row r="2">
          <cell r="B2">
            <v>1.9678000000000001E-2</v>
          </cell>
        </row>
      </sheetData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>
        <row r="2">
          <cell r="B2">
            <v>1.9678000000000001E-2</v>
          </cell>
        </row>
      </sheetData>
      <sheetData sheetId="13414">
        <row r="2">
          <cell r="B2">
            <v>1.9678000000000001E-2</v>
          </cell>
        </row>
      </sheetData>
      <sheetData sheetId="13415">
        <row r="2">
          <cell r="B2">
            <v>1.9678000000000001E-2</v>
          </cell>
        </row>
      </sheetData>
      <sheetData sheetId="13416">
        <row r="2">
          <cell r="B2">
            <v>0</v>
          </cell>
        </row>
      </sheetData>
      <sheetData sheetId="13417">
        <row r="2">
          <cell r="B2">
            <v>1.9678000000000001E-2</v>
          </cell>
        </row>
      </sheetData>
      <sheetData sheetId="13418">
        <row r="2">
          <cell r="B2">
            <v>1.9678000000000001E-2</v>
          </cell>
        </row>
      </sheetData>
      <sheetData sheetId="13419">
        <row r="2">
          <cell r="B2">
            <v>1.9678000000000001E-2</v>
          </cell>
        </row>
      </sheetData>
      <sheetData sheetId="13420">
        <row r="2">
          <cell r="B2">
            <v>1.9678000000000001E-2</v>
          </cell>
        </row>
      </sheetData>
      <sheetData sheetId="13421">
        <row r="2">
          <cell r="B2">
            <v>1.9678000000000001E-2</v>
          </cell>
        </row>
      </sheetData>
      <sheetData sheetId="13422">
        <row r="2">
          <cell r="B2">
            <v>1.9678000000000001E-2</v>
          </cell>
        </row>
      </sheetData>
      <sheetData sheetId="13423">
        <row r="2">
          <cell r="B2">
            <v>1.9678000000000001E-2</v>
          </cell>
        </row>
      </sheetData>
      <sheetData sheetId="13424">
        <row r="2">
          <cell r="B2">
            <v>1.9678000000000001E-2</v>
          </cell>
        </row>
      </sheetData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>
        <row r="2">
          <cell r="B2">
            <v>1.9678000000000001E-2</v>
          </cell>
        </row>
      </sheetData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>
        <row r="2">
          <cell r="B2">
            <v>1.9678000000000001E-2</v>
          </cell>
        </row>
      </sheetData>
      <sheetData sheetId="13431">
        <row r="2">
          <cell r="B2">
            <v>1.9678000000000001E-2</v>
          </cell>
        </row>
      </sheetData>
      <sheetData sheetId="13432">
        <row r="2">
          <cell r="B2">
            <v>1.9678000000000001E-2</v>
          </cell>
        </row>
      </sheetData>
      <sheetData sheetId="13433">
        <row r="2">
          <cell r="B2">
            <v>1.9678000000000001E-2</v>
          </cell>
        </row>
      </sheetData>
      <sheetData sheetId="13434">
        <row r="2">
          <cell r="B2">
            <v>1.9678000000000001E-2</v>
          </cell>
        </row>
      </sheetData>
      <sheetData sheetId="13435">
        <row r="2">
          <cell r="B2">
            <v>1.9678000000000001E-2</v>
          </cell>
        </row>
      </sheetData>
      <sheetData sheetId="13436">
        <row r="2">
          <cell r="B2">
            <v>1.9678000000000001E-2</v>
          </cell>
        </row>
      </sheetData>
      <sheetData sheetId="13437">
        <row r="2">
          <cell r="B2">
            <v>1.9678000000000001E-2</v>
          </cell>
        </row>
      </sheetData>
      <sheetData sheetId="13438">
        <row r="2">
          <cell r="B2">
            <v>1.9678000000000001E-2</v>
          </cell>
        </row>
      </sheetData>
      <sheetData sheetId="13439">
        <row r="2">
          <cell r="B2">
            <v>1.9678000000000001E-2</v>
          </cell>
        </row>
      </sheetData>
      <sheetData sheetId="13440">
        <row r="2">
          <cell r="B2">
            <v>1.9678000000000001E-2</v>
          </cell>
        </row>
      </sheetData>
      <sheetData sheetId="13441">
        <row r="2">
          <cell r="B2">
            <v>1.9678000000000001E-2</v>
          </cell>
        </row>
      </sheetData>
      <sheetData sheetId="13442">
        <row r="2">
          <cell r="B2">
            <v>1.9678000000000001E-2</v>
          </cell>
        </row>
      </sheetData>
      <sheetData sheetId="13443">
        <row r="2">
          <cell r="B2">
            <v>1.9678000000000001E-2</v>
          </cell>
        </row>
      </sheetData>
      <sheetData sheetId="13444">
        <row r="2">
          <cell r="B2">
            <v>1.9678000000000001E-2</v>
          </cell>
        </row>
      </sheetData>
      <sheetData sheetId="13445">
        <row r="2">
          <cell r="B2">
            <v>1.9678000000000001E-2</v>
          </cell>
        </row>
      </sheetData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>
        <row r="2">
          <cell r="B2">
            <v>1.9677996635437012E-2</v>
          </cell>
        </row>
      </sheetData>
      <sheetData sheetId="13463">
        <row r="3">
          <cell r="B3" t="str">
            <v>Total</v>
          </cell>
        </row>
      </sheetData>
      <sheetData sheetId="13464"/>
      <sheetData sheetId="13465">
        <row r="2">
          <cell r="B2">
            <v>0</v>
          </cell>
        </row>
      </sheetData>
      <sheetData sheetId="13466">
        <row r="2">
          <cell r="B2">
            <v>0</v>
          </cell>
        </row>
      </sheetData>
      <sheetData sheetId="13467">
        <row r="3">
          <cell r="B3" t="str">
            <v>Total</v>
          </cell>
        </row>
      </sheetData>
      <sheetData sheetId="13468"/>
      <sheetData sheetId="13469">
        <row r="2">
          <cell r="B2">
            <v>0</v>
          </cell>
        </row>
      </sheetData>
      <sheetData sheetId="13470">
        <row r="2">
          <cell r="B2">
            <v>0</v>
          </cell>
        </row>
      </sheetData>
      <sheetData sheetId="13471">
        <row r="3">
          <cell r="B3" t="str">
            <v>Total</v>
          </cell>
        </row>
      </sheetData>
      <sheetData sheetId="13472">
        <row r="2">
          <cell r="B2">
            <v>0</v>
          </cell>
        </row>
      </sheetData>
      <sheetData sheetId="13473">
        <row r="2">
          <cell r="B2">
            <v>0</v>
          </cell>
        </row>
      </sheetData>
      <sheetData sheetId="13474">
        <row r="2">
          <cell r="B2">
            <v>0</v>
          </cell>
        </row>
      </sheetData>
      <sheetData sheetId="13475">
        <row r="3">
          <cell r="B3" t="str">
            <v>Total</v>
          </cell>
        </row>
      </sheetData>
      <sheetData sheetId="13476">
        <row r="2">
          <cell r="B2">
            <v>0</v>
          </cell>
        </row>
      </sheetData>
      <sheetData sheetId="13477">
        <row r="2">
          <cell r="B2">
            <v>0</v>
          </cell>
        </row>
      </sheetData>
      <sheetData sheetId="13478">
        <row r="2">
          <cell r="B2">
            <v>0</v>
          </cell>
        </row>
      </sheetData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>
        <row r="2">
          <cell r="B2">
            <v>1.9678000000000001E-2</v>
          </cell>
        </row>
      </sheetData>
      <sheetData sheetId="13555">
        <row r="2">
          <cell r="B2">
            <v>1.9678000000000001E-2</v>
          </cell>
        </row>
      </sheetData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>
        <row r="2">
          <cell r="B2">
            <v>1.9678000000000001E-2</v>
          </cell>
        </row>
      </sheetData>
      <sheetData sheetId="13570">
        <row r="2">
          <cell r="B2">
            <v>0</v>
          </cell>
        </row>
      </sheetData>
      <sheetData sheetId="13571">
        <row r="2">
          <cell r="B2">
            <v>0</v>
          </cell>
        </row>
      </sheetData>
      <sheetData sheetId="13572">
        <row r="2">
          <cell r="B2">
            <v>0</v>
          </cell>
        </row>
      </sheetData>
      <sheetData sheetId="13573"/>
      <sheetData sheetId="13574"/>
      <sheetData sheetId="13575"/>
      <sheetData sheetId="13576"/>
      <sheetData sheetId="13577"/>
      <sheetData sheetId="13578">
        <row r="2">
          <cell r="B2">
            <v>1.9678000000000001E-2</v>
          </cell>
        </row>
      </sheetData>
      <sheetData sheetId="13579">
        <row r="2">
          <cell r="B2">
            <v>1.9678000000000001E-2</v>
          </cell>
        </row>
      </sheetData>
      <sheetData sheetId="13580">
        <row r="2">
          <cell r="B2">
            <v>0</v>
          </cell>
        </row>
      </sheetData>
      <sheetData sheetId="13581">
        <row r="2">
          <cell r="B2">
            <v>0</v>
          </cell>
        </row>
      </sheetData>
      <sheetData sheetId="13582">
        <row r="2">
          <cell r="B2">
            <v>0</v>
          </cell>
        </row>
      </sheetData>
      <sheetData sheetId="13583">
        <row r="2">
          <cell r="B2">
            <v>0</v>
          </cell>
        </row>
      </sheetData>
      <sheetData sheetId="13584">
        <row r="2">
          <cell r="B2">
            <v>0</v>
          </cell>
        </row>
      </sheetData>
      <sheetData sheetId="13585">
        <row r="2">
          <cell r="B2">
            <v>1.9678000000000001E-2</v>
          </cell>
        </row>
      </sheetData>
      <sheetData sheetId="13586">
        <row r="2">
          <cell r="B2">
            <v>1.9678000000000001E-2</v>
          </cell>
        </row>
      </sheetData>
      <sheetData sheetId="13587">
        <row r="2">
          <cell r="B2">
            <v>1.9678000000000001E-2</v>
          </cell>
        </row>
      </sheetData>
      <sheetData sheetId="13588">
        <row r="2">
          <cell r="B2">
            <v>1.9678000000000001E-2</v>
          </cell>
        </row>
      </sheetData>
      <sheetData sheetId="13589">
        <row r="2">
          <cell r="B2">
            <v>1.9678000000000001E-2</v>
          </cell>
        </row>
      </sheetData>
      <sheetData sheetId="13590">
        <row r="2">
          <cell r="B2">
            <v>1.9678000000000001E-2</v>
          </cell>
        </row>
      </sheetData>
      <sheetData sheetId="13591">
        <row r="2">
          <cell r="B2">
            <v>0</v>
          </cell>
        </row>
      </sheetData>
      <sheetData sheetId="13592">
        <row r="2">
          <cell r="B2">
            <v>0</v>
          </cell>
        </row>
      </sheetData>
      <sheetData sheetId="13593">
        <row r="2">
          <cell r="B2">
            <v>0</v>
          </cell>
        </row>
      </sheetData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>
        <row r="2">
          <cell r="B2">
            <v>1.9678000000000001E-2</v>
          </cell>
        </row>
      </sheetData>
      <sheetData sheetId="13613">
        <row r="2">
          <cell r="B2">
            <v>1.9678000000000001E-2</v>
          </cell>
        </row>
      </sheetData>
      <sheetData sheetId="13614">
        <row r="2">
          <cell r="B2">
            <v>1.9678000000000001E-2</v>
          </cell>
        </row>
      </sheetData>
      <sheetData sheetId="13615">
        <row r="2">
          <cell r="B2">
            <v>1.9678000000000001E-2</v>
          </cell>
        </row>
      </sheetData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/>
      <sheetData sheetId="13721"/>
      <sheetData sheetId="13722">
        <row r="2">
          <cell r="B2">
            <v>1.9678000000000001E-2</v>
          </cell>
        </row>
      </sheetData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>
        <row r="2">
          <cell r="B2">
            <v>1.9678000000000001E-2</v>
          </cell>
        </row>
      </sheetData>
      <sheetData sheetId="13726">
        <row r="2">
          <cell r="B2">
            <v>1.9678000000000001E-2</v>
          </cell>
        </row>
      </sheetData>
      <sheetData sheetId="13727">
        <row r="2">
          <cell r="B2">
            <v>1.9678000000000001E-2</v>
          </cell>
        </row>
      </sheetData>
      <sheetData sheetId="13728">
        <row r="2">
          <cell r="B2">
            <v>0</v>
          </cell>
        </row>
      </sheetData>
      <sheetData sheetId="13729">
        <row r="2">
          <cell r="B2">
            <v>1.9678000000000001E-2</v>
          </cell>
        </row>
      </sheetData>
      <sheetData sheetId="13730">
        <row r="2">
          <cell r="B2">
            <v>1.9678000000000001E-2</v>
          </cell>
        </row>
      </sheetData>
      <sheetData sheetId="13731">
        <row r="2">
          <cell r="B2">
            <v>1.9678000000000001E-2</v>
          </cell>
        </row>
      </sheetData>
      <sheetData sheetId="13732">
        <row r="2">
          <cell r="B2">
            <v>1.9678000000000001E-2</v>
          </cell>
        </row>
      </sheetData>
      <sheetData sheetId="13733">
        <row r="2">
          <cell r="B2">
            <v>1.9678000000000001E-2</v>
          </cell>
        </row>
      </sheetData>
      <sheetData sheetId="13734">
        <row r="2">
          <cell r="B2">
            <v>1.9678000000000001E-2</v>
          </cell>
        </row>
      </sheetData>
      <sheetData sheetId="13735">
        <row r="2">
          <cell r="B2">
            <v>1.9678000000000001E-2</v>
          </cell>
        </row>
      </sheetData>
      <sheetData sheetId="13736">
        <row r="2">
          <cell r="B2">
            <v>1.9678000000000001E-2</v>
          </cell>
        </row>
      </sheetData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>
        <row r="2">
          <cell r="B2">
            <v>1.9678000000000001E-2</v>
          </cell>
        </row>
      </sheetData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>
        <row r="2">
          <cell r="B2">
            <v>1.9678000000000001E-2</v>
          </cell>
        </row>
      </sheetData>
      <sheetData sheetId="13743">
        <row r="2">
          <cell r="B2">
            <v>1.9678000000000001E-2</v>
          </cell>
        </row>
      </sheetData>
      <sheetData sheetId="13744">
        <row r="2">
          <cell r="B2">
            <v>1.9678000000000001E-2</v>
          </cell>
        </row>
      </sheetData>
      <sheetData sheetId="13745">
        <row r="2">
          <cell r="B2">
            <v>1.9678000000000001E-2</v>
          </cell>
        </row>
      </sheetData>
      <sheetData sheetId="13746">
        <row r="2">
          <cell r="B2">
            <v>1.9678000000000001E-2</v>
          </cell>
        </row>
      </sheetData>
      <sheetData sheetId="13747">
        <row r="2">
          <cell r="B2">
            <v>1.9678000000000001E-2</v>
          </cell>
        </row>
      </sheetData>
      <sheetData sheetId="13748">
        <row r="2">
          <cell r="B2">
            <v>1.9678000000000001E-2</v>
          </cell>
        </row>
      </sheetData>
      <sheetData sheetId="13749">
        <row r="2">
          <cell r="B2">
            <v>1.9678000000000001E-2</v>
          </cell>
        </row>
      </sheetData>
      <sheetData sheetId="13750">
        <row r="2">
          <cell r="B2">
            <v>1.9678000000000001E-2</v>
          </cell>
        </row>
      </sheetData>
      <sheetData sheetId="13751">
        <row r="2">
          <cell r="B2">
            <v>1.9678000000000001E-2</v>
          </cell>
        </row>
      </sheetData>
      <sheetData sheetId="13752">
        <row r="2">
          <cell r="B2">
            <v>1.9678000000000001E-2</v>
          </cell>
        </row>
      </sheetData>
      <sheetData sheetId="13753">
        <row r="2">
          <cell r="B2">
            <v>1.9678000000000001E-2</v>
          </cell>
        </row>
      </sheetData>
      <sheetData sheetId="13754">
        <row r="2">
          <cell r="B2">
            <v>1.9678000000000001E-2</v>
          </cell>
        </row>
      </sheetData>
      <sheetData sheetId="13755">
        <row r="2">
          <cell r="B2">
            <v>1.9678000000000001E-2</v>
          </cell>
        </row>
      </sheetData>
      <sheetData sheetId="13756">
        <row r="2">
          <cell r="B2">
            <v>1.9678000000000001E-2</v>
          </cell>
        </row>
      </sheetData>
      <sheetData sheetId="13757">
        <row r="2">
          <cell r="B2">
            <v>1.9678000000000001E-2</v>
          </cell>
        </row>
      </sheetData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>
        <row r="2">
          <cell r="B2">
            <v>1.9677996635437012E-2</v>
          </cell>
        </row>
      </sheetData>
      <sheetData sheetId="13775">
        <row r="3">
          <cell r="B3" t="str">
            <v>Total</v>
          </cell>
        </row>
      </sheetData>
      <sheetData sheetId="13776"/>
      <sheetData sheetId="13777">
        <row r="2">
          <cell r="B2">
            <v>0</v>
          </cell>
        </row>
      </sheetData>
      <sheetData sheetId="13778">
        <row r="2">
          <cell r="B2">
            <v>0</v>
          </cell>
        </row>
      </sheetData>
      <sheetData sheetId="13779">
        <row r="3">
          <cell r="B3" t="str">
            <v>Total</v>
          </cell>
        </row>
      </sheetData>
      <sheetData sheetId="13780"/>
      <sheetData sheetId="13781">
        <row r="2">
          <cell r="B2">
            <v>0</v>
          </cell>
        </row>
      </sheetData>
      <sheetData sheetId="13782">
        <row r="2">
          <cell r="B2">
            <v>0</v>
          </cell>
        </row>
      </sheetData>
      <sheetData sheetId="13783">
        <row r="3">
          <cell r="B3" t="str">
            <v>Total</v>
          </cell>
        </row>
      </sheetData>
      <sheetData sheetId="13784">
        <row r="2">
          <cell r="B2">
            <v>0</v>
          </cell>
        </row>
      </sheetData>
      <sheetData sheetId="13785">
        <row r="2">
          <cell r="B2">
            <v>0</v>
          </cell>
        </row>
      </sheetData>
      <sheetData sheetId="13786">
        <row r="2">
          <cell r="B2">
            <v>0</v>
          </cell>
        </row>
      </sheetData>
      <sheetData sheetId="13787">
        <row r="3">
          <cell r="B3" t="str">
            <v>Total</v>
          </cell>
        </row>
      </sheetData>
      <sheetData sheetId="13788">
        <row r="2">
          <cell r="B2">
            <v>0</v>
          </cell>
        </row>
      </sheetData>
      <sheetData sheetId="13789">
        <row r="2">
          <cell r="B2">
            <v>0</v>
          </cell>
        </row>
      </sheetData>
      <sheetData sheetId="13790">
        <row r="2">
          <cell r="B2">
            <v>0</v>
          </cell>
        </row>
      </sheetData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>
        <row r="2">
          <cell r="B2">
            <v>1.9678000000000001E-2</v>
          </cell>
        </row>
      </sheetData>
      <sheetData sheetId="13867">
        <row r="2">
          <cell r="B2">
            <v>1.9678000000000001E-2</v>
          </cell>
        </row>
      </sheetData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>
        <row r="2">
          <cell r="B2">
            <v>1.9678000000000001E-2</v>
          </cell>
        </row>
      </sheetData>
      <sheetData sheetId="13882">
        <row r="2">
          <cell r="B2">
            <v>0</v>
          </cell>
        </row>
      </sheetData>
      <sheetData sheetId="13883">
        <row r="2">
          <cell r="B2">
            <v>0</v>
          </cell>
        </row>
      </sheetData>
      <sheetData sheetId="13884">
        <row r="2">
          <cell r="B2">
            <v>0</v>
          </cell>
        </row>
      </sheetData>
      <sheetData sheetId="13885"/>
      <sheetData sheetId="13886"/>
      <sheetData sheetId="13887"/>
      <sheetData sheetId="13888"/>
      <sheetData sheetId="13889"/>
      <sheetData sheetId="13890">
        <row r="2">
          <cell r="B2">
            <v>1.9678000000000001E-2</v>
          </cell>
        </row>
      </sheetData>
      <sheetData sheetId="13891">
        <row r="2">
          <cell r="B2">
            <v>1.9678000000000001E-2</v>
          </cell>
        </row>
      </sheetData>
      <sheetData sheetId="13892">
        <row r="2">
          <cell r="B2">
            <v>0</v>
          </cell>
        </row>
      </sheetData>
      <sheetData sheetId="13893">
        <row r="2">
          <cell r="B2">
            <v>0</v>
          </cell>
        </row>
      </sheetData>
      <sheetData sheetId="13894">
        <row r="2">
          <cell r="B2">
            <v>0</v>
          </cell>
        </row>
      </sheetData>
      <sheetData sheetId="13895">
        <row r="2">
          <cell r="B2">
            <v>0</v>
          </cell>
        </row>
      </sheetData>
      <sheetData sheetId="13896">
        <row r="2">
          <cell r="B2">
            <v>0</v>
          </cell>
        </row>
      </sheetData>
      <sheetData sheetId="13897">
        <row r="2">
          <cell r="B2">
            <v>1.9678000000000001E-2</v>
          </cell>
        </row>
      </sheetData>
      <sheetData sheetId="13898">
        <row r="2">
          <cell r="B2">
            <v>1.9678000000000001E-2</v>
          </cell>
        </row>
      </sheetData>
      <sheetData sheetId="13899">
        <row r="2">
          <cell r="B2">
            <v>1.9678000000000001E-2</v>
          </cell>
        </row>
      </sheetData>
      <sheetData sheetId="13900">
        <row r="2">
          <cell r="B2">
            <v>1.9678000000000001E-2</v>
          </cell>
        </row>
      </sheetData>
      <sheetData sheetId="13901">
        <row r="2">
          <cell r="B2">
            <v>1.9678000000000001E-2</v>
          </cell>
        </row>
      </sheetData>
      <sheetData sheetId="13902">
        <row r="2">
          <cell r="B2">
            <v>1.9678000000000001E-2</v>
          </cell>
        </row>
      </sheetData>
      <sheetData sheetId="13903">
        <row r="2">
          <cell r="B2">
            <v>0</v>
          </cell>
        </row>
      </sheetData>
      <sheetData sheetId="13904">
        <row r="2">
          <cell r="B2">
            <v>0</v>
          </cell>
        </row>
      </sheetData>
      <sheetData sheetId="13905">
        <row r="2">
          <cell r="B2">
            <v>0</v>
          </cell>
        </row>
      </sheetData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>
        <row r="2">
          <cell r="B2">
            <v>1.9678000000000001E-2</v>
          </cell>
        </row>
      </sheetData>
      <sheetData sheetId="13925">
        <row r="2">
          <cell r="B2">
            <v>1.9678000000000001E-2</v>
          </cell>
        </row>
      </sheetData>
      <sheetData sheetId="13926">
        <row r="2">
          <cell r="B2">
            <v>1.9678000000000001E-2</v>
          </cell>
        </row>
      </sheetData>
      <sheetData sheetId="13927">
        <row r="2">
          <cell r="B2">
            <v>1.9678000000000001E-2</v>
          </cell>
        </row>
      </sheetData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/>
      <sheetData sheetId="14033"/>
      <sheetData sheetId="14034">
        <row r="2">
          <cell r="B2">
            <v>1.9678000000000001E-2</v>
          </cell>
        </row>
      </sheetData>
      <sheetData sheetId="14035">
        <row r="2">
          <cell r="B2">
            <v>1.9678000000000001E-2</v>
          </cell>
        </row>
      </sheetData>
      <sheetData sheetId="14036">
        <row r="2">
          <cell r="B2">
            <v>1.9678000000000001E-2</v>
          </cell>
        </row>
      </sheetData>
      <sheetData sheetId="14037">
        <row r="2">
          <cell r="B2">
            <v>1.9678000000000001E-2</v>
          </cell>
        </row>
      </sheetData>
      <sheetData sheetId="14038">
        <row r="2">
          <cell r="B2">
            <v>1.9678000000000001E-2</v>
          </cell>
        </row>
      </sheetData>
      <sheetData sheetId="14039">
        <row r="2">
          <cell r="B2">
            <v>1.9678000000000001E-2</v>
          </cell>
        </row>
      </sheetData>
      <sheetData sheetId="14040">
        <row r="2">
          <cell r="B2">
            <v>0</v>
          </cell>
        </row>
      </sheetData>
      <sheetData sheetId="14041">
        <row r="2">
          <cell r="B2">
            <v>1.9678000000000001E-2</v>
          </cell>
        </row>
      </sheetData>
      <sheetData sheetId="14042">
        <row r="2">
          <cell r="B2">
            <v>1.9678000000000001E-2</v>
          </cell>
        </row>
      </sheetData>
      <sheetData sheetId="14043">
        <row r="2">
          <cell r="B2">
            <v>1.9678000000000001E-2</v>
          </cell>
        </row>
      </sheetData>
      <sheetData sheetId="14044">
        <row r="2">
          <cell r="B2">
            <v>1.9678000000000001E-2</v>
          </cell>
        </row>
      </sheetData>
      <sheetData sheetId="14045">
        <row r="2">
          <cell r="B2">
            <v>1.9678000000000001E-2</v>
          </cell>
        </row>
      </sheetData>
      <sheetData sheetId="14046">
        <row r="2">
          <cell r="B2">
            <v>1.9678000000000001E-2</v>
          </cell>
        </row>
      </sheetData>
      <sheetData sheetId="14047">
        <row r="2">
          <cell r="B2">
            <v>1.9678000000000001E-2</v>
          </cell>
        </row>
      </sheetData>
      <sheetData sheetId="14048">
        <row r="2">
          <cell r="B2">
            <v>1.9678000000000001E-2</v>
          </cell>
        </row>
      </sheetData>
      <sheetData sheetId="14049">
        <row r="2">
          <cell r="B2">
            <v>1.9678000000000001E-2</v>
          </cell>
        </row>
      </sheetData>
      <sheetData sheetId="14050">
        <row r="2">
          <cell r="B2">
            <v>1.9678000000000001E-2</v>
          </cell>
        </row>
      </sheetData>
      <sheetData sheetId="14051">
        <row r="2">
          <cell r="B2">
            <v>1.9678000000000001E-2</v>
          </cell>
        </row>
      </sheetData>
      <sheetData sheetId="14052">
        <row r="2">
          <cell r="B2">
            <v>1.9678000000000001E-2</v>
          </cell>
        </row>
      </sheetData>
      <sheetData sheetId="14053">
        <row r="2">
          <cell r="B2">
            <v>1.9678000000000001E-2</v>
          </cell>
        </row>
      </sheetData>
      <sheetData sheetId="14054">
        <row r="2">
          <cell r="B2">
            <v>1.9678000000000001E-2</v>
          </cell>
        </row>
      </sheetData>
      <sheetData sheetId="14055">
        <row r="2">
          <cell r="B2">
            <v>1.9678000000000001E-2</v>
          </cell>
        </row>
      </sheetData>
      <sheetData sheetId="14056">
        <row r="2">
          <cell r="B2">
            <v>1.9678000000000001E-2</v>
          </cell>
        </row>
      </sheetData>
      <sheetData sheetId="14057">
        <row r="2">
          <cell r="B2">
            <v>1.9678000000000001E-2</v>
          </cell>
        </row>
      </sheetData>
      <sheetData sheetId="14058">
        <row r="2">
          <cell r="B2">
            <v>1.9678000000000001E-2</v>
          </cell>
        </row>
      </sheetData>
      <sheetData sheetId="14059">
        <row r="2">
          <cell r="B2">
            <v>1.9678000000000001E-2</v>
          </cell>
        </row>
      </sheetData>
      <sheetData sheetId="14060">
        <row r="2">
          <cell r="B2">
            <v>1.9678000000000001E-2</v>
          </cell>
        </row>
      </sheetData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>
        <row r="2">
          <cell r="B2">
            <v>1.9678000000000001E-2</v>
          </cell>
        </row>
      </sheetData>
      <sheetData sheetId="14066">
        <row r="2">
          <cell r="B2">
            <v>1.9678000000000001E-2</v>
          </cell>
        </row>
      </sheetData>
      <sheetData sheetId="14067">
        <row r="2">
          <cell r="B2">
            <v>1.9678000000000001E-2</v>
          </cell>
        </row>
      </sheetData>
      <sheetData sheetId="14068">
        <row r="2">
          <cell r="B2">
            <v>1.9678000000000001E-2</v>
          </cell>
        </row>
      </sheetData>
      <sheetData sheetId="14069">
        <row r="2">
          <cell r="B2">
            <v>1.9678000000000001E-2</v>
          </cell>
        </row>
      </sheetData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>
        <row r="2">
          <cell r="B2">
            <v>1.9677996635437012E-2</v>
          </cell>
        </row>
      </sheetData>
      <sheetData sheetId="14087">
        <row r="3">
          <cell r="B3" t="str">
            <v>Total</v>
          </cell>
        </row>
      </sheetData>
      <sheetData sheetId="14088"/>
      <sheetData sheetId="14089">
        <row r="2">
          <cell r="B2">
            <v>0</v>
          </cell>
        </row>
      </sheetData>
      <sheetData sheetId="14090">
        <row r="2">
          <cell r="B2">
            <v>0</v>
          </cell>
        </row>
      </sheetData>
      <sheetData sheetId="14091">
        <row r="3">
          <cell r="B3" t="str">
            <v>Total</v>
          </cell>
        </row>
      </sheetData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>
        <row r="3">
          <cell r="B3" t="str">
            <v>Total</v>
          </cell>
        </row>
      </sheetData>
      <sheetData sheetId="14096">
        <row r="2">
          <cell r="B2">
            <v>0</v>
          </cell>
        </row>
      </sheetData>
      <sheetData sheetId="14097">
        <row r="2">
          <cell r="B2">
            <v>0</v>
          </cell>
        </row>
      </sheetData>
      <sheetData sheetId="14098">
        <row r="2">
          <cell r="B2">
            <v>0</v>
          </cell>
        </row>
      </sheetData>
      <sheetData sheetId="14099">
        <row r="3">
          <cell r="B3" t="str">
            <v>Total</v>
          </cell>
        </row>
      </sheetData>
      <sheetData sheetId="14100">
        <row r="2">
          <cell r="B2">
            <v>0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0</v>
          </cell>
        </row>
      </sheetData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>
        <row r="2">
          <cell r="B2">
            <v>1.9678000000000001E-2</v>
          </cell>
        </row>
      </sheetData>
      <sheetData sheetId="14179">
        <row r="2">
          <cell r="B2">
            <v>1.9678000000000001E-2</v>
          </cell>
        </row>
      </sheetData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0</v>
          </cell>
        </row>
      </sheetData>
      <sheetData sheetId="14195">
        <row r="2">
          <cell r="B2">
            <v>0</v>
          </cell>
        </row>
      </sheetData>
      <sheetData sheetId="14196">
        <row r="2">
          <cell r="B2">
            <v>0</v>
          </cell>
        </row>
      </sheetData>
      <sheetData sheetId="14197"/>
      <sheetData sheetId="14198"/>
      <sheetData sheetId="14199"/>
      <sheetData sheetId="14200"/>
      <sheetData sheetId="14201"/>
      <sheetData sheetId="14202">
        <row r="2">
          <cell r="B2">
            <v>1.9678000000000001E-2</v>
          </cell>
        </row>
      </sheetData>
      <sheetData sheetId="14203">
        <row r="2">
          <cell r="B2">
            <v>1.9678000000000001E-2</v>
          </cell>
        </row>
      </sheetData>
      <sheetData sheetId="14204">
        <row r="2">
          <cell r="B2">
            <v>0</v>
          </cell>
        </row>
      </sheetData>
      <sheetData sheetId="14205">
        <row r="2">
          <cell r="B2">
            <v>0</v>
          </cell>
        </row>
      </sheetData>
      <sheetData sheetId="14206">
        <row r="2">
          <cell r="B2">
            <v>0</v>
          </cell>
        </row>
      </sheetData>
      <sheetData sheetId="14207">
        <row r="2">
          <cell r="B2">
            <v>0</v>
          </cell>
        </row>
      </sheetData>
      <sheetData sheetId="14208">
        <row r="2">
          <cell r="B2">
            <v>0</v>
          </cell>
        </row>
      </sheetData>
      <sheetData sheetId="14209">
        <row r="2">
          <cell r="B2">
            <v>1.9678000000000001E-2</v>
          </cell>
        </row>
      </sheetData>
      <sheetData sheetId="14210">
        <row r="2">
          <cell r="B2">
            <v>1.9678000000000001E-2</v>
          </cell>
        </row>
      </sheetData>
      <sheetData sheetId="14211">
        <row r="2">
          <cell r="B2">
            <v>1.9678000000000001E-2</v>
          </cell>
        </row>
      </sheetData>
      <sheetData sheetId="14212">
        <row r="2">
          <cell r="B2">
            <v>1.9678000000000001E-2</v>
          </cell>
        </row>
      </sheetData>
      <sheetData sheetId="14213">
        <row r="2">
          <cell r="B2">
            <v>1.9678000000000001E-2</v>
          </cell>
        </row>
      </sheetData>
      <sheetData sheetId="14214">
        <row r="2">
          <cell r="B2">
            <v>1.9678000000000001E-2</v>
          </cell>
        </row>
      </sheetData>
      <sheetData sheetId="14215">
        <row r="2">
          <cell r="B2">
            <v>0</v>
          </cell>
        </row>
      </sheetData>
      <sheetData sheetId="14216">
        <row r="2">
          <cell r="B2">
            <v>0</v>
          </cell>
        </row>
      </sheetData>
      <sheetData sheetId="14217">
        <row r="2">
          <cell r="B2">
            <v>0</v>
          </cell>
        </row>
      </sheetData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>
        <row r="2">
          <cell r="B2">
            <v>1.9678000000000001E-2</v>
          </cell>
        </row>
      </sheetData>
      <sheetData sheetId="14237">
        <row r="2">
          <cell r="B2">
            <v>1.9678000000000001E-2</v>
          </cell>
        </row>
      </sheetData>
      <sheetData sheetId="14238">
        <row r="2">
          <cell r="B2">
            <v>1.9678000000000001E-2</v>
          </cell>
        </row>
      </sheetData>
      <sheetData sheetId="14239">
        <row r="2">
          <cell r="B2">
            <v>1.9678000000000001E-2</v>
          </cell>
        </row>
      </sheetData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/>
      <sheetData sheetId="14345"/>
      <sheetData sheetId="14346">
        <row r="2">
          <cell r="B2">
            <v>1.9678000000000001E-2</v>
          </cell>
        </row>
      </sheetData>
      <sheetData sheetId="14347">
        <row r="2">
          <cell r="B2">
            <v>1.9678000000000001E-2</v>
          </cell>
        </row>
      </sheetData>
      <sheetData sheetId="14348">
        <row r="2">
          <cell r="B2">
            <v>1.9678000000000001E-2</v>
          </cell>
        </row>
      </sheetData>
      <sheetData sheetId="14349">
        <row r="2">
          <cell r="B2">
            <v>1.9678000000000001E-2</v>
          </cell>
        </row>
      </sheetData>
      <sheetData sheetId="14350">
        <row r="2">
          <cell r="B2">
            <v>1.9678000000000001E-2</v>
          </cell>
        </row>
      </sheetData>
      <sheetData sheetId="14351">
        <row r="2">
          <cell r="B2">
            <v>1.9678000000000001E-2</v>
          </cell>
        </row>
      </sheetData>
      <sheetData sheetId="14352">
        <row r="2">
          <cell r="B2">
            <v>0</v>
          </cell>
        </row>
      </sheetData>
      <sheetData sheetId="14353">
        <row r="2">
          <cell r="B2">
            <v>1.9678000000000001E-2</v>
          </cell>
        </row>
      </sheetData>
      <sheetData sheetId="14354">
        <row r="2">
          <cell r="B2">
            <v>1.9678000000000001E-2</v>
          </cell>
        </row>
      </sheetData>
      <sheetData sheetId="14355">
        <row r="2">
          <cell r="B2">
            <v>1.9678000000000001E-2</v>
          </cell>
        </row>
      </sheetData>
      <sheetData sheetId="14356">
        <row r="2">
          <cell r="B2">
            <v>1.9678000000000001E-2</v>
          </cell>
        </row>
      </sheetData>
      <sheetData sheetId="14357">
        <row r="2">
          <cell r="B2">
            <v>1.9678000000000001E-2</v>
          </cell>
        </row>
      </sheetData>
      <sheetData sheetId="14358">
        <row r="2">
          <cell r="B2">
            <v>1.9678000000000001E-2</v>
          </cell>
        </row>
      </sheetData>
      <sheetData sheetId="14359">
        <row r="2">
          <cell r="B2">
            <v>1.9678000000000001E-2</v>
          </cell>
        </row>
      </sheetData>
      <sheetData sheetId="14360">
        <row r="2">
          <cell r="B2">
            <v>1.9678000000000001E-2</v>
          </cell>
        </row>
      </sheetData>
      <sheetData sheetId="14361">
        <row r="2">
          <cell r="B2">
            <v>1.9678000000000001E-2</v>
          </cell>
        </row>
      </sheetData>
      <sheetData sheetId="14362">
        <row r="2">
          <cell r="B2">
            <v>1.9678000000000001E-2</v>
          </cell>
        </row>
      </sheetData>
      <sheetData sheetId="14363">
        <row r="2">
          <cell r="B2">
            <v>1.9678000000000001E-2</v>
          </cell>
        </row>
      </sheetData>
      <sheetData sheetId="14364">
        <row r="2">
          <cell r="B2">
            <v>1.9678000000000001E-2</v>
          </cell>
        </row>
      </sheetData>
      <sheetData sheetId="14365">
        <row r="2">
          <cell r="B2">
            <v>1.9678000000000001E-2</v>
          </cell>
        </row>
      </sheetData>
      <sheetData sheetId="14366">
        <row r="2">
          <cell r="B2">
            <v>1.9678000000000001E-2</v>
          </cell>
        </row>
      </sheetData>
      <sheetData sheetId="14367">
        <row r="2">
          <cell r="B2">
            <v>1.9678000000000001E-2</v>
          </cell>
        </row>
      </sheetData>
      <sheetData sheetId="14368">
        <row r="2">
          <cell r="B2">
            <v>1.9678000000000001E-2</v>
          </cell>
        </row>
      </sheetData>
      <sheetData sheetId="14369">
        <row r="2">
          <cell r="B2">
            <v>1.9678000000000001E-2</v>
          </cell>
        </row>
      </sheetData>
      <sheetData sheetId="14370">
        <row r="2">
          <cell r="B2">
            <v>1.9678000000000001E-2</v>
          </cell>
        </row>
      </sheetData>
      <sheetData sheetId="14371">
        <row r="2">
          <cell r="B2">
            <v>1.9678000000000001E-2</v>
          </cell>
        </row>
      </sheetData>
      <sheetData sheetId="14372">
        <row r="2">
          <cell r="B2">
            <v>1.9678000000000001E-2</v>
          </cell>
        </row>
      </sheetData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>
        <row r="2">
          <cell r="B2">
            <v>1.9678000000000001E-2</v>
          </cell>
        </row>
      </sheetData>
      <sheetData sheetId="14378">
        <row r="2">
          <cell r="B2">
            <v>1.9678000000000001E-2</v>
          </cell>
        </row>
      </sheetData>
      <sheetData sheetId="14379">
        <row r="2">
          <cell r="B2">
            <v>1.9678000000000001E-2</v>
          </cell>
        </row>
      </sheetData>
      <sheetData sheetId="14380">
        <row r="2">
          <cell r="B2">
            <v>1.9678000000000001E-2</v>
          </cell>
        </row>
      </sheetData>
      <sheetData sheetId="14381">
        <row r="2">
          <cell r="B2">
            <v>1.9678000000000001E-2</v>
          </cell>
        </row>
      </sheetData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>
        <row r="2">
          <cell r="B2">
            <v>1.9677996635437012E-2</v>
          </cell>
        </row>
      </sheetData>
      <sheetData sheetId="14399">
        <row r="3">
          <cell r="B3" t="str">
            <v>Total</v>
          </cell>
        </row>
      </sheetData>
      <sheetData sheetId="14400"/>
      <sheetData sheetId="14401">
        <row r="2">
          <cell r="B2">
            <v>0</v>
          </cell>
        </row>
      </sheetData>
      <sheetData sheetId="14402">
        <row r="2">
          <cell r="B2">
            <v>0</v>
          </cell>
        </row>
      </sheetData>
      <sheetData sheetId="14403">
        <row r="3">
          <cell r="B3" t="str">
            <v>Total</v>
          </cell>
        </row>
      </sheetData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>
        <row r="3">
          <cell r="B3" t="str">
            <v>Total</v>
          </cell>
        </row>
      </sheetData>
      <sheetData sheetId="14408">
        <row r="2">
          <cell r="B2">
            <v>0</v>
          </cell>
        </row>
      </sheetData>
      <sheetData sheetId="14409">
        <row r="2">
          <cell r="B2">
            <v>0</v>
          </cell>
        </row>
      </sheetData>
      <sheetData sheetId="14410">
        <row r="2">
          <cell r="B2">
            <v>0</v>
          </cell>
        </row>
      </sheetData>
      <sheetData sheetId="14411">
        <row r="3">
          <cell r="B3" t="str">
            <v>Total</v>
          </cell>
        </row>
      </sheetData>
      <sheetData sheetId="14412">
        <row r="2">
          <cell r="B2">
            <v>0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0</v>
          </cell>
        </row>
      </sheetData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>
        <row r="2">
          <cell r="B2">
            <v>1.9678000000000001E-2</v>
          </cell>
        </row>
      </sheetData>
      <sheetData sheetId="14491">
        <row r="2">
          <cell r="B2">
            <v>1.9678000000000001E-2</v>
          </cell>
        </row>
      </sheetData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0</v>
          </cell>
        </row>
      </sheetData>
      <sheetData sheetId="14507">
        <row r="2">
          <cell r="B2">
            <v>0</v>
          </cell>
        </row>
      </sheetData>
      <sheetData sheetId="14508">
        <row r="2">
          <cell r="B2">
            <v>0</v>
          </cell>
        </row>
      </sheetData>
      <sheetData sheetId="14509"/>
      <sheetData sheetId="14510"/>
      <sheetData sheetId="14511"/>
      <sheetData sheetId="14512"/>
      <sheetData sheetId="14513"/>
      <sheetData sheetId="14514">
        <row r="2">
          <cell r="B2">
            <v>1.9678000000000001E-2</v>
          </cell>
        </row>
      </sheetData>
      <sheetData sheetId="14515">
        <row r="2">
          <cell r="B2">
            <v>1.9678000000000001E-2</v>
          </cell>
        </row>
      </sheetData>
      <sheetData sheetId="14516">
        <row r="2">
          <cell r="B2">
            <v>0</v>
          </cell>
        </row>
      </sheetData>
      <sheetData sheetId="14517">
        <row r="2">
          <cell r="B2">
            <v>0</v>
          </cell>
        </row>
      </sheetData>
      <sheetData sheetId="14518">
        <row r="2">
          <cell r="B2">
            <v>0</v>
          </cell>
        </row>
      </sheetData>
      <sheetData sheetId="14519">
        <row r="2">
          <cell r="B2">
            <v>0</v>
          </cell>
        </row>
      </sheetData>
      <sheetData sheetId="14520">
        <row r="2">
          <cell r="B2">
            <v>0</v>
          </cell>
        </row>
      </sheetData>
      <sheetData sheetId="14521">
        <row r="2">
          <cell r="B2">
            <v>1.9678000000000001E-2</v>
          </cell>
        </row>
      </sheetData>
      <sheetData sheetId="14522">
        <row r="2">
          <cell r="B2">
            <v>1.9678000000000001E-2</v>
          </cell>
        </row>
      </sheetData>
      <sheetData sheetId="14523">
        <row r="2">
          <cell r="B2">
            <v>1.9678000000000001E-2</v>
          </cell>
        </row>
      </sheetData>
      <sheetData sheetId="14524">
        <row r="2">
          <cell r="B2">
            <v>1.9678000000000001E-2</v>
          </cell>
        </row>
      </sheetData>
      <sheetData sheetId="14525">
        <row r="2">
          <cell r="B2">
            <v>1.9678000000000001E-2</v>
          </cell>
        </row>
      </sheetData>
      <sheetData sheetId="14526">
        <row r="2">
          <cell r="B2">
            <v>1.9678000000000001E-2</v>
          </cell>
        </row>
      </sheetData>
      <sheetData sheetId="14527">
        <row r="2">
          <cell r="B2">
            <v>0</v>
          </cell>
        </row>
      </sheetData>
      <sheetData sheetId="14528">
        <row r="2">
          <cell r="B2">
            <v>0</v>
          </cell>
        </row>
      </sheetData>
      <sheetData sheetId="14529">
        <row r="2">
          <cell r="B2">
            <v>0</v>
          </cell>
        </row>
      </sheetData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>
        <row r="2">
          <cell r="B2">
            <v>1.9678000000000001E-2</v>
          </cell>
        </row>
      </sheetData>
      <sheetData sheetId="14549">
        <row r="2">
          <cell r="B2">
            <v>1.9678000000000001E-2</v>
          </cell>
        </row>
      </sheetData>
      <sheetData sheetId="14550">
        <row r="2">
          <cell r="B2">
            <v>1.9678000000000001E-2</v>
          </cell>
        </row>
      </sheetData>
      <sheetData sheetId="14551">
        <row r="2">
          <cell r="B2">
            <v>1.9678000000000001E-2</v>
          </cell>
        </row>
      </sheetData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/>
      <sheetData sheetId="14657"/>
      <sheetData sheetId="14658">
        <row r="2">
          <cell r="B2">
            <v>1.9678000000000001E-2</v>
          </cell>
        </row>
      </sheetData>
      <sheetData sheetId="14659">
        <row r="2">
          <cell r="B2">
            <v>1.9678000000000001E-2</v>
          </cell>
        </row>
      </sheetData>
      <sheetData sheetId="14660">
        <row r="2">
          <cell r="B2">
            <v>1.9678000000000001E-2</v>
          </cell>
        </row>
      </sheetData>
      <sheetData sheetId="14661">
        <row r="2">
          <cell r="B2">
            <v>1.9678000000000001E-2</v>
          </cell>
        </row>
      </sheetData>
      <sheetData sheetId="14662">
        <row r="2">
          <cell r="B2">
            <v>1.9678000000000001E-2</v>
          </cell>
        </row>
      </sheetData>
      <sheetData sheetId="14663">
        <row r="2">
          <cell r="B2">
            <v>1.9678000000000001E-2</v>
          </cell>
        </row>
      </sheetData>
      <sheetData sheetId="14664">
        <row r="2">
          <cell r="B2">
            <v>0</v>
          </cell>
        </row>
      </sheetData>
      <sheetData sheetId="14665">
        <row r="2">
          <cell r="B2">
            <v>1.9678000000000001E-2</v>
          </cell>
        </row>
      </sheetData>
      <sheetData sheetId="14666">
        <row r="2">
          <cell r="B2">
            <v>1.9678000000000001E-2</v>
          </cell>
        </row>
      </sheetData>
      <sheetData sheetId="14667">
        <row r="2">
          <cell r="B2">
            <v>1.9678000000000001E-2</v>
          </cell>
        </row>
      </sheetData>
      <sheetData sheetId="14668">
        <row r="2">
          <cell r="B2">
            <v>1.9678000000000001E-2</v>
          </cell>
        </row>
      </sheetData>
      <sheetData sheetId="14669">
        <row r="2">
          <cell r="B2">
            <v>1.9678000000000001E-2</v>
          </cell>
        </row>
      </sheetData>
      <sheetData sheetId="14670">
        <row r="2">
          <cell r="B2">
            <v>1.9678000000000001E-2</v>
          </cell>
        </row>
      </sheetData>
      <sheetData sheetId="14671">
        <row r="2">
          <cell r="B2">
            <v>1.9678000000000001E-2</v>
          </cell>
        </row>
      </sheetData>
      <sheetData sheetId="14672">
        <row r="2">
          <cell r="B2">
            <v>1.9678000000000001E-2</v>
          </cell>
        </row>
      </sheetData>
      <sheetData sheetId="14673">
        <row r="2">
          <cell r="B2">
            <v>1.9678000000000001E-2</v>
          </cell>
        </row>
      </sheetData>
      <sheetData sheetId="14674">
        <row r="2">
          <cell r="B2">
            <v>1.9678000000000001E-2</v>
          </cell>
        </row>
      </sheetData>
      <sheetData sheetId="14675">
        <row r="2">
          <cell r="B2">
            <v>1.9678000000000001E-2</v>
          </cell>
        </row>
      </sheetData>
      <sheetData sheetId="14676">
        <row r="2">
          <cell r="B2">
            <v>1.9678000000000001E-2</v>
          </cell>
        </row>
      </sheetData>
      <sheetData sheetId="14677">
        <row r="2">
          <cell r="B2">
            <v>1.9678000000000001E-2</v>
          </cell>
        </row>
      </sheetData>
      <sheetData sheetId="14678">
        <row r="2">
          <cell r="B2">
            <v>1.9678000000000001E-2</v>
          </cell>
        </row>
      </sheetData>
      <sheetData sheetId="14679">
        <row r="2">
          <cell r="B2">
            <v>1.9678000000000001E-2</v>
          </cell>
        </row>
      </sheetData>
      <sheetData sheetId="14680">
        <row r="2">
          <cell r="B2">
            <v>1.9678000000000001E-2</v>
          </cell>
        </row>
      </sheetData>
      <sheetData sheetId="14681">
        <row r="2">
          <cell r="B2">
            <v>1.9678000000000001E-2</v>
          </cell>
        </row>
      </sheetData>
      <sheetData sheetId="14682">
        <row r="2">
          <cell r="B2">
            <v>1.9678000000000001E-2</v>
          </cell>
        </row>
      </sheetData>
      <sheetData sheetId="14683">
        <row r="2">
          <cell r="B2">
            <v>1.9678000000000001E-2</v>
          </cell>
        </row>
      </sheetData>
      <sheetData sheetId="14684">
        <row r="2">
          <cell r="B2">
            <v>1.9678000000000001E-2</v>
          </cell>
        </row>
      </sheetData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>
        <row r="2">
          <cell r="B2">
            <v>1.9678000000000001E-2</v>
          </cell>
        </row>
      </sheetData>
      <sheetData sheetId="14690">
        <row r="2">
          <cell r="B2">
            <v>1.9678000000000001E-2</v>
          </cell>
        </row>
      </sheetData>
      <sheetData sheetId="14691">
        <row r="2">
          <cell r="B2">
            <v>1.9678000000000001E-2</v>
          </cell>
        </row>
      </sheetData>
      <sheetData sheetId="14692">
        <row r="2">
          <cell r="B2">
            <v>1.9678000000000001E-2</v>
          </cell>
        </row>
      </sheetData>
      <sheetData sheetId="14693">
        <row r="2">
          <cell r="B2">
            <v>1.9678000000000001E-2</v>
          </cell>
        </row>
      </sheetData>
      <sheetData sheetId="14694">
        <row r="2">
          <cell r="B2">
            <v>1.9678000000000001E-2</v>
          </cell>
        </row>
      </sheetData>
      <sheetData sheetId="14695">
        <row r="2">
          <cell r="B2">
            <v>1.9678000000000001E-2</v>
          </cell>
        </row>
      </sheetData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>
        <row r="2">
          <cell r="B2">
            <v>1.9677996635437012E-2</v>
          </cell>
        </row>
      </sheetData>
      <sheetData sheetId="14711">
        <row r="3">
          <cell r="B3" t="str">
            <v>Total</v>
          </cell>
        </row>
      </sheetData>
      <sheetData sheetId="14712"/>
      <sheetData sheetId="14713">
        <row r="2">
          <cell r="B2">
            <v>0</v>
          </cell>
        </row>
      </sheetData>
      <sheetData sheetId="14714">
        <row r="2">
          <cell r="B2">
            <v>0</v>
          </cell>
        </row>
      </sheetData>
      <sheetData sheetId="14715">
        <row r="3">
          <cell r="B3" t="str">
            <v>Total</v>
          </cell>
        </row>
      </sheetData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>
        <row r="3">
          <cell r="B3" t="str">
            <v>Total</v>
          </cell>
        </row>
      </sheetData>
      <sheetData sheetId="14720">
        <row r="2">
          <cell r="B2">
            <v>0</v>
          </cell>
        </row>
      </sheetData>
      <sheetData sheetId="14721">
        <row r="2">
          <cell r="B2">
            <v>0</v>
          </cell>
        </row>
      </sheetData>
      <sheetData sheetId="14722">
        <row r="2">
          <cell r="B2">
            <v>0</v>
          </cell>
        </row>
      </sheetData>
      <sheetData sheetId="14723">
        <row r="3">
          <cell r="B3" t="str">
            <v>Total</v>
          </cell>
        </row>
      </sheetData>
      <sheetData sheetId="14724">
        <row r="2">
          <cell r="B2">
            <v>0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0</v>
          </cell>
        </row>
      </sheetData>
      <sheetData sheetId="14727"/>
      <sheetData sheetId="14728"/>
      <sheetData sheetId="14729"/>
      <sheetData sheetId="14730"/>
      <sheetData sheetId="14731"/>
      <sheetData sheetId="14732">
        <row r="2">
          <cell r="B2">
            <v>1.9678000000000001E-2</v>
          </cell>
        </row>
      </sheetData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 refreshError="1"/>
      <sheetData sheetId="14804"/>
      <sheetData sheetId="14805"/>
      <sheetData sheetId="14806"/>
      <sheetData sheetId="14807"/>
      <sheetData sheetId="14808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S"/>
      <sheetName val="K"/>
      <sheetName val="PL"/>
      <sheetName val="TBCF"/>
      <sheetName val="BS,PL"/>
      <sheetName val="BA-CCA-Region"/>
      <sheetName val="N-4 Patent right"/>
      <sheetName val="FF_4"/>
      <sheetName val="ค่าวัสดุ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SCB_1_-_Current"/>
      <sheetName val="SCB_2_-_Current"/>
      <sheetName val="_กระทบผลรวม__1710_"/>
      <sheetName val="_กระทบผลรวม__1710_1"/>
      <sheetName val="Sheet1_(4)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  <sheetName val="สัญญาเงินกู้ที่ยังไม่ได้"/>
      <sheetName val="H-100"/>
      <sheetName val="J-100"/>
      <sheetName val="J-110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TB MAY'09"/>
      <sheetName val="check depre"/>
      <sheetName val="Production Qty"/>
      <sheetName val="Macro1"/>
      <sheetName val="Lia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09"/>
  <sheetViews>
    <sheetView view="pageBreakPreview" zoomScale="145" zoomScaleNormal="85" zoomScaleSheetLayoutView="145" workbookViewId="0"/>
  </sheetViews>
  <sheetFormatPr defaultColWidth="9.140625" defaultRowHeight="24" customHeight="1"/>
  <cols>
    <col min="1" max="4" width="1.7109375" style="128" customWidth="1"/>
    <col min="5" max="5" width="26" style="128" customWidth="1"/>
    <col min="6" max="6" width="3.28515625" style="129" customWidth="1"/>
    <col min="7" max="7" width="2" style="129" customWidth="1"/>
    <col min="8" max="8" width="13.28515625" style="21" customWidth="1"/>
    <col min="9" max="9" width="0.5703125" style="130" customWidth="1"/>
    <col min="10" max="10" width="13.28515625" style="21" customWidth="1"/>
    <col min="11" max="11" width="0.5703125" style="130" customWidth="1"/>
    <col min="12" max="12" width="13.28515625" style="21" customWidth="1"/>
    <col min="13" max="13" width="0.5703125" style="130" customWidth="1"/>
    <col min="14" max="14" width="13.28515625" style="21" customWidth="1"/>
    <col min="15" max="15" width="9.140625" style="128"/>
    <col min="16" max="16" width="13" style="128" bestFit="1" customWidth="1"/>
    <col min="17" max="16384" width="9.140625" style="128"/>
  </cols>
  <sheetData>
    <row r="1" spans="1:14" ht="22.35" customHeight="1">
      <c r="N1" s="131" t="s">
        <v>161</v>
      </c>
    </row>
    <row r="2" spans="1:14" ht="22.35" customHeight="1">
      <c r="N2" s="131" t="s">
        <v>162</v>
      </c>
    </row>
    <row r="3" spans="1:14" ht="21.95" customHeight="1">
      <c r="A3" s="219" t="s">
        <v>163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s="133" customFormat="1" ht="21.95" customHeight="1">
      <c r="A4" s="217" t="s">
        <v>70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s="133" customFormat="1" ht="21.95" customHeight="1">
      <c r="A5" s="217" t="s">
        <v>125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s="133" customFormat="1" ht="23.25">
      <c r="A6" s="217" t="s">
        <v>184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s="134" customFormat="1" ht="9.9499999999999993" customHeight="1">
      <c r="B7" s="135"/>
      <c r="C7" s="135"/>
      <c r="D7" s="135"/>
      <c r="E7" s="135"/>
      <c r="F7" s="136"/>
      <c r="G7" s="136"/>
      <c r="H7" s="58"/>
      <c r="I7" s="135"/>
      <c r="J7" s="58"/>
      <c r="K7" s="135"/>
      <c r="L7" s="58"/>
      <c r="M7" s="135"/>
      <c r="N7" s="58"/>
    </row>
    <row r="8" spans="1:14" s="134" customFormat="1" ht="21.95" customHeight="1">
      <c r="A8" s="218" t="s">
        <v>53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</row>
    <row r="9" spans="1:14" s="134" customFormat="1" ht="18" customHeight="1">
      <c r="E9" s="135"/>
      <c r="F9" s="136"/>
      <c r="G9" s="136"/>
      <c r="H9" s="220" t="s">
        <v>56</v>
      </c>
      <c r="I9" s="220"/>
      <c r="J9" s="220"/>
      <c r="K9" s="220"/>
      <c r="L9" s="220"/>
      <c r="M9" s="220"/>
      <c r="N9" s="220"/>
    </row>
    <row r="10" spans="1:14" s="134" customFormat="1" ht="18" customHeight="1">
      <c r="E10" s="135"/>
      <c r="F10" s="136"/>
      <c r="G10" s="136"/>
      <c r="H10" s="220" t="s">
        <v>25</v>
      </c>
      <c r="I10" s="220"/>
      <c r="J10" s="220"/>
      <c r="K10" s="137"/>
      <c r="L10" s="220" t="s">
        <v>55</v>
      </c>
      <c r="M10" s="220"/>
      <c r="N10" s="220"/>
    </row>
    <row r="11" spans="1:14" s="134" customFormat="1" ht="18" customHeight="1">
      <c r="E11" s="135"/>
      <c r="F11" s="136"/>
      <c r="G11" s="136"/>
      <c r="H11" s="138" t="s">
        <v>186</v>
      </c>
      <c r="I11" s="138"/>
      <c r="J11" s="138" t="s">
        <v>151</v>
      </c>
      <c r="K11" s="137"/>
      <c r="L11" s="138" t="s">
        <v>186</v>
      </c>
      <c r="M11" s="138"/>
      <c r="N11" s="138" t="s">
        <v>151</v>
      </c>
    </row>
    <row r="12" spans="1:14" s="134" customFormat="1" ht="18" customHeight="1">
      <c r="E12" s="216" t="s">
        <v>36</v>
      </c>
      <c r="F12" s="216"/>
      <c r="G12" s="216"/>
      <c r="H12" s="139" t="s">
        <v>185</v>
      </c>
      <c r="I12" s="140"/>
      <c r="J12" s="139" t="s">
        <v>152</v>
      </c>
      <c r="K12" s="138"/>
      <c r="L12" s="139" t="s">
        <v>185</v>
      </c>
      <c r="M12" s="140"/>
      <c r="N12" s="139" t="s">
        <v>152</v>
      </c>
    </row>
    <row r="13" spans="1:14" s="134" customFormat="1" ht="18" customHeight="1">
      <c r="A13" s="134" t="s">
        <v>37</v>
      </c>
      <c r="D13" s="141"/>
      <c r="F13" s="142"/>
      <c r="G13" s="142"/>
      <c r="H13" s="59"/>
      <c r="I13" s="143"/>
      <c r="K13" s="143"/>
      <c r="L13" s="59"/>
      <c r="M13" s="144"/>
      <c r="N13" s="59"/>
    </row>
    <row r="14" spans="1:14" s="134" customFormat="1" ht="18" customHeight="1">
      <c r="B14" s="145" t="s">
        <v>23</v>
      </c>
      <c r="D14" s="141"/>
      <c r="F14" s="136"/>
      <c r="G14" s="136"/>
      <c r="H14" s="58">
        <v>206045891.52000001</v>
      </c>
      <c r="I14" s="24"/>
      <c r="J14" s="70">
        <v>98362420.650000006</v>
      </c>
      <c r="K14" s="24"/>
      <c r="L14" s="58">
        <v>24560431.309999999</v>
      </c>
      <c r="M14" s="24"/>
      <c r="N14" s="70">
        <v>30191624.059999999</v>
      </c>
    </row>
    <row r="15" spans="1:14" s="134" customFormat="1" ht="18" customHeight="1">
      <c r="B15" s="145" t="s">
        <v>103</v>
      </c>
      <c r="D15" s="141"/>
      <c r="F15" s="136" t="s">
        <v>153</v>
      </c>
      <c r="G15" s="136"/>
      <c r="H15" s="58">
        <v>161317139.09</v>
      </c>
      <c r="I15" s="24"/>
      <c r="J15" s="70">
        <v>173282277.53</v>
      </c>
      <c r="K15" s="24"/>
      <c r="L15" s="58">
        <v>84574291.219999999</v>
      </c>
      <c r="M15" s="24"/>
      <c r="N15" s="70">
        <v>111976127.52</v>
      </c>
    </row>
    <row r="16" spans="1:14" s="134" customFormat="1" ht="18" customHeight="1">
      <c r="B16" s="145" t="s">
        <v>88</v>
      </c>
      <c r="D16" s="141"/>
      <c r="F16" s="136">
        <v>6</v>
      </c>
      <c r="G16" s="136"/>
      <c r="H16" s="58">
        <v>193228339.63</v>
      </c>
      <c r="I16" s="24"/>
      <c r="J16" s="70">
        <v>153720596.81999999</v>
      </c>
      <c r="K16" s="24"/>
      <c r="L16" s="58">
        <v>193228339.63</v>
      </c>
      <c r="M16" s="24"/>
      <c r="N16" s="70">
        <v>153720596.81999999</v>
      </c>
    </row>
    <row r="17" spans="1:14" s="134" customFormat="1" ht="18" customHeight="1">
      <c r="B17" s="145" t="s">
        <v>124</v>
      </c>
      <c r="D17" s="141"/>
      <c r="F17" s="136">
        <v>4</v>
      </c>
      <c r="G17" s="136"/>
      <c r="H17" s="60">
        <v>0</v>
      </c>
      <c r="I17" s="24"/>
      <c r="J17" s="60">
        <v>0</v>
      </c>
      <c r="K17" s="24"/>
      <c r="L17" s="58">
        <v>17550000</v>
      </c>
      <c r="M17" s="24"/>
      <c r="N17" s="70">
        <v>23500000</v>
      </c>
    </row>
    <row r="18" spans="1:14" s="134" customFormat="1" ht="18" customHeight="1">
      <c r="B18" s="145" t="s">
        <v>38</v>
      </c>
      <c r="D18" s="141"/>
      <c r="F18" s="136">
        <v>7</v>
      </c>
      <c r="G18" s="136"/>
      <c r="H18" s="58">
        <v>55597985.289999999</v>
      </c>
      <c r="I18" s="24"/>
      <c r="J18" s="70">
        <v>54402534.270000003</v>
      </c>
      <c r="K18" s="24"/>
      <c r="L18" s="58">
        <v>41061250.950000003</v>
      </c>
      <c r="M18" s="24"/>
      <c r="N18" s="70">
        <v>41717518.049999997</v>
      </c>
    </row>
    <row r="19" spans="1:14" s="134" customFormat="1" ht="18" customHeight="1">
      <c r="B19" s="145" t="s">
        <v>121</v>
      </c>
      <c r="D19" s="141"/>
      <c r="F19" s="136">
        <v>8</v>
      </c>
      <c r="G19" s="136"/>
      <c r="H19" s="60">
        <v>0</v>
      </c>
      <c r="I19" s="24"/>
      <c r="J19" s="70">
        <v>140000000</v>
      </c>
      <c r="K19" s="24"/>
      <c r="L19" s="60">
        <v>0</v>
      </c>
      <c r="M19" s="24"/>
      <c r="N19" s="60">
        <v>0</v>
      </c>
    </row>
    <row r="20" spans="1:14" s="134" customFormat="1" ht="18" customHeight="1">
      <c r="B20" s="145" t="s">
        <v>65</v>
      </c>
      <c r="D20" s="141"/>
      <c r="F20" s="136"/>
      <c r="G20" s="136"/>
      <c r="H20" s="58">
        <v>2474544.7400000002</v>
      </c>
      <c r="I20" s="24"/>
      <c r="J20" s="70">
        <v>1525245.55</v>
      </c>
      <c r="K20" s="24"/>
      <c r="L20" s="11">
        <v>1807448.06</v>
      </c>
      <c r="M20" s="3"/>
      <c r="N20" s="7">
        <v>1161356.98</v>
      </c>
    </row>
    <row r="21" spans="1:14" s="134" customFormat="1" ht="18" customHeight="1">
      <c r="D21" s="134" t="s">
        <v>39</v>
      </c>
      <c r="F21" s="146"/>
      <c r="G21" s="146"/>
      <c r="H21" s="61">
        <f>SUM(H14:H20)</f>
        <v>618663900.26999998</v>
      </c>
      <c r="I21" s="24"/>
      <c r="J21" s="61">
        <v>621293074.82000005</v>
      </c>
      <c r="K21" s="24"/>
      <c r="L21" s="61">
        <v>362781761.17000002</v>
      </c>
      <c r="M21" s="24"/>
      <c r="N21" s="61">
        <v>362267223.43000001</v>
      </c>
    </row>
    <row r="22" spans="1:14" s="134" customFormat="1" ht="18" customHeight="1">
      <c r="A22" s="134" t="s">
        <v>51</v>
      </c>
      <c r="D22" s="141"/>
      <c r="F22" s="146"/>
      <c r="G22" s="146"/>
      <c r="H22" s="58"/>
      <c r="I22" s="24"/>
      <c r="J22" s="58"/>
      <c r="K22" s="24"/>
      <c r="L22" s="58"/>
      <c r="M22" s="24"/>
      <c r="N22" s="58"/>
    </row>
    <row r="23" spans="1:14" s="134" customFormat="1" ht="18" customHeight="1">
      <c r="B23" s="145" t="s">
        <v>87</v>
      </c>
      <c r="D23" s="141"/>
      <c r="F23" s="136"/>
      <c r="G23" s="136"/>
      <c r="H23" s="22">
        <v>55000000</v>
      </c>
      <c r="I23" s="24"/>
      <c r="J23" s="69">
        <v>55332000</v>
      </c>
      <c r="K23" s="24"/>
      <c r="L23" s="22">
        <v>35000000</v>
      </c>
      <c r="M23" s="60"/>
      <c r="N23" s="69">
        <v>35002000</v>
      </c>
    </row>
    <row r="24" spans="1:14" s="134" customFormat="1" ht="18" customHeight="1">
      <c r="B24" s="145" t="s">
        <v>62</v>
      </c>
      <c r="D24" s="141"/>
      <c r="F24" s="136">
        <v>9</v>
      </c>
      <c r="G24" s="136"/>
      <c r="H24" s="60">
        <v>0</v>
      </c>
      <c r="I24" s="24"/>
      <c r="J24" s="93">
        <v>0</v>
      </c>
      <c r="K24" s="24"/>
      <c r="L24" s="58">
        <v>281724989.98000002</v>
      </c>
      <c r="M24" s="24"/>
      <c r="N24" s="58">
        <v>281724989.98000002</v>
      </c>
    </row>
    <row r="25" spans="1:14" s="134" customFormat="1" ht="18" customHeight="1">
      <c r="B25" s="145" t="s">
        <v>63</v>
      </c>
      <c r="D25" s="141"/>
      <c r="F25" s="136">
        <v>10</v>
      </c>
      <c r="G25" s="136"/>
      <c r="H25" s="58">
        <v>1876970082.6300001</v>
      </c>
      <c r="I25" s="24"/>
      <c r="J25" s="69">
        <v>1906738145.98</v>
      </c>
      <c r="K25" s="3"/>
      <c r="L25" s="11">
        <v>1439308141.1900001</v>
      </c>
      <c r="M25" s="3"/>
      <c r="N25" s="11">
        <v>1492761977.78</v>
      </c>
    </row>
    <row r="26" spans="1:14" s="134" customFormat="1" ht="18" customHeight="1">
      <c r="B26" s="145" t="s">
        <v>111</v>
      </c>
      <c r="D26" s="141"/>
      <c r="F26" s="136">
        <v>11</v>
      </c>
      <c r="G26" s="136"/>
      <c r="H26" s="58">
        <v>226965361.27000001</v>
      </c>
      <c r="I26" s="24"/>
      <c r="J26" s="70">
        <v>232337644.34</v>
      </c>
      <c r="K26" s="24"/>
      <c r="L26" s="58">
        <v>198530975.62</v>
      </c>
      <c r="M26" s="24"/>
      <c r="N26" s="70">
        <v>209635389.31999999</v>
      </c>
    </row>
    <row r="27" spans="1:14" s="134" customFormat="1" ht="18" customHeight="1">
      <c r="B27" s="145" t="s">
        <v>64</v>
      </c>
      <c r="D27" s="141"/>
      <c r="F27" s="136">
        <v>12</v>
      </c>
      <c r="G27" s="136"/>
      <c r="H27" s="58">
        <v>42820090.340000004</v>
      </c>
      <c r="I27" s="24"/>
      <c r="J27" s="70">
        <v>32367687.649999999</v>
      </c>
      <c r="K27" s="24"/>
      <c r="L27" s="58">
        <v>19468136.640000001</v>
      </c>
      <c r="M27" s="24"/>
      <c r="N27" s="70">
        <v>9341005.8200000003</v>
      </c>
    </row>
    <row r="28" spans="1:14" s="134" customFormat="1" ht="18" customHeight="1">
      <c r="B28" s="145" t="s">
        <v>74</v>
      </c>
      <c r="D28" s="141"/>
      <c r="F28" s="136">
        <v>13</v>
      </c>
      <c r="G28" s="136"/>
      <c r="H28" s="58">
        <v>30478707.93</v>
      </c>
      <c r="I28" s="24"/>
      <c r="J28" s="70">
        <v>29906733.109999999</v>
      </c>
      <c r="K28" s="24"/>
      <c r="L28" s="58">
        <v>26483546.309999999</v>
      </c>
      <c r="M28" s="24"/>
      <c r="N28" s="70">
        <v>25625081.309999999</v>
      </c>
    </row>
    <row r="29" spans="1:14" s="134" customFormat="1" ht="18" customHeight="1">
      <c r="B29" s="134" t="s">
        <v>52</v>
      </c>
      <c r="F29" s="136">
        <v>4</v>
      </c>
      <c r="G29" s="136"/>
      <c r="H29" s="62">
        <v>81018947.450000003</v>
      </c>
      <c r="I29" s="63"/>
      <c r="J29" s="90">
        <v>66719247.490000002</v>
      </c>
      <c r="K29" s="63"/>
      <c r="L29" s="62">
        <v>52132925.009999998</v>
      </c>
      <c r="M29" s="63"/>
      <c r="N29" s="90">
        <v>40513315.310000002</v>
      </c>
    </row>
    <row r="30" spans="1:14" s="134" customFormat="1" ht="18" customHeight="1">
      <c r="D30" s="134" t="s">
        <v>50</v>
      </c>
      <c r="F30" s="142"/>
      <c r="G30" s="142"/>
      <c r="H30" s="61">
        <v>2313253189.6199999</v>
      </c>
      <c r="I30" s="24"/>
      <c r="J30" s="61">
        <v>2323401458.5700002</v>
      </c>
      <c r="K30" s="24"/>
      <c r="L30" s="61">
        <v>2052648714.75</v>
      </c>
      <c r="M30" s="24"/>
      <c r="N30" s="92">
        <v>2094603759.52</v>
      </c>
    </row>
    <row r="31" spans="1:14" s="134" customFormat="1" ht="18" customHeight="1" thickBot="1">
      <c r="A31" s="134" t="s">
        <v>40</v>
      </c>
      <c r="F31" s="142"/>
      <c r="G31" s="142"/>
      <c r="H31" s="102">
        <v>2931917089.8899999</v>
      </c>
      <c r="I31" s="24"/>
      <c r="J31" s="102">
        <v>2944694533.3899999</v>
      </c>
      <c r="K31" s="24"/>
      <c r="L31" s="102">
        <v>2415430475.9200001</v>
      </c>
      <c r="M31" s="24"/>
      <c r="N31" s="95">
        <v>2456870982.9499998</v>
      </c>
    </row>
    <row r="32" spans="1:14" s="134" customFormat="1" ht="18" customHeight="1" thickTop="1">
      <c r="F32" s="142"/>
      <c r="G32" s="142"/>
      <c r="H32" s="22"/>
      <c r="I32" s="24"/>
      <c r="J32" s="22"/>
      <c r="K32" s="24"/>
      <c r="L32" s="22"/>
      <c r="M32" s="24"/>
      <c r="N32" s="22"/>
    </row>
    <row r="33" spans="1:14" s="134" customFormat="1" ht="20.25" customHeight="1">
      <c r="F33" s="142"/>
      <c r="G33" s="142"/>
      <c r="H33" s="22"/>
      <c r="I33" s="24"/>
      <c r="J33" s="22"/>
      <c r="K33" s="24"/>
      <c r="L33" s="22"/>
      <c r="M33" s="24"/>
      <c r="N33" s="22"/>
    </row>
    <row r="34" spans="1:14" s="134" customFormat="1" ht="20.25" customHeight="1">
      <c r="F34" s="142"/>
      <c r="G34" s="142"/>
      <c r="H34" s="22"/>
      <c r="I34" s="24"/>
      <c r="J34" s="22"/>
      <c r="K34" s="24"/>
      <c r="L34" s="22"/>
      <c r="M34" s="24"/>
      <c r="N34" s="22"/>
    </row>
    <row r="35" spans="1:14" s="134" customFormat="1" ht="20.25" customHeight="1">
      <c r="F35" s="142"/>
      <c r="G35" s="142"/>
      <c r="H35" s="22"/>
      <c r="I35" s="24"/>
      <c r="J35" s="22"/>
      <c r="K35" s="24"/>
      <c r="L35" s="22"/>
      <c r="M35" s="24"/>
      <c r="N35" s="22"/>
    </row>
    <row r="36" spans="1:14" s="134" customFormat="1" ht="20.25" customHeight="1">
      <c r="F36" s="142"/>
      <c r="G36" s="142"/>
      <c r="H36" s="22"/>
      <c r="I36" s="24"/>
      <c r="J36" s="22"/>
      <c r="K36" s="24"/>
      <c r="L36" s="22"/>
      <c r="M36" s="24"/>
      <c r="N36" s="22"/>
    </row>
    <row r="37" spans="1:14" ht="20.25" customHeight="1">
      <c r="E37" s="147"/>
      <c r="I37" s="148"/>
      <c r="M37" s="148"/>
    </row>
    <row r="38" spans="1:14" ht="20.25" customHeight="1">
      <c r="E38" s="147"/>
      <c r="I38" s="148"/>
      <c r="M38" s="148"/>
    </row>
    <row r="39" spans="1:14" ht="22.35" customHeight="1">
      <c r="E39" s="147"/>
      <c r="I39" s="148"/>
      <c r="M39" s="148"/>
      <c r="N39" s="131" t="s">
        <v>161</v>
      </c>
    </row>
    <row r="40" spans="1:14" ht="22.35" customHeight="1">
      <c r="E40" s="147"/>
      <c r="I40" s="148"/>
      <c r="M40" s="148"/>
      <c r="N40" s="131" t="s">
        <v>162</v>
      </c>
    </row>
    <row r="41" spans="1:14" ht="21.95" customHeight="1">
      <c r="A41" s="219" t="s">
        <v>164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</row>
    <row r="42" spans="1:14" s="133" customFormat="1" ht="21.95" customHeight="1">
      <c r="A42" s="217" t="s">
        <v>70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4" s="133" customFormat="1" ht="21.95" customHeight="1">
      <c r="A43" s="217" t="s">
        <v>126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s="133" customFormat="1" ht="21.95" customHeight="1">
      <c r="A44" s="217" t="s">
        <v>184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14" ht="9.9499999999999993" customHeight="1">
      <c r="B45" s="147"/>
      <c r="C45" s="147"/>
      <c r="D45" s="147"/>
      <c r="E45" s="147"/>
      <c r="I45" s="147"/>
      <c r="K45" s="147"/>
      <c r="M45" s="147"/>
    </row>
    <row r="46" spans="1:14" ht="21.95" customHeight="1">
      <c r="A46" s="218" t="s">
        <v>41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</row>
    <row r="47" spans="1:14" s="134" customFormat="1" ht="18" customHeight="1">
      <c r="E47" s="135"/>
      <c r="F47" s="136"/>
      <c r="G47" s="136"/>
      <c r="H47" s="220" t="s">
        <v>56</v>
      </c>
      <c r="I47" s="220"/>
      <c r="J47" s="220"/>
      <c r="K47" s="220"/>
      <c r="L47" s="220"/>
      <c r="M47" s="220"/>
      <c r="N47" s="220"/>
    </row>
    <row r="48" spans="1:14" s="134" customFormat="1" ht="18" customHeight="1">
      <c r="E48" s="135"/>
      <c r="F48" s="136"/>
      <c r="G48" s="136"/>
      <c r="H48" s="220" t="s">
        <v>25</v>
      </c>
      <c r="I48" s="220"/>
      <c r="J48" s="220"/>
      <c r="K48" s="137"/>
      <c r="L48" s="220" t="s">
        <v>55</v>
      </c>
      <c r="M48" s="220"/>
      <c r="N48" s="220"/>
    </row>
    <row r="49" spans="1:14" s="134" customFormat="1" ht="18" customHeight="1">
      <c r="E49" s="135"/>
      <c r="F49" s="136"/>
      <c r="G49" s="136"/>
      <c r="H49" s="138" t="s">
        <v>186</v>
      </c>
      <c r="I49" s="138"/>
      <c r="J49" s="138" t="s">
        <v>151</v>
      </c>
      <c r="K49" s="137"/>
      <c r="L49" s="138" t="s">
        <v>186</v>
      </c>
      <c r="M49" s="138"/>
      <c r="N49" s="138" t="s">
        <v>151</v>
      </c>
    </row>
    <row r="50" spans="1:14" s="134" customFormat="1" ht="18" customHeight="1">
      <c r="E50" s="216" t="s">
        <v>36</v>
      </c>
      <c r="F50" s="216"/>
      <c r="G50" s="216"/>
      <c r="H50" s="139" t="s">
        <v>185</v>
      </c>
      <c r="I50" s="149"/>
      <c r="J50" s="139" t="s">
        <v>152</v>
      </c>
      <c r="K50" s="138"/>
      <c r="L50" s="139" t="s">
        <v>185</v>
      </c>
      <c r="M50" s="149"/>
      <c r="N50" s="139" t="s">
        <v>152</v>
      </c>
    </row>
    <row r="51" spans="1:14" s="134" customFormat="1" ht="18" customHeight="1">
      <c r="A51" s="134" t="s">
        <v>42</v>
      </c>
      <c r="F51" s="136"/>
      <c r="G51" s="136"/>
      <c r="H51" s="59"/>
      <c r="I51" s="143"/>
      <c r="J51" s="59"/>
      <c r="K51" s="143"/>
      <c r="L51" s="59"/>
      <c r="M51" s="144"/>
      <c r="N51" s="59"/>
    </row>
    <row r="52" spans="1:14" s="134" customFormat="1" ht="18" customHeight="1">
      <c r="B52" s="134" t="s">
        <v>130</v>
      </c>
      <c r="F52" s="136"/>
      <c r="G52" s="136"/>
      <c r="H52" s="59"/>
      <c r="I52" s="143"/>
      <c r="J52" s="59"/>
      <c r="K52" s="143"/>
      <c r="L52" s="59"/>
      <c r="M52" s="144"/>
      <c r="N52" s="59"/>
    </row>
    <row r="53" spans="1:14" s="134" customFormat="1" ht="18" customHeight="1">
      <c r="C53" s="134" t="s">
        <v>129</v>
      </c>
      <c r="F53" s="136">
        <v>14</v>
      </c>
      <c r="G53" s="136"/>
      <c r="H53" s="22">
        <v>30272258.34</v>
      </c>
      <c r="I53" s="23"/>
      <c r="J53" s="7">
        <v>34155971.93</v>
      </c>
      <c r="K53" s="64"/>
      <c r="L53" s="22">
        <v>30272258.34</v>
      </c>
      <c r="M53" s="23"/>
      <c r="N53" s="7">
        <v>34155971.93</v>
      </c>
    </row>
    <row r="54" spans="1:14" s="134" customFormat="1" ht="18" customHeight="1">
      <c r="B54" s="134" t="s">
        <v>104</v>
      </c>
      <c r="F54" s="136" t="s">
        <v>154</v>
      </c>
      <c r="G54" s="136"/>
      <c r="H54" s="22">
        <v>318310451.00999999</v>
      </c>
      <c r="I54" s="23"/>
      <c r="J54" s="7">
        <v>278711972.25999999</v>
      </c>
      <c r="K54" s="64"/>
      <c r="L54" s="22">
        <v>251617927.34999999</v>
      </c>
      <c r="M54" s="23"/>
      <c r="N54" s="7">
        <v>249678801.11000001</v>
      </c>
    </row>
    <row r="55" spans="1:14" s="134" customFormat="1" ht="18" customHeight="1">
      <c r="B55" s="134" t="s">
        <v>98</v>
      </c>
      <c r="F55" s="142"/>
      <c r="G55" s="142"/>
      <c r="H55" s="22"/>
      <c r="I55" s="23"/>
      <c r="J55" s="7"/>
      <c r="K55" s="64"/>
      <c r="L55" s="22"/>
      <c r="M55" s="23"/>
      <c r="N55" s="7"/>
    </row>
    <row r="56" spans="1:14" s="134" customFormat="1" ht="18" customHeight="1">
      <c r="C56" s="134" t="s">
        <v>92</v>
      </c>
      <c r="F56" s="142">
        <v>16</v>
      </c>
      <c r="G56" s="142"/>
      <c r="H56" s="22">
        <v>66826823.240000002</v>
      </c>
      <c r="I56" s="23"/>
      <c r="J56" s="7">
        <v>46826823.240000002</v>
      </c>
      <c r="K56" s="64"/>
      <c r="L56" s="22">
        <v>66826823.240000002</v>
      </c>
      <c r="M56" s="23"/>
      <c r="N56" s="7">
        <v>46826823.240000002</v>
      </c>
    </row>
    <row r="57" spans="1:14" s="134" customFormat="1" ht="18" customHeight="1">
      <c r="B57" s="134" t="s">
        <v>107</v>
      </c>
      <c r="F57" s="136"/>
      <c r="G57" s="136"/>
      <c r="H57" s="22"/>
      <c r="I57" s="23"/>
      <c r="J57" s="7"/>
      <c r="K57" s="64"/>
      <c r="L57" s="22"/>
      <c r="M57" s="23"/>
      <c r="N57" s="7"/>
    </row>
    <row r="58" spans="1:14" s="134" customFormat="1" ht="18" customHeight="1">
      <c r="C58" s="134" t="s">
        <v>90</v>
      </c>
      <c r="F58" s="142">
        <v>17</v>
      </c>
      <c r="G58" s="142"/>
      <c r="H58" s="22">
        <v>35969733.590000004</v>
      </c>
      <c r="I58" s="23"/>
      <c r="J58" s="7">
        <v>35532626.859999999</v>
      </c>
      <c r="K58" s="64"/>
      <c r="L58" s="22">
        <v>15439059.949999999</v>
      </c>
      <c r="M58" s="23"/>
      <c r="N58" s="7">
        <v>18451335.690000001</v>
      </c>
    </row>
    <row r="59" spans="1:14" s="134" customFormat="1" ht="18" customHeight="1">
      <c r="B59" s="134" t="s">
        <v>66</v>
      </c>
      <c r="G59" s="150"/>
      <c r="H59" s="22">
        <v>9388424.0800000001</v>
      </c>
      <c r="I59" s="23"/>
      <c r="J59" s="7">
        <v>9379327.8000000007</v>
      </c>
      <c r="K59" s="64"/>
      <c r="L59" s="22">
        <v>26168.22</v>
      </c>
      <c r="M59" s="23"/>
      <c r="N59" s="7">
        <v>26168.22</v>
      </c>
    </row>
    <row r="60" spans="1:14" s="134" customFormat="1" ht="18" customHeight="1">
      <c r="D60" s="134" t="s">
        <v>43</v>
      </c>
      <c r="F60" s="146"/>
      <c r="G60" s="146"/>
      <c r="H60" s="61">
        <v>460767690.25999999</v>
      </c>
      <c r="I60" s="23"/>
      <c r="J60" s="91">
        <v>404606722.08999997</v>
      </c>
      <c r="K60" s="23"/>
      <c r="L60" s="61">
        <v>364182237.10000002</v>
      </c>
      <c r="M60" s="23"/>
      <c r="N60" s="91">
        <v>349139100.19</v>
      </c>
    </row>
    <row r="61" spans="1:14" s="134" customFormat="1" ht="18" customHeight="1">
      <c r="A61" s="134" t="s">
        <v>18</v>
      </c>
      <c r="D61" s="141"/>
      <c r="F61" s="146"/>
      <c r="G61" s="146"/>
      <c r="H61" s="22"/>
      <c r="I61" s="23"/>
      <c r="J61" s="22"/>
      <c r="K61" s="23"/>
      <c r="L61" s="22"/>
      <c r="M61" s="23"/>
      <c r="N61" s="22"/>
    </row>
    <row r="62" spans="1:14" s="134" customFormat="1" ht="18" customHeight="1">
      <c r="B62" s="134" t="s">
        <v>93</v>
      </c>
      <c r="D62" s="141"/>
      <c r="F62" s="142">
        <v>16</v>
      </c>
      <c r="G62" s="142"/>
      <c r="H62" s="22">
        <v>44718234.32</v>
      </c>
      <c r="I62" s="23"/>
      <c r="J62" s="22">
        <v>73131645.939999998</v>
      </c>
      <c r="K62" s="24"/>
      <c r="L62" s="22">
        <v>44718234.32</v>
      </c>
      <c r="M62" s="23"/>
      <c r="N62" s="22">
        <v>73131645.939999998</v>
      </c>
    </row>
    <row r="63" spans="1:14" s="134" customFormat="1" ht="18" customHeight="1">
      <c r="B63" s="134" t="s">
        <v>105</v>
      </c>
      <c r="F63" s="142">
        <v>17</v>
      </c>
      <c r="G63" s="136"/>
      <c r="H63" s="22">
        <v>162595230.56</v>
      </c>
      <c r="I63" s="22"/>
      <c r="J63" s="69">
        <v>179585828.25999999</v>
      </c>
      <c r="K63" s="137"/>
      <c r="L63" s="22">
        <v>138354615.88999999</v>
      </c>
      <c r="M63" s="137"/>
      <c r="N63" s="69">
        <v>151475664.91999999</v>
      </c>
    </row>
    <row r="64" spans="1:14" s="134" customFormat="1" ht="18" customHeight="1">
      <c r="B64" s="145" t="s">
        <v>75</v>
      </c>
      <c r="D64" s="141"/>
      <c r="F64" s="136">
        <v>13</v>
      </c>
      <c r="G64" s="136"/>
      <c r="H64" s="22">
        <v>12783959.119999999</v>
      </c>
      <c r="I64" s="23"/>
      <c r="J64" s="69">
        <v>14516689.99</v>
      </c>
      <c r="K64" s="24"/>
      <c r="L64" s="93">
        <v>0</v>
      </c>
      <c r="M64" s="23"/>
      <c r="N64" s="93">
        <v>0</v>
      </c>
    </row>
    <row r="65" spans="1:14" s="134" customFormat="1" ht="18" customHeight="1">
      <c r="B65" s="134" t="s">
        <v>113</v>
      </c>
      <c r="D65" s="141"/>
      <c r="F65" s="136">
        <v>18</v>
      </c>
      <c r="G65" s="136"/>
      <c r="H65" s="22">
        <v>120220802.09</v>
      </c>
      <c r="I65" s="23"/>
      <c r="J65" s="69">
        <v>116002910.65000001</v>
      </c>
      <c r="K65" s="24"/>
      <c r="L65" s="22">
        <v>89782937.689999998</v>
      </c>
      <c r="M65" s="23"/>
      <c r="N65" s="7">
        <v>87090681.549999997</v>
      </c>
    </row>
    <row r="66" spans="1:14" s="134" customFormat="1" ht="18" customHeight="1">
      <c r="B66" s="134" t="s">
        <v>19</v>
      </c>
      <c r="D66" s="141"/>
      <c r="F66" s="136"/>
      <c r="G66" s="136"/>
      <c r="H66" s="22">
        <v>10340782.619999999</v>
      </c>
      <c r="I66" s="23"/>
      <c r="J66" s="69">
        <v>12949964.380000001</v>
      </c>
      <c r="K66" s="24"/>
      <c r="L66" s="22">
        <v>8959402.1500000004</v>
      </c>
      <c r="M66" s="23"/>
      <c r="N66" s="100">
        <v>10004004.65</v>
      </c>
    </row>
    <row r="67" spans="1:14" s="134" customFormat="1" ht="18" customHeight="1">
      <c r="D67" s="134" t="s">
        <v>20</v>
      </c>
      <c r="F67" s="150"/>
      <c r="G67" s="150"/>
      <c r="H67" s="61">
        <v>350659008.70999998</v>
      </c>
      <c r="I67" s="23"/>
      <c r="J67" s="91">
        <v>396187039.22000003</v>
      </c>
      <c r="K67" s="24"/>
      <c r="L67" s="61">
        <v>281815190.05000001</v>
      </c>
      <c r="M67" s="23"/>
      <c r="N67" s="92">
        <v>321701997.06</v>
      </c>
    </row>
    <row r="68" spans="1:14" s="134" customFormat="1" ht="18" customHeight="1">
      <c r="A68" s="134" t="s">
        <v>44</v>
      </c>
      <c r="D68" s="141"/>
      <c r="F68" s="136"/>
      <c r="G68" s="136"/>
      <c r="H68" s="61">
        <v>811426698.97000003</v>
      </c>
      <c r="I68" s="23"/>
      <c r="J68" s="91">
        <v>800793761.30999994</v>
      </c>
      <c r="K68" s="24"/>
      <c r="L68" s="61">
        <v>645997427.14999998</v>
      </c>
      <c r="M68" s="23"/>
      <c r="N68" s="92">
        <v>670841097.25</v>
      </c>
    </row>
    <row r="69" spans="1:14" s="134" customFormat="1" ht="20.25" customHeight="1">
      <c r="D69" s="141"/>
      <c r="F69" s="136"/>
      <c r="G69" s="136"/>
      <c r="H69" s="22"/>
      <c r="I69" s="23"/>
      <c r="J69" s="22"/>
      <c r="K69" s="24"/>
      <c r="L69" s="22"/>
      <c r="M69" s="23"/>
      <c r="N69" s="22"/>
    </row>
    <row r="70" spans="1:14" s="134" customFormat="1" ht="20.25" customHeight="1">
      <c r="D70" s="141"/>
      <c r="F70" s="136"/>
      <c r="G70" s="136"/>
      <c r="H70" s="22"/>
      <c r="I70" s="23"/>
      <c r="J70" s="22"/>
      <c r="K70" s="24"/>
      <c r="L70" s="22"/>
      <c r="M70" s="23"/>
      <c r="N70" s="22"/>
    </row>
    <row r="71" spans="1:14" s="134" customFormat="1" ht="20.25" customHeight="1">
      <c r="D71" s="141"/>
      <c r="F71" s="136"/>
      <c r="G71" s="136"/>
      <c r="H71" s="22"/>
      <c r="I71" s="23"/>
      <c r="J71" s="22"/>
      <c r="K71" s="24"/>
      <c r="L71" s="22"/>
      <c r="M71" s="23"/>
      <c r="N71" s="22"/>
    </row>
    <row r="72" spans="1:14" s="134" customFormat="1" ht="20.25" customHeight="1">
      <c r="D72" s="141"/>
      <c r="F72" s="136"/>
      <c r="G72" s="136"/>
      <c r="H72" s="22"/>
      <c r="I72" s="23"/>
      <c r="J72" s="22"/>
      <c r="K72" s="24"/>
      <c r="L72" s="22"/>
      <c r="M72" s="23"/>
      <c r="N72" s="22"/>
    </row>
    <row r="73" spans="1:14" s="134" customFormat="1" ht="20.25" customHeight="1">
      <c r="D73" s="141"/>
      <c r="F73" s="136"/>
      <c r="G73" s="136"/>
      <c r="H73" s="22"/>
      <c r="I73" s="23"/>
      <c r="J73" s="22"/>
      <c r="K73" s="24"/>
      <c r="L73" s="22"/>
      <c r="M73" s="23"/>
      <c r="N73" s="22"/>
    </row>
    <row r="74" spans="1:14" s="134" customFormat="1" ht="20.25" customHeight="1">
      <c r="D74" s="141"/>
      <c r="F74" s="136"/>
      <c r="G74" s="136"/>
      <c r="H74" s="22"/>
      <c r="I74" s="23"/>
      <c r="J74" s="22"/>
      <c r="K74" s="24"/>
      <c r="L74" s="22"/>
      <c r="M74" s="23"/>
      <c r="N74" s="22"/>
    </row>
    <row r="75" spans="1:14" s="134" customFormat="1" ht="20.25" customHeight="1">
      <c r="D75" s="141"/>
      <c r="F75" s="136"/>
      <c r="G75" s="136"/>
      <c r="H75" s="22"/>
      <c r="I75" s="23"/>
      <c r="J75" s="22"/>
      <c r="K75" s="24"/>
      <c r="L75" s="22"/>
      <c r="M75" s="23"/>
      <c r="N75" s="22"/>
    </row>
    <row r="76" spans="1:14" s="134" customFormat="1" ht="20.25" customHeight="1">
      <c r="D76" s="141"/>
      <c r="F76" s="136"/>
      <c r="G76" s="136"/>
      <c r="H76" s="22"/>
      <c r="I76" s="23"/>
      <c r="J76" s="22"/>
      <c r="K76" s="24"/>
      <c r="L76" s="22"/>
      <c r="M76" s="23"/>
      <c r="N76" s="22"/>
    </row>
    <row r="77" spans="1:14" s="134" customFormat="1" ht="20.25" customHeight="1">
      <c r="D77" s="141"/>
      <c r="F77" s="136"/>
      <c r="G77" s="136"/>
      <c r="H77" s="22"/>
      <c r="I77" s="23"/>
      <c r="J77" s="22"/>
      <c r="K77" s="24"/>
      <c r="L77" s="22"/>
      <c r="M77" s="23"/>
      <c r="N77" s="22"/>
    </row>
    <row r="78" spans="1:14" s="134" customFormat="1" ht="20.25" customHeight="1">
      <c r="D78" s="141"/>
      <c r="F78" s="136"/>
      <c r="G78" s="136"/>
      <c r="H78" s="22"/>
      <c r="I78" s="23"/>
      <c r="J78" s="22"/>
      <c r="K78" s="24"/>
      <c r="L78" s="22"/>
      <c r="M78" s="23"/>
      <c r="N78" s="22"/>
    </row>
    <row r="79" spans="1:14" s="134" customFormat="1" ht="22.35" customHeight="1">
      <c r="A79" s="128"/>
      <c r="D79" s="141"/>
      <c r="F79" s="136"/>
      <c r="G79" s="136"/>
      <c r="H79" s="22"/>
      <c r="I79" s="23"/>
      <c r="J79" s="22"/>
      <c r="K79" s="24"/>
      <c r="L79" s="22"/>
      <c r="M79" s="23"/>
      <c r="N79" s="131" t="s">
        <v>161</v>
      </c>
    </row>
    <row r="80" spans="1:14" s="134" customFormat="1" ht="22.35" customHeight="1">
      <c r="A80" s="128"/>
      <c r="D80" s="141"/>
      <c r="F80" s="136"/>
      <c r="G80" s="136"/>
      <c r="H80" s="22"/>
      <c r="I80" s="23"/>
      <c r="J80" s="22"/>
      <c r="K80" s="24"/>
      <c r="L80" s="22"/>
      <c r="M80" s="23"/>
      <c r="N80" s="131" t="s">
        <v>162</v>
      </c>
    </row>
    <row r="81" spans="1:14" ht="21.95" customHeight="1">
      <c r="A81" s="219" t="s">
        <v>165</v>
      </c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/>
      <c r="M81" s="219"/>
      <c r="N81" s="219"/>
    </row>
    <row r="82" spans="1:14" s="133" customFormat="1" ht="21.95" customHeight="1">
      <c r="A82" s="217" t="s">
        <v>70</v>
      </c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</row>
    <row r="83" spans="1:14" s="133" customFormat="1" ht="21.95" customHeight="1">
      <c r="A83" s="217" t="s">
        <v>126</v>
      </c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</row>
    <row r="84" spans="1:14" s="133" customFormat="1" ht="21.95" customHeight="1">
      <c r="A84" s="217" t="s">
        <v>184</v>
      </c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</row>
    <row r="85" spans="1:14" s="134" customFormat="1" ht="9.9499999999999993" customHeight="1">
      <c r="B85" s="135"/>
      <c r="C85" s="135"/>
      <c r="D85" s="135"/>
      <c r="E85" s="135"/>
      <c r="F85" s="136"/>
      <c r="G85" s="136"/>
      <c r="H85" s="58"/>
      <c r="I85" s="135"/>
      <c r="J85" s="58"/>
      <c r="K85" s="135"/>
      <c r="L85" s="58"/>
      <c r="M85" s="135"/>
      <c r="N85" s="58"/>
    </row>
    <row r="86" spans="1:14" s="134" customFormat="1" ht="21.95" customHeight="1">
      <c r="A86" s="218" t="s">
        <v>115</v>
      </c>
      <c r="B86" s="218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</row>
    <row r="87" spans="1:14" s="134" customFormat="1" ht="18" customHeight="1">
      <c r="E87" s="135"/>
      <c r="F87" s="136"/>
      <c r="G87" s="136"/>
      <c r="H87" s="220" t="s">
        <v>56</v>
      </c>
      <c r="I87" s="220"/>
      <c r="J87" s="220"/>
      <c r="K87" s="220"/>
      <c r="L87" s="220"/>
      <c r="M87" s="220"/>
      <c r="N87" s="220"/>
    </row>
    <row r="88" spans="1:14" s="134" customFormat="1" ht="18" customHeight="1">
      <c r="E88" s="135"/>
      <c r="F88" s="136"/>
      <c r="G88" s="136"/>
      <c r="H88" s="220" t="s">
        <v>25</v>
      </c>
      <c r="I88" s="220"/>
      <c r="J88" s="220"/>
      <c r="K88" s="137"/>
      <c r="L88" s="220" t="s">
        <v>55</v>
      </c>
      <c r="M88" s="220"/>
      <c r="N88" s="220"/>
    </row>
    <row r="89" spans="1:14" s="134" customFormat="1" ht="18" customHeight="1">
      <c r="E89" s="135"/>
      <c r="F89" s="136"/>
      <c r="G89" s="136"/>
      <c r="H89" s="138" t="s">
        <v>186</v>
      </c>
      <c r="I89" s="138"/>
      <c r="J89" s="138" t="s">
        <v>151</v>
      </c>
      <c r="K89" s="137"/>
      <c r="L89" s="138" t="s">
        <v>186</v>
      </c>
      <c r="M89" s="138"/>
      <c r="N89" s="138" t="s">
        <v>151</v>
      </c>
    </row>
    <row r="90" spans="1:14" s="134" customFormat="1" ht="18" customHeight="1">
      <c r="E90" s="216" t="s">
        <v>36</v>
      </c>
      <c r="F90" s="216"/>
      <c r="G90" s="216"/>
      <c r="H90" s="139" t="s">
        <v>185</v>
      </c>
      <c r="I90" s="149"/>
      <c r="J90" s="139" t="s">
        <v>152</v>
      </c>
      <c r="K90" s="138"/>
      <c r="L90" s="139" t="s">
        <v>185</v>
      </c>
      <c r="M90" s="149"/>
      <c r="N90" s="139" t="s">
        <v>152</v>
      </c>
    </row>
    <row r="91" spans="1:14" s="134" customFormat="1" ht="18" customHeight="1">
      <c r="A91" s="151" t="s">
        <v>45</v>
      </c>
      <c r="D91" s="152"/>
      <c r="F91" s="136"/>
      <c r="G91" s="136"/>
      <c r="H91" s="65"/>
      <c r="I91" s="153" t="e">
        <v>#REF!</v>
      </c>
      <c r="J91" s="65"/>
      <c r="K91" s="153" t="e">
        <v>#REF!</v>
      </c>
      <c r="L91" s="65"/>
      <c r="M91" s="144"/>
      <c r="N91" s="65"/>
    </row>
    <row r="92" spans="1:14" s="134" customFormat="1" ht="18" customHeight="1">
      <c r="A92" s="145"/>
      <c r="B92" s="134" t="s">
        <v>46</v>
      </c>
      <c r="D92" s="141"/>
      <c r="F92" s="136"/>
      <c r="G92" s="136"/>
      <c r="H92" s="65"/>
      <c r="I92" s="66"/>
      <c r="J92" s="65"/>
      <c r="K92" s="66"/>
      <c r="L92" s="65"/>
      <c r="M92" s="144"/>
      <c r="N92" s="65"/>
    </row>
    <row r="93" spans="1:14" s="134" customFormat="1" ht="18" customHeight="1">
      <c r="A93" s="154"/>
      <c r="B93" s="154"/>
      <c r="C93" s="154" t="s">
        <v>7</v>
      </c>
      <c r="D93" s="141"/>
      <c r="F93" s="136"/>
      <c r="G93" s="136"/>
      <c r="H93" s="65"/>
      <c r="I93" s="66"/>
      <c r="J93" s="65"/>
      <c r="K93" s="66"/>
      <c r="L93" s="65"/>
      <c r="M93" s="144"/>
      <c r="N93" s="65"/>
    </row>
    <row r="94" spans="1:14" s="134" customFormat="1" ht="18" customHeight="1" thickBot="1">
      <c r="A94" s="154"/>
      <c r="B94" s="154"/>
      <c r="C94" s="154"/>
      <c r="D94" s="134" t="s">
        <v>116</v>
      </c>
      <c r="F94" s="136"/>
      <c r="G94" s="136"/>
      <c r="H94" s="67">
        <v>360000000</v>
      </c>
      <c r="I94" s="58"/>
      <c r="J94" s="67">
        <v>360000000</v>
      </c>
      <c r="K94" s="68"/>
      <c r="L94" s="67">
        <v>360000000</v>
      </c>
      <c r="M94" s="68"/>
      <c r="N94" s="67">
        <v>360000000</v>
      </c>
    </row>
    <row r="95" spans="1:14" s="134" customFormat="1" ht="18" customHeight="1" thickTop="1">
      <c r="A95" s="154"/>
      <c r="C95" s="154" t="s">
        <v>106</v>
      </c>
      <c r="D95" s="141"/>
      <c r="F95" s="142"/>
      <c r="G95" s="142"/>
      <c r="H95" s="69"/>
      <c r="I95" s="22"/>
      <c r="J95" s="69"/>
      <c r="K95" s="69"/>
      <c r="L95" s="69"/>
      <c r="M95" s="70"/>
      <c r="N95" s="69"/>
    </row>
    <row r="96" spans="1:14" s="134" customFormat="1" ht="18" customHeight="1">
      <c r="A96" s="154"/>
      <c r="C96" s="154"/>
      <c r="D96" s="134" t="s">
        <v>116</v>
      </c>
      <c r="F96" s="142"/>
      <c r="G96" s="142"/>
      <c r="H96" s="70">
        <v>360000000</v>
      </c>
      <c r="I96" s="58"/>
      <c r="J96" s="70">
        <v>360000000</v>
      </c>
      <c r="K96" s="70"/>
      <c r="L96" s="70">
        <v>360000000</v>
      </c>
      <c r="M96" s="70"/>
      <c r="N96" s="70">
        <v>360000000</v>
      </c>
    </row>
    <row r="97" spans="1:16" s="134" customFormat="1" ht="18" customHeight="1">
      <c r="A97" s="145" t="s">
        <v>10</v>
      </c>
      <c r="B97" s="145" t="s">
        <v>15</v>
      </c>
      <c r="D97" s="141"/>
      <c r="F97" s="142"/>
      <c r="G97" s="142"/>
      <c r="H97" s="69">
        <v>922834728</v>
      </c>
      <c r="I97" s="71"/>
      <c r="J97" s="69">
        <v>922834728</v>
      </c>
      <c r="K97" s="72"/>
      <c r="L97" s="69">
        <v>922834728</v>
      </c>
      <c r="M97" s="73"/>
      <c r="N97" s="69">
        <v>922834728</v>
      </c>
    </row>
    <row r="98" spans="1:16" s="134" customFormat="1" ht="18" customHeight="1">
      <c r="A98" s="145"/>
      <c r="B98" s="145" t="s">
        <v>182</v>
      </c>
      <c r="D98" s="141"/>
      <c r="F98" s="142"/>
      <c r="G98" s="142"/>
      <c r="I98" s="23"/>
      <c r="K98" s="75"/>
      <c r="M98" s="76"/>
    </row>
    <row r="99" spans="1:16" s="134" customFormat="1" ht="18" customHeight="1">
      <c r="A99" s="145"/>
      <c r="B99" s="145"/>
      <c r="C99" s="134" t="s">
        <v>100</v>
      </c>
      <c r="D99" s="141"/>
      <c r="F99" s="142"/>
      <c r="G99" s="142"/>
      <c r="H99" s="74">
        <v>176347121.37</v>
      </c>
      <c r="I99" s="23"/>
      <c r="J99" s="74">
        <v>176347121.37</v>
      </c>
      <c r="K99" s="75"/>
      <c r="L99" s="96">
        <v>0</v>
      </c>
      <c r="M99" s="76"/>
      <c r="N99" s="96">
        <v>0</v>
      </c>
    </row>
    <row r="100" spans="1:16" s="134" customFormat="1" ht="18" customHeight="1">
      <c r="A100" s="145"/>
      <c r="B100" s="145" t="s">
        <v>179</v>
      </c>
      <c r="D100" s="141"/>
      <c r="F100" s="136">
        <v>19</v>
      </c>
      <c r="G100" s="142"/>
      <c r="H100" s="74">
        <v>-17610203.84</v>
      </c>
      <c r="I100" s="23"/>
      <c r="J100" s="96">
        <v>0</v>
      </c>
      <c r="K100" s="75"/>
      <c r="L100" s="96">
        <v>0</v>
      </c>
      <c r="M100" s="76"/>
      <c r="N100" s="96">
        <v>0</v>
      </c>
    </row>
    <row r="101" spans="1:16" s="134" customFormat="1" ht="18" customHeight="1">
      <c r="A101" s="145"/>
      <c r="B101" s="145" t="s">
        <v>24</v>
      </c>
      <c r="D101" s="141"/>
      <c r="F101" s="136"/>
      <c r="G101" s="136"/>
      <c r="H101" s="70"/>
      <c r="I101" s="23"/>
      <c r="J101" s="70"/>
      <c r="K101" s="75"/>
      <c r="L101" s="70"/>
      <c r="M101" s="76"/>
      <c r="N101" s="70"/>
    </row>
    <row r="102" spans="1:16" s="134" customFormat="1" ht="18" customHeight="1">
      <c r="A102" s="145" t="s">
        <v>10</v>
      </c>
      <c r="B102" s="145"/>
      <c r="C102" s="151" t="s">
        <v>11</v>
      </c>
      <c r="D102" s="141"/>
      <c r="F102" s="136"/>
      <c r="G102" s="136"/>
      <c r="H102" s="70"/>
      <c r="I102" s="23"/>
      <c r="J102" s="70"/>
      <c r="K102" s="75"/>
      <c r="L102" s="70"/>
      <c r="M102" s="76"/>
      <c r="N102" s="70"/>
    </row>
    <row r="103" spans="1:16" s="134" customFormat="1" ht="18" customHeight="1">
      <c r="A103" s="145" t="s">
        <v>12</v>
      </c>
      <c r="B103" s="145"/>
      <c r="D103" s="151" t="s">
        <v>22</v>
      </c>
      <c r="F103" s="136"/>
      <c r="G103" s="136"/>
      <c r="H103" s="58">
        <v>37500000</v>
      </c>
      <c r="I103" s="23"/>
      <c r="J103" s="58">
        <v>37500000</v>
      </c>
      <c r="K103" s="23"/>
      <c r="L103" s="58">
        <v>37500000</v>
      </c>
      <c r="M103" s="24"/>
      <c r="N103" s="58">
        <v>37500000</v>
      </c>
    </row>
    <row r="104" spans="1:16" s="134" customFormat="1" ht="18" customHeight="1">
      <c r="A104" s="145" t="s">
        <v>10</v>
      </c>
      <c r="B104" s="145"/>
      <c r="C104" s="134" t="s">
        <v>13</v>
      </c>
      <c r="D104" s="141"/>
      <c r="F104" s="136"/>
      <c r="G104" s="136"/>
      <c r="H104" s="22">
        <v>478479542.67000002</v>
      </c>
      <c r="I104" s="71"/>
      <c r="J104" s="22">
        <v>465220627.82999998</v>
      </c>
      <c r="K104" s="72"/>
      <c r="L104" s="69">
        <v>449098320.76999998</v>
      </c>
      <c r="M104" s="73"/>
      <c r="N104" s="22">
        <v>465695157.69999999</v>
      </c>
      <c r="P104" s="155"/>
    </row>
    <row r="105" spans="1:16" s="134" customFormat="1" ht="18" customHeight="1">
      <c r="A105" s="145"/>
      <c r="B105" s="145" t="s">
        <v>54</v>
      </c>
      <c r="D105" s="141"/>
      <c r="F105" s="136"/>
      <c r="G105" s="136"/>
      <c r="H105" s="106">
        <v>1957551188.2</v>
      </c>
      <c r="I105" s="71"/>
      <c r="J105" s="106">
        <v>1961902477.1999998</v>
      </c>
      <c r="K105" s="72"/>
      <c r="L105" s="106">
        <v>1769433048.77</v>
      </c>
      <c r="M105" s="73"/>
      <c r="N105" s="106">
        <v>1786029885.7</v>
      </c>
    </row>
    <row r="106" spans="1:16" s="134" customFormat="1" ht="18" customHeight="1">
      <c r="A106" s="145"/>
      <c r="B106" s="145" t="s">
        <v>183</v>
      </c>
      <c r="F106" s="136"/>
      <c r="G106" s="136"/>
      <c r="H106" s="22">
        <v>162939202.72</v>
      </c>
      <c r="I106" s="23"/>
      <c r="J106" s="69">
        <v>181998294.88</v>
      </c>
      <c r="K106" s="75"/>
      <c r="L106" s="93">
        <v>0</v>
      </c>
      <c r="M106" s="73"/>
      <c r="N106" s="93">
        <v>0</v>
      </c>
      <c r="P106" s="155"/>
    </row>
    <row r="107" spans="1:16" s="134" customFormat="1" ht="18" customHeight="1">
      <c r="A107" s="134" t="s">
        <v>47</v>
      </c>
      <c r="F107" s="136"/>
      <c r="G107" s="136"/>
      <c r="H107" s="61">
        <v>2120490390.9200001</v>
      </c>
      <c r="I107" s="24"/>
      <c r="J107" s="91">
        <v>2143900772.0799999</v>
      </c>
      <c r="K107" s="24"/>
      <c r="L107" s="92">
        <v>1769433048.77</v>
      </c>
      <c r="M107" s="24"/>
      <c r="N107" s="92">
        <v>1786029885.7</v>
      </c>
      <c r="P107" s="155"/>
    </row>
    <row r="108" spans="1:16" s="134" customFormat="1" ht="18" customHeight="1" thickBot="1">
      <c r="A108" s="134" t="s">
        <v>48</v>
      </c>
      <c r="B108" s="145"/>
      <c r="F108" s="142"/>
      <c r="G108" s="142"/>
      <c r="H108" s="102">
        <v>2931917089.8899999</v>
      </c>
      <c r="I108" s="24"/>
      <c r="J108" s="94">
        <v>2944694533.3899999</v>
      </c>
      <c r="K108" s="24"/>
      <c r="L108" s="95">
        <v>2415430475.9200001</v>
      </c>
      <c r="M108" s="24"/>
      <c r="N108" s="95">
        <v>2456870982.9499998</v>
      </c>
    </row>
    <row r="109" spans="1:16" ht="24" customHeight="1" thickTop="1"/>
  </sheetData>
  <mergeCells count="27">
    <mergeCell ref="A42:N42"/>
    <mergeCell ref="H87:N87"/>
    <mergeCell ref="A3:N3"/>
    <mergeCell ref="A41:N41"/>
    <mergeCell ref="A8:N8"/>
    <mergeCell ref="A4:N4"/>
    <mergeCell ref="A5:N5"/>
    <mergeCell ref="A6:N6"/>
    <mergeCell ref="H9:N9"/>
    <mergeCell ref="H10:J10"/>
    <mergeCell ref="L10:N10"/>
    <mergeCell ref="E12:G12"/>
    <mergeCell ref="E90:G90"/>
    <mergeCell ref="A82:N82"/>
    <mergeCell ref="A43:N43"/>
    <mergeCell ref="A44:N44"/>
    <mergeCell ref="A46:N46"/>
    <mergeCell ref="A81:N81"/>
    <mergeCell ref="A83:N83"/>
    <mergeCell ref="A84:N84"/>
    <mergeCell ref="H47:N47"/>
    <mergeCell ref="L88:N88"/>
    <mergeCell ref="H88:J88"/>
    <mergeCell ref="L48:N48"/>
    <mergeCell ref="H48:J48"/>
    <mergeCell ref="A86:N86"/>
    <mergeCell ref="E50:G50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77D91-7DDA-43EA-890C-5D40B6D6E5CF}">
  <sheetPr>
    <tabColor rgb="FF00B050"/>
  </sheetPr>
  <dimension ref="A1:S72"/>
  <sheetViews>
    <sheetView view="pageBreakPreview" zoomScale="145" zoomScaleNormal="90" zoomScaleSheetLayoutView="145" workbookViewId="0"/>
  </sheetViews>
  <sheetFormatPr defaultColWidth="9.140625" defaultRowHeight="24" customHeight="1"/>
  <cols>
    <col min="1" max="4" width="1.42578125" style="156" customWidth="1"/>
    <col min="5" max="5" width="27.7109375" style="156" customWidth="1"/>
    <col min="6" max="6" width="4.5703125" style="157" customWidth="1"/>
    <col min="7" max="7" width="2.140625" style="157" customWidth="1"/>
    <col min="8" max="8" width="0.85546875" style="158" customWidth="1"/>
    <col min="9" max="9" width="12.28515625" style="33" customWidth="1"/>
    <col min="10" max="10" width="0.85546875" style="159" customWidth="1"/>
    <col min="11" max="11" width="12.28515625" style="33" customWidth="1"/>
    <col min="12" max="12" width="0.85546875" style="159" customWidth="1"/>
    <col min="13" max="13" width="12.28515625" style="33" customWidth="1"/>
    <col min="14" max="14" width="0.85546875" style="159" customWidth="1"/>
    <col min="15" max="15" width="12.28515625" style="33" customWidth="1"/>
    <col min="16" max="16" width="10.85546875" style="156" bestFit="1" customWidth="1"/>
    <col min="17" max="17" width="11.7109375" style="156" bestFit="1" customWidth="1"/>
    <col min="18" max="19" width="10.140625" style="156" bestFit="1" customWidth="1"/>
    <col min="20" max="16384" width="9.140625" style="156"/>
  </cols>
  <sheetData>
    <row r="1" spans="1:19" ht="22.35" customHeight="1">
      <c r="O1" s="160" t="s">
        <v>161</v>
      </c>
    </row>
    <row r="2" spans="1:19" ht="22.35" customHeight="1">
      <c r="O2" s="160" t="s">
        <v>162</v>
      </c>
    </row>
    <row r="3" spans="1:19" ht="21.95" customHeight="1">
      <c r="A3" s="222" t="s">
        <v>166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9" s="162" customFormat="1" ht="21.95" customHeight="1">
      <c r="A4" s="223" t="s">
        <v>70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9" s="162" customFormat="1" ht="21.95" customHeight="1">
      <c r="A5" s="223" t="s">
        <v>131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6" spans="1:19" s="162" customFormat="1" ht="23.25">
      <c r="A6" s="223" t="s">
        <v>187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9" s="162" customFormat="1" ht="9.9499999999999993" customHeight="1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9" s="163" customFormat="1" ht="18.95" customHeight="1">
      <c r="E8" s="164"/>
      <c r="F8" s="165"/>
      <c r="G8" s="165"/>
      <c r="H8" s="164"/>
      <c r="I8" s="224" t="s">
        <v>56</v>
      </c>
      <c r="J8" s="224"/>
      <c r="K8" s="224"/>
      <c r="L8" s="224"/>
      <c r="M8" s="224"/>
      <c r="N8" s="224"/>
      <c r="O8" s="224"/>
    </row>
    <row r="9" spans="1:19" s="163" customFormat="1" ht="18.95" customHeight="1">
      <c r="E9" s="166"/>
      <c r="F9" s="167"/>
      <c r="G9" s="167"/>
      <c r="H9" s="168"/>
      <c r="I9" s="221" t="s">
        <v>25</v>
      </c>
      <c r="J9" s="221"/>
      <c r="K9" s="221"/>
      <c r="L9" s="169"/>
      <c r="M9" s="221" t="s">
        <v>55</v>
      </c>
      <c r="N9" s="221"/>
      <c r="O9" s="221"/>
    </row>
    <row r="10" spans="1:19" s="163" customFormat="1" ht="18.95" customHeight="1">
      <c r="E10" s="166"/>
      <c r="F10" s="226" t="s">
        <v>36</v>
      </c>
      <c r="G10" s="226"/>
      <c r="H10" s="168"/>
      <c r="I10" s="34" t="s">
        <v>155</v>
      </c>
      <c r="J10" s="170">
        <v>0</v>
      </c>
      <c r="K10" s="34" t="s">
        <v>149</v>
      </c>
      <c r="L10" s="170">
        <v>0</v>
      </c>
      <c r="M10" s="34" t="s">
        <v>155</v>
      </c>
      <c r="N10" s="170">
        <v>0</v>
      </c>
      <c r="O10" s="34" t="s">
        <v>149</v>
      </c>
    </row>
    <row r="11" spans="1:19" s="163" customFormat="1" ht="18.95" customHeight="1">
      <c r="A11" s="163" t="s">
        <v>57</v>
      </c>
      <c r="E11" s="171"/>
      <c r="F11" s="167"/>
      <c r="G11" s="167"/>
      <c r="H11" s="168"/>
      <c r="I11" s="35"/>
      <c r="J11" s="172"/>
      <c r="K11" s="35"/>
      <c r="L11" s="172"/>
      <c r="M11" s="1"/>
      <c r="N11" s="172"/>
      <c r="O11" s="1"/>
    </row>
    <row r="12" spans="1:19" s="163" customFormat="1" ht="18.95" customHeight="1">
      <c r="B12" s="173" t="s">
        <v>16</v>
      </c>
      <c r="F12" s="167">
        <v>4</v>
      </c>
      <c r="G12" s="167"/>
      <c r="H12" s="168"/>
      <c r="I12" s="2">
        <v>500301549.68000001</v>
      </c>
      <c r="J12" s="36"/>
      <c r="K12" s="2">
        <v>501293836.74000001</v>
      </c>
      <c r="L12" s="36"/>
      <c r="M12" s="2">
        <v>501550481.77999997</v>
      </c>
      <c r="N12" s="37"/>
      <c r="O12" s="2">
        <v>498369922.98000002</v>
      </c>
    </row>
    <row r="13" spans="1:19" s="163" customFormat="1" ht="18.95" customHeight="1">
      <c r="B13" s="173" t="s">
        <v>17</v>
      </c>
      <c r="F13" s="167"/>
      <c r="G13" s="167"/>
      <c r="H13" s="168"/>
      <c r="I13" s="1">
        <v>134989903.25999999</v>
      </c>
      <c r="J13" s="38"/>
      <c r="K13" s="1">
        <v>166542154.37</v>
      </c>
      <c r="L13" s="38"/>
      <c r="M13" s="39">
        <v>0</v>
      </c>
      <c r="N13" s="40"/>
      <c r="O13" s="39">
        <v>0</v>
      </c>
      <c r="Q13" s="104"/>
      <c r="S13" s="174"/>
    </row>
    <row r="14" spans="1:19" s="163" customFormat="1" ht="18.95" customHeight="1">
      <c r="B14" s="173" t="s">
        <v>3</v>
      </c>
      <c r="C14" s="173"/>
      <c r="E14" s="174"/>
      <c r="F14" s="167"/>
      <c r="G14" s="167"/>
      <c r="H14" s="168"/>
      <c r="I14" s="77"/>
      <c r="J14" s="38"/>
      <c r="K14" s="77"/>
      <c r="L14" s="38"/>
      <c r="M14" s="2"/>
      <c r="N14" s="37"/>
      <c r="O14" s="2"/>
      <c r="S14" s="174"/>
    </row>
    <row r="15" spans="1:19" s="163" customFormat="1" ht="18.95" customHeight="1">
      <c r="C15" s="173" t="s">
        <v>8</v>
      </c>
      <c r="E15" s="174"/>
      <c r="F15" s="167">
        <v>4</v>
      </c>
      <c r="G15" s="167"/>
      <c r="H15" s="168"/>
      <c r="I15" s="2">
        <v>2109795.0699999998</v>
      </c>
      <c r="J15" s="38"/>
      <c r="K15" s="2">
        <v>1356007.76</v>
      </c>
      <c r="L15" s="38"/>
      <c r="M15" s="2">
        <v>2126871.2799999998</v>
      </c>
      <c r="N15" s="40"/>
      <c r="O15" s="2">
        <v>2125211.46</v>
      </c>
      <c r="S15" s="174"/>
    </row>
    <row r="16" spans="1:19" s="163" customFormat="1" ht="18.95" customHeight="1">
      <c r="C16" s="173" t="s">
        <v>189</v>
      </c>
      <c r="E16" s="174"/>
      <c r="F16" s="167" t="s">
        <v>190</v>
      </c>
      <c r="G16" s="167"/>
      <c r="H16" s="168"/>
      <c r="I16" s="39">
        <v>0</v>
      </c>
      <c r="J16" s="38"/>
      <c r="K16" s="39">
        <v>0</v>
      </c>
      <c r="L16" s="38"/>
      <c r="M16" s="2">
        <v>39151390</v>
      </c>
      <c r="N16" s="40"/>
      <c r="O16" s="2">
        <v>20829758</v>
      </c>
      <c r="S16" s="174"/>
    </row>
    <row r="17" spans="1:19" s="163" customFormat="1" ht="18.95" customHeight="1">
      <c r="C17" s="173" t="s">
        <v>82</v>
      </c>
      <c r="E17" s="174"/>
      <c r="F17" s="167">
        <v>4</v>
      </c>
      <c r="G17" s="167"/>
      <c r="H17" s="168"/>
      <c r="I17" s="41">
        <v>2990364.32</v>
      </c>
      <c r="J17" s="38"/>
      <c r="K17" s="41">
        <v>5107894.55</v>
      </c>
      <c r="L17" s="38"/>
      <c r="M17" s="41">
        <v>2542852.96</v>
      </c>
      <c r="N17" s="40"/>
      <c r="O17" s="41">
        <v>5119013.41</v>
      </c>
      <c r="Q17" s="104"/>
      <c r="R17" s="174"/>
      <c r="S17" s="174"/>
    </row>
    <row r="18" spans="1:19" s="163" customFormat="1" ht="18.95" customHeight="1">
      <c r="D18" s="173" t="s">
        <v>49</v>
      </c>
      <c r="F18" s="167"/>
      <c r="G18" s="167"/>
      <c r="H18" s="168"/>
      <c r="I18" s="42">
        <v>640391612.33000004</v>
      </c>
      <c r="J18" s="36"/>
      <c r="K18" s="42">
        <v>674299893.41999996</v>
      </c>
      <c r="L18" s="36"/>
      <c r="M18" s="42">
        <v>545371596.01999998</v>
      </c>
      <c r="N18" s="40"/>
      <c r="O18" s="42">
        <v>526443905.85000002</v>
      </c>
      <c r="Q18" s="174"/>
      <c r="S18" s="174"/>
    </row>
    <row r="19" spans="1:19" s="163" customFormat="1" ht="18.95" customHeight="1">
      <c r="A19" s="163" t="s">
        <v>58</v>
      </c>
      <c r="D19" s="173"/>
      <c r="F19" s="167"/>
      <c r="G19" s="167"/>
      <c r="H19" s="168"/>
      <c r="I19" s="2"/>
      <c r="J19" s="36"/>
      <c r="K19" s="2"/>
      <c r="L19" s="36"/>
      <c r="M19" s="2"/>
      <c r="N19" s="40"/>
      <c r="O19" s="2"/>
      <c r="S19" s="174"/>
    </row>
    <row r="20" spans="1:19" s="163" customFormat="1" ht="18.95" customHeight="1">
      <c r="B20" s="173" t="s">
        <v>35</v>
      </c>
      <c r="E20" s="174"/>
      <c r="F20" s="167">
        <v>4</v>
      </c>
      <c r="G20" s="167"/>
      <c r="H20" s="168"/>
      <c r="I20" s="1">
        <v>396729086.35000002</v>
      </c>
      <c r="J20" s="38"/>
      <c r="K20" s="1">
        <v>406969770.93000001</v>
      </c>
      <c r="L20" s="97"/>
      <c r="M20" s="98">
        <v>413331796.89999998</v>
      </c>
      <c r="N20" s="40"/>
      <c r="O20" s="1">
        <v>418773930.82999998</v>
      </c>
      <c r="S20" s="174"/>
    </row>
    <row r="21" spans="1:19" s="163" customFormat="1" ht="18.95" customHeight="1">
      <c r="B21" s="163" t="s">
        <v>96</v>
      </c>
      <c r="E21" s="174"/>
      <c r="F21" s="167"/>
      <c r="G21" s="167"/>
      <c r="H21" s="168"/>
      <c r="I21" s="1">
        <v>60316850.329999998</v>
      </c>
      <c r="K21" s="1">
        <v>59502136</v>
      </c>
      <c r="M21" s="39">
        <v>0</v>
      </c>
      <c r="N21" s="40"/>
      <c r="O21" s="39">
        <v>0</v>
      </c>
      <c r="Q21" s="104"/>
      <c r="S21" s="174"/>
    </row>
    <row r="22" spans="1:19" s="163" customFormat="1" ht="18.95" customHeight="1">
      <c r="B22" s="163" t="s">
        <v>34</v>
      </c>
      <c r="E22" s="174"/>
      <c r="F22" s="167">
        <v>4</v>
      </c>
      <c r="G22" s="167"/>
      <c r="H22" s="168"/>
      <c r="I22" s="1">
        <v>121373600.40000001</v>
      </c>
      <c r="J22" s="38"/>
      <c r="K22" s="1">
        <v>124263248.61</v>
      </c>
      <c r="L22" s="97"/>
      <c r="M22" s="98">
        <v>86801655.989999995</v>
      </c>
      <c r="N22" s="40"/>
      <c r="O22" s="1">
        <v>83868779.510000005</v>
      </c>
      <c r="Q22" s="104"/>
      <c r="S22" s="174"/>
    </row>
    <row r="23" spans="1:19" s="163" customFormat="1" ht="18.95" customHeight="1">
      <c r="D23" s="163" t="s">
        <v>59</v>
      </c>
      <c r="F23" s="167"/>
      <c r="G23" s="167"/>
      <c r="H23" s="168"/>
      <c r="I23" s="42">
        <f>SUM(I20:I22)</f>
        <v>578419537.08000004</v>
      </c>
      <c r="J23" s="36"/>
      <c r="K23" s="42">
        <v>590735155.53999996</v>
      </c>
      <c r="L23" s="99"/>
      <c r="M23" s="42">
        <v>500133452.88999999</v>
      </c>
      <c r="N23" s="37"/>
      <c r="O23" s="42">
        <v>502642710.33999997</v>
      </c>
      <c r="S23" s="174"/>
    </row>
    <row r="24" spans="1:19" s="163" customFormat="1" ht="18.95" customHeight="1">
      <c r="A24" s="163" t="s">
        <v>137</v>
      </c>
      <c r="F24" s="167"/>
      <c r="G24" s="167"/>
      <c r="H24" s="168"/>
      <c r="I24" s="43">
        <f>+I18-I23</f>
        <v>61972075.25</v>
      </c>
      <c r="J24" s="175"/>
      <c r="K24" s="43">
        <v>83564737.879999995</v>
      </c>
      <c r="L24" s="175"/>
      <c r="M24" s="43">
        <v>45238143.129999995</v>
      </c>
      <c r="O24" s="43">
        <v>23801195.51000005</v>
      </c>
      <c r="P24" s="174"/>
    </row>
    <row r="25" spans="1:19" s="163" customFormat="1" ht="18.95" customHeight="1">
      <c r="A25" s="163" t="s">
        <v>77</v>
      </c>
      <c r="F25" s="167"/>
      <c r="G25" s="167"/>
      <c r="H25" s="168"/>
      <c r="I25" s="1">
        <v>3157235.38</v>
      </c>
      <c r="J25" s="175"/>
      <c r="K25" s="1">
        <v>5180053.97</v>
      </c>
      <c r="L25" s="175"/>
      <c r="M25" s="1">
        <v>2575323.81</v>
      </c>
      <c r="O25" s="1">
        <v>4456757.74</v>
      </c>
      <c r="Q25" s="174"/>
    </row>
    <row r="26" spans="1:19" s="163" customFormat="1" ht="18.95" customHeight="1">
      <c r="A26" s="163" t="s">
        <v>204</v>
      </c>
      <c r="F26" s="167"/>
      <c r="G26" s="167"/>
      <c r="H26" s="168"/>
      <c r="I26" s="43">
        <f>+I24-I25</f>
        <v>58814839.869999997</v>
      </c>
      <c r="J26" s="175"/>
      <c r="K26" s="43">
        <v>78384683.909999996</v>
      </c>
      <c r="L26" s="175"/>
      <c r="M26" s="43">
        <v>42662819.319999993</v>
      </c>
      <c r="O26" s="43">
        <v>19344437.77</v>
      </c>
      <c r="P26" s="174"/>
    </row>
    <row r="27" spans="1:19" s="163" customFormat="1" ht="18.95" customHeight="1">
      <c r="A27" s="173" t="s">
        <v>191</v>
      </c>
      <c r="F27" s="167">
        <v>20</v>
      </c>
      <c r="G27" s="167"/>
      <c r="H27" s="168"/>
      <c r="I27" s="112">
        <v>1133001.47</v>
      </c>
      <c r="J27" s="36"/>
      <c r="K27" s="1">
        <v>1927816.67</v>
      </c>
      <c r="L27" s="36"/>
      <c r="M27" s="112">
        <v>560932.59</v>
      </c>
      <c r="N27" s="37"/>
      <c r="O27" s="1">
        <v>1432141.87</v>
      </c>
    </row>
    <row r="28" spans="1:19" s="163" customFormat="1" ht="18.95" customHeight="1">
      <c r="A28" s="163" t="s">
        <v>156</v>
      </c>
      <c r="F28" s="167"/>
      <c r="G28" s="167"/>
      <c r="I28" s="42">
        <f>+I26+I27</f>
        <v>59947841.339999996</v>
      </c>
      <c r="J28" s="175"/>
      <c r="K28" s="42">
        <v>80312500.579999998</v>
      </c>
      <c r="L28" s="175"/>
      <c r="M28" s="42">
        <v>43223751.909999996</v>
      </c>
      <c r="O28" s="42">
        <v>20776579.640000001</v>
      </c>
    </row>
    <row r="29" spans="1:19" s="163" customFormat="1" ht="18.95" customHeight="1">
      <c r="A29" s="163" t="s">
        <v>138</v>
      </c>
      <c r="F29" s="167"/>
      <c r="G29" s="167"/>
      <c r="I29" s="43"/>
      <c r="J29" s="175"/>
      <c r="K29" s="43"/>
      <c r="L29" s="175"/>
      <c r="M29" s="43"/>
      <c r="N29" s="43"/>
      <c r="O29" s="43"/>
    </row>
    <row r="30" spans="1:19" s="163" customFormat="1" ht="18.95" customHeight="1">
      <c r="A30" s="163" t="s">
        <v>139</v>
      </c>
      <c r="I30" s="174"/>
      <c r="J30" s="175"/>
      <c r="K30" s="1"/>
      <c r="L30" s="175"/>
      <c r="M30" s="1"/>
      <c r="O30" s="1"/>
    </row>
    <row r="31" spans="1:19" s="163" customFormat="1" ht="18.95" customHeight="1">
      <c r="B31" s="163" t="s">
        <v>169</v>
      </c>
      <c r="J31" s="175"/>
      <c r="K31" s="1"/>
      <c r="L31" s="175"/>
      <c r="M31" s="1"/>
      <c r="O31" s="1"/>
    </row>
    <row r="32" spans="1:19" s="163" customFormat="1" ht="18.95" customHeight="1">
      <c r="C32" s="173" t="s">
        <v>170</v>
      </c>
      <c r="D32" s="173"/>
      <c r="E32" s="173"/>
      <c r="F32" s="167">
        <v>18</v>
      </c>
      <c r="G32" s="167"/>
      <c r="I32" s="101">
        <v>0</v>
      </c>
      <c r="J32" s="175"/>
      <c r="K32" s="112">
        <v>-83774.02</v>
      </c>
      <c r="L32" s="175"/>
      <c r="M32" s="101">
        <v>0</v>
      </c>
      <c r="O32" s="112">
        <v>-653740.55000000005</v>
      </c>
    </row>
    <row r="33" spans="1:15" s="163" customFormat="1" ht="18.95" customHeight="1">
      <c r="A33" s="163" t="s">
        <v>157</v>
      </c>
      <c r="B33" s="176"/>
      <c r="F33" s="167"/>
      <c r="G33" s="167"/>
      <c r="H33" s="44">
        <v>0</v>
      </c>
      <c r="I33" s="39">
        <v>0</v>
      </c>
      <c r="J33" s="44"/>
      <c r="K33" s="112">
        <v>-83774.02</v>
      </c>
      <c r="L33" s="44"/>
      <c r="M33" s="39">
        <v>0</v>
      </c>
      <c r="N33" s="44"/>
      <c r="O33" s="112">
        <v>-653740.55000000005</v>
      </c>
    </row>
    <row r="34" spans="1:15" s="163" customFormat="1" ht="18.95" customHeight="1" thickBot="1">
      <c r="A34" s="177" t="s">
        <v>158</v>
      </c>
      <c r="F34" s="167"/>
      <c r="G34" s="167"/>
      <c r="I34" s="45">
        <v>59947841.340000004</v>
      </c>
      <c r="J34" s="175"/>
      <c r="K34" s="49">
        <v>80228726.560000002</v>
      </c>
      <c r="L34" s="175"/>
      <c r="M34" s="45">
        <v>43223751.909999996</v>
      </c>
      <c r="O34" s="45">
        <v>20122839.09</v>
      </c>
    </row>
    <row r="35" spans="1:15" s="163" customFormat="1" ht="20.25" customHeight="1" thickTop="1">
      <c r="A35" s="177"/>
      <c r="F35" s="167"/>
      <c r="G35" s="167"/>
      <c r="I35" s="1"/>
      <c r="J35" s="175"/>
      <c r="K35" s="1"/>
      <c r="L35" s="175"/>
      <c r="M35" s="1"/>
      <c r="O35" s="1"/>
    </row>
    <row r="36" spans="1:15" s="163" customFormat="1" ht="20.25" customHeight="1">
      <c r="A36" s="177"/>
      <c r="F36" s="167"/>
      <c r="G36" s="167"/>
      <c r="I36" s="1"/>
      <c r="J36" s="175"/>
      <c r="K36" s="1"/>
      <c r="L36" s="175"/>
      <c r="M36" s="1"/>
      <c r="O36" s="1"/>
    </row>
    <row r="37" spans="1:15" s="163" customFormat="1" ht="20.25" customHeight="1">
      <c r="F37" s="167"/>
      <c r="G37" s="167"/>
      <c r="I37" s="1"/>
      <c r="J37" s="175"/>
      <c r="K37" s="1"/>
      <c r="L37" s="175"/>
      <c r="M37" s="1"/>
      <c r="O37" s="1"/>
    </row>
    <row r="38" spans="1:15" s="163" customFormat="1" ht="20.25" customHeight="1">
      <c r="F38" s="167"/>
      <c r="G38" s="167"/>
      <c r="I38" s="1"/>
      <c r="J38" s="175"/>
      <c r="K38" s="1"/>
      <c r="L38" s="175"/>
      <c r="M38" s="1"/>
      <c r="O38" s="1"/>
    </row>
    <row r="39" spans="1:15" s="163" customFormat="1" ht="20.25" customHeight="1">
      <c r="F39" s="167"/>
      <c r="G39" s="167"/>
      <c r="I39" s="1"/>
      <c r="J39" s="175"/>
      <c r="K39" s="1"/>
      <c r="L39" s="175"/>
      <c r="M39" s="1"/>
      <c r="O39" s="1"/>
    </row>
    <row r="40" spans="1:15" ht="22.35" customHeight="1">
      <c r="O40" s="160" t="s">
        <v>161</v>
      </c>
    </row>
    <row r="41" spans="1:15" ht="22.35" customHeight="1">
      <c r="O41" s="160" t="s">
        <v>162</v>
      </c>
    </row>
    <row r="42" spans="1:15" ht="21.95" customHeight="1">
      <c r="A42" s="222" t="s">
        <v>168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</row>
    <row r="43" spans="1:15" s="162" customFormat="1" ht="21.95" customHeight="1">
      <c r="A43" s="223" t="s">
        <v>70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</row>
    <row r="44" spans="1:15" s="162" customFormat="1" ht="21.95" customHeight="1">
      <c r="A44" s="223" t="s">
        <v>133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</row>
    <row r="45" spans="1:15" s="162" customFormat="1" ht="23.25">
      <c r="A45" s="223" t="s">
        <v>187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</row>
    <row r="46" spans="1:15" s="178" customFormat="1" ht="9.75" customHeight="1">
      <c r="B46" s="179"/>
      <c r="C46" s="179"/>
      <c r="D46" s="179"/>
      <c r="E46" s="179"/>
      <c r="F46" s="180"/>
      <c r="G46" s="180"/>
      <c r="H46" s="179"/>
      <c r="I46" s="46"/>
      <c r="J46" s="179"/>
      <c r="K46" s="46"/>
      <c r="L46" s="179"/>
      <c r="M46" s="227"/>
      <c r="N46" s="227"/>
      <c r="O46" s="227"/>
    </row>
    <row r="47" spans="1:15" s="163" customFormat="1" ht="18.95" customHeight="1">
      <c r="E47" s="164"/>
      <c r="F47" s="165"/>
      <c r="G47" s="165"/>
      <c r="H47" s="164"/>
      <c r="I47" s="224" t="s">
        <v>56</v>
      </c>
      <c r="J47" s="224"/>
      <c r="K47" s="224"/>
      <c r="L47" s="224"/>
      <c r="M47" s="224"/>
      <c r="N47" s="224"/>
      <c r="O47" s="224"/>
    </row>
    <row r="48" spans="1:15" s="163" customFormat="1" ht="18.95" customHeight="1">
      <c r="E48" s="166"/>
      <c r="F48" s="167"/>
      <c r="G48" s="167"/>
      <c r="H48" s="168"/>
      <c r="I48" s="221" t="s">
        <v>25</v>
      </c>
      <c r="J48" s="221"/>
      <c r="K48" s="221"/>
      <c r="L48" s="169"/>
      <c r="M48" s="221" t="s">
        <v>55</v>
      </c>
      <c r="N48" s="221"/>
      <c r="O48" s="221"/>
    </row>
    <row r="49" spans="1:15" s="163" customFormat="1" ht="18.95" customHeight="1">
      <c r="E49" s="166"/>
      <c r="F49" s="225" t="s">
        <v>36</v>
      </c>
      <c r="G49" s="225"/>
      <c r="H49" s="168"/>
      <c r="I49" s="34" t="s">
        <v>155</v>
      </c>
      <c r="J49" s="170">
        <v>0</v>
      </c>
      <c r="K49" s="34" t="s">
        <v>149</v>
      </c>
      <c r="L49" s="170">
        <v>0</v>
      </c>
      <c r="M49" s="34" t="s">
        <v>155</v>
      </c>
      <c r="N49" s="170">
        <v>0</v>
      </c>
      <c r="O49" s="34" t="s">
        <v>149</v>
      </c>
    </row>
    <row r="50" spans="1:15" s="163" customFormat="1" ht="18.95" customHeight="1">
      <c r="A50" s="117" t="s">
        <v>134</v>
      </c>
      <c r="F50" s="167"/>
      <c r="G50" s="167"/>
      <c r="I50" s="2"/>
      <c r="J50" s="175"/>
      <c r="K50" s="2"/>
      <c r="L50" s="175"/>
      <c r="M50" s="2"/>
      <c r="O50" s="2"/>
    </row>
    <row r="51" spans="1:15" s="163" customFormat="1" ht="18.95" customHeight="1">
      <c r="B51" s="163" t="s">
        <v>61</v>
      </c>
      <c r="F51" s="167"/>
      <c r="G51" s="167"/>
      <c r="H51" s="47">
        <v>0</v>
      </c>
      <c r="I51" s="2">
        <v>46149507.689999998</v>
      </c>
      <c r="J51" s="175"/>
      <c r="K51" s="2">
        <v>56614519.329999998</v>
      </c>
      <c r="L51" s="175"/>
      <c r="M51" s="2">
        <v>43223751.909999996</v>
      </c>
      <c r="N51" s="47"/>
      <c r="O51" s="2">
        <v>20776579.640000001</v>
      </c>
    </row>
    <row r="52" spans="1:15" s="163" customFormat="1" ht="18.95" customHeight="1">
      <c r="B52" s="163" t="s">
        <v>89</v>
      </c>
      <c r="F52" s="167"/>
      <c r="G52" s="167"/>
      <c r="I52" s="41">
        <v>13798333.65</v>
      </c>
      <c r="J52" s="175"/>
      <c r="K52" s="41">
        <v>23697981.25</v>
      </c>
      <c r="L52" s="175"/>
      <c r="M52" s="26">
        <v>0</v>
      </c>
      <c r="N52" s="48"/>
      <c r="O52" s="26">
        <v>0</v>
      </c>
    </row>
    <row r="53" spans="1:15" s="163" customFormat="1" ht="18.95" customHeight="1" thickBot="1">
      <c r="B53" s="173"/>
      <c r="F53" s="167"/>
      <c r="G53" s="167"/>
      <c r="H53" s="168"/>
      <c r="I53" s="45">
        <v>59947841.340000004</v>
      </c>
      <c r="J53" s="175"/>
      <c r="K53" s="45">
        <v>80312500.579999998</v>
      </c>
      <c r="L53" s="175"/>
      <c r="M53" s="45">
        <f>SUM(M51:M52)</f>
        <v>43223751.909999996</v>
      </c>
      <c r="N53" s="47"/>
      <c r="O53" s="45">
        <v>20776579.640000001</v>
      </c>
    </row>
    <row r="54" spans="1:15" s="163" customFormat="1" ht="18.95" customHeight="1" thickTop="1">
      <c r="F54" s="167"/>
      <c r="G54" s="167"/>
      <c r="I54" s="1"/>
      <c r="J54" s="175"/>
      <c r="K54" s="1"/>
      <c r="L54" s="175"/>
      <c r="M54" s="1"/>
      <c r="O54" s="1"/>
    </row>
    <row r="55" spans="1:15" s="163" customFormat="1" ht="18.95" customHeight="1">
      <c r="A55" s="117" t="s">
        <v>135</v>
      </c>
      <c r="F55" s="167"/>
      <c r="G55" s="167"/>
      <c r="H55" s="168"/>
      <c r="I55" s="1"/>
      <c r="J55" s="181"/>
      <c r="L55" s="181"/>
      <c r="M55" s="1"/>
      <c r="N55" s="182"/>
      <c r="O55" s="1"/>
    </row>
    <row r="56" spans="1:15" s="163" customFormat="1" ht="18.95" customHeight="1">
      <c r="B56" s="163" t="s">
        <v>61</v>
      </c>
      <c r="F56" s="167"/>
      <c r="G56" s="167"/>
      <c r="H56" s="168"/>
      <c r="I56" s="2">
        <v>46149507.689999998</v>
      </c>
      <c r="J56" s="175"/>
      <c r="K56" s="2">
        <v>56530745.310000002</v>
      </c>
      <c r="L56" s="175"/>
      <c r="M56" s="2">
        <v>43223751.909999996</v>
      </c>
      <c r="N56" s="47"/>
      <c r="O56" s="2">
        <v>20122839.09</v>
      </c>
    </row>
    <row r="57" spans="1:15" s="163" customFormat="1" ht="18.95" customHeight="1">
      <c r="B57" s="163" t="s">
        <v>89</v>
      </c>
      <c r="F57" s="167"/>
      <c r="G57" s="167"/>
      <c r="H57" s="168"/>
      <c r="I57" s="41">
        <v>13798333.65</v>
      </c>
      <c r="J57" s="175"/>
      <c r="K57" s="41">
        <v>23697981.25</v>
      </c>
      <c r="L57" s="175"/>
      <c r="M57" s="26">
        <v>0</v>
      </c>
      <c r="N57" s="48"/>
      <c r="O57" s="26">
        <v>0</v>
      </c>
    </row>
    <row r="58" spans="1:15" s="163" customFormat="1" ht="18.95" customHeight="1" thickBot="1">
      <c r="F58" s="167"/>
      <c r="G58" s="167"/>
      <c r="H58" s="168"/>
      <c r="I58" s="45">
        <v>59947841.340000004</v>
      </c>
      <c r="J58" s="175"/>
      <c r="K58" s="45">
        <v>80228726.560000002</v>
      </c>
      <c r="L58" s="175"/>
      <c r="M58" s="45">
        <f>SUM(M56:M57)</f>
        <v>43223751.909999996</v>
      </c>
      <c r="N58" s="183"/>
      <c r="O58" s="45">
        <v>20122839.09</v>
      </c>
    </row>
    <row r="59" spans="1:15" s="163" customFormat="1" ht="18.95" customHeight="1" thickTop="1">
      <c r="F59" s="167"/>
      <c r="G59" s="167"/>
      <c r="H59" s="168"/>
      <c r="I59" s="1"/>
      <c r="J59" s="175"/>
      <c r="K59" s="1"/>
      <c r="L59" s="175"/>
      <c r="M59" s="1"/>
      <c r="N59" s="183"/>
      <c r="O59" s="1"/>
    </row>
    <row r="60" spans="1:15" s="163" customFormat="1" ht="18.95" customHeight="1">
      <c r="A60" s="163" t="s">
        <v>60</v>
      </c>
      <c r="B60" s="173"/>
      <c r="F60" s="167"/>
      <c r="G60" s="167"/>
      <c r="H60" s="168"/>
      <c r="I60" s="1"/>
      <c r="J60" s="181"/>
      <c r="K60" s="1"/>
      <c r="L60" s="181"/>
      <c r="M60" s="1"/>
      <c r="N60" s="182"/>
      <c r="O60" s="1"/>
    </row>
    <row r="61" spans="1:15" s="163" customFormat="1" ht="18.95" customHeight="1" thickBot="1">
      <c r="B61" s="163" t="s">
        <v>61</v>
      </c>
      <c r="F61" s="167">
        <v>21</v>
      </c>
      <c r="G61" s="167"/>
      <c r="H61" s="168"/>
      <c r="I61" s="49">
        <v>0.06</v>
      </c>
      <c r="J61" s="184"/>
      <c r="K61" s="49">
        <v>0.08</v>
      </c>
      <c r="M61" s="49">
        <v>0.06</v>
      </c>
      <c r="N61" s="174"/>
      <c r="O61" s="49">
        <v>0.03</v>
      </c>
    </row>
    <row r="62" spans="1:15" s="163" customFormat="1" ht="20.25" customHeight="1" thickTop="1">
      <c r="F62" s="167"/>
      <c r="G62" s="167"/>
      <c r="H62" s="168"/>
      <c r="I62" s="1"/>
      <c r="J62" s="184"/>
      <c r="K62" s="1"/>
      <c r="M62" s="1"/>
      <c r="N62" s="184"/>
      <c r="O62" s="1"/>
    </row>
    <row r="63" spans="1:15" s="163" customFormat="1" ht="20.25" customHeight="1">
      <c r="F63" s="167"/>
      <c r="G63" s="167"/>
      <c r="H63" s="168"/>
      <c r="I63" s="1"/>
      <c r="J63" s="184"/>
      <c r="K63" s="1"/>
      <c r="M63" s="1"/>
      <c r="N63" s="184"/>
      <c r="O63" s="1"/>
    </row>
    <row r="64" spans="1:15" s="163" customFormat="1" ht="20.25" customHeight="1">
      <c r="F64" s="167"/>
      <c r="G64" s="167"/>
      <c r="H64" s="168"/>
      <c r="I64" s="1"/>
      <c r="J64" s="184"/>
      <c r="K64" s="1"/>
      <c r="M64" s="1"/>
      <c r="N64" s="184"/>
      <c r="O64" s="1"/>
    </row>
    <row r="65" spans="6:15" s="163" customFormat="1" ht="20.25" customHeight="1">
      <c r="F65" s="167"/>
      <c r="G65" s="167"/>
      <c r="H65" s="168"/>
      <c r="I65" s="1"/>
      <c r="J65" s="184"/>
      <c r="K65" s="1"/>
      <c r="M65" s="1"/>
      <c r="N65" s="184"/>
      <c r="O65" s="1"/>
    </row>
    <row r="66" spans="6:15" s="163" customFormat="1" ht="20.25" customHeight="1">
      <c r="F66" s="167"/>
      <c r="G66" s="167"/>
      <c r="H66" s="168"/>
      <c r="I66" s="1"/>
      <c r="J66" s="184"/>
      <c r="K66" s="1"/>
      <c r="M66" s="1"/>
      <c r="N66" s="184"/>
      <c r="O66" s="1"/>
    </row>
    <row r="67" spans="6:15" s="163" customFormat="1" ht="20.25" customHeight="1">
      <c r="F67" s="167"/>
      <c r="G67" s="167"/>
      <c r="H67" s="168"/>
      <c r="I67" s="1"/>
      <c r="J67" s="184"/>
      <c r="K67" s="1"/>
      <c r="M67" s="1"/>
      <c r="N67" s="184"/>
      <c r="O67" s="1"/>
    </row>
    <row r="68" spans="6:15" s="163" customFormat="1" ht="20.25" customHeight="1">
      <c r="F68" s="167"/>
      <c r="G68" s="167"/>
      <c r="H68" s="168"/>
      <c r="I68" s="1"/>
      <c r="J68" s="184"/>
      <c r="K68" s="1"/>
      <c r="M68" s="1"/>
      <c r="N68" s="184"/>
      <c r="O68" s="1"/>
    </row>
    <row r="69" spans="6:15" s="163" customFormat="1" ht="20.25" customHeight="1">
      <c r="F69" s="167"/>
      <c r="G69" s="167"/>
      <c r="H69" s="168"/>
      <c r="I69" s="1"/>
      <c r="J69" s="184"/>
      <c r="K69" s="1"/>
      <c r="M69" s="1"/>
      <c r="N69" s="184"/>
      <c r="O69" s="1"/>
    </row>
    <row r="70" spans="6:15" s="163" customFormat="1" ht="20.25" customHeight="1">
      <c r="F70" s="167"/>
      <c r="G70" s="167"/>
      <c r="H70" s="168"/>
      <c r="I70" s="1"/>
      <c r="J70" s="184"/>
      <c r="K70" s="1"/>
      <c r="M70" s="1"/>
      <c r="N70" s="184"/>
      <c r="O70" s="1"/>
    </row>
    <row r="71" spans="6:15" s="163" customFormat="1" ht="20.25" customHeight="1">
      <c r="F71" s="167"/>
      <c r="G71" s="167"/>
      <c r="H71" s="168"/>
      <c r="I71" s="1"/>
      <c r="J71" s="184"/>
      <c r="K71" s="1"/>
      <c r="M71" s="1"/>
      <c r="N71" s="184"/>
      <c r="O71" s="1"/>
    </row>
    <row r="72" spans="6:15" s="163" customFormat="1" ht="20.25" customHeight="1">
      <c r="F72" s="167"/>
      <c r="G72" s="167"/>
      <c r="H72" s="168"/>
      <c r="I72" s="1"/>
      <c r="J72" s="184"/>
      <c r="K72" s="1"/>
      <c r="M72" s="1"/>
      <c r="N72" s="184"/>
      <c r="O72" s="1"/>
    </row>
  </sheetData>
  <mergeCells count="17">
    <mergeCell ref="I47:O47"/>
    <mergeCell ref="I48:K48"/>
    <mergeCell ref="M48:O48"/>
    <mergeCell ref="F49:G49"/>
    <mergeCell ref="F10:G10"/>
    <mergeCell ref="A42:O42"/>
    <mergeCell ref="A43:O43"/>
    <mergeCell ref="A44:O44"/>
    <mergeCell ref="A45:O45"/>
    <mergeCell ref="M46:O46"/>
    <mergeCell ref="I9:K9"/>
    <mergeCell ref="M9:O9"/>
    <mergeCell ref="A3:O3"/>
    <mergeCell ref="A4:O4"/>
    <mergeCell ref="A5:O5"/>
    <mergeCell ref="A6:O6"/>
    <mergeCell ref="I8:O8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79C3-90A5-423E-804C-BBF16311897E}">
  <sheetPr>
    <tabColor rgb="FF00B050"/>
  </sheetPr>
  <dimension ref="A1:S72"/>
  <sheetViews>
    <sheetView view="pageBreakPreview" zoomScale="145" zoomScaleNormal="90" zoomScaleSheetLayoutView="145" workbookViewId="0"/>
  </sheetViews>
  <sheetFormatPr defaultColWidth="9.140625" defaultRowHeight="24" customHeight="1"/>
  <cols>
    <col min="1" max="4" width="1.42578125" style="156" customWidth="1"/>
    <col min="5" max="5" width="24.140625" style="156" customWidth="1"/>
    <col min="6" max="6" width="4.5703125" style="157" customWidth="1"/>
    <col min="7" max="7" width="2.140625" style="157" customWidth="1"/>
    <col min="8" max="8" width="0.85546875" style="158" customWidth="1"/>
    <col min="9" max="9" width="13.28515625" style="33" customWidth="1"/>
    <col min="10" max="10" width="0.85546875" style="159" customWidth="1"/>
    <col min="11" max="11" width="13.28515625" style="33" customWidth="1"/>
    <col min="12" max="12" width="0.85546875" style="159" customWidth="1"/>
    <col min="13" max="13" width="13.28515625" style="33" customWidth="1"/>
    <col min="14" max="14" width="0.85546875" style="159" customWidth="1"/>
    <col min="15" max="15" width="13.28515625" style="33" customWidth="1"/>
    <col min="16" max="16" width="13.85546875" style="156" bestFit="1" customWidth="1"/>
    <col min="17" max="18" width="13.28515625" style="156" bestFit="1" customWidth="1"/>
    <col min="19" max="19" width="9.140625" style="156"/>
    <col min="20" max="20" width="12" style="156" bestFit="1" customWidth="1"/>
    <col min="21" max="16384" width="9.140625" style="156"/>
  </cols>
  <sheetData>
    <row r="1" spans="1:17" ht="22.35" customHeight="1">
      <c r="O1" s="160" t="s">
        <v>161</v>
      </c>
    </row>
    <row r="2" spans="1:17" ht="22.35" customHeight="1">
      <c r="O2" s="160" t="s">
        <v>162</v>
      </c>
    </row>
    <row r="3" spans="1:17" ht="21.95" customHeight="1">
      <c r="A3" s="222" t="s">
        <v>119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7" s="162" customFormat="1" ht="21.95" customHeight="1">
      <c r="A4" s="223" t="s">
        <v>70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7" s="162" customFormat="1" ht="21.95" customHeight="1">
      <c r="A5" s="223" t="s">
        <v>131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6" spans="1:17" s="162" customFormat="1" ht="23.25">
      <c r="A6" s="223" t="s">
        <v>188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7" s="162" customFormat="1" ht="9.9499999999999993" customHeight="1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7" s="163" customFormat="1" ht="18.95" customHeight="1">
      <c r="E8" s="164"/>
      <c r="F8" s="165"/>
      <c r="G8" s="165"/>
      <c r="H8" s="164"/>
      <c r="I8" s="224" t="s">
        <v>56</v>
      </c>
      <c r="J8" s="224"/>
      <c r="K8" s="224"/>
      <c r="L8" s="224"/>
      <c r="M8" s="224"/>
      <c r="N8" s="224"/>
      <c r="O8" s="224"/>
    </row>
    <row r="9" spans="1:17" s="163" customFormat="1" ht="18.95" customHeight="1">
      <c r="E9" s="166"/>
      <c r="F9" s="167"/>
      <c r="G9" s="167"/>
      <c r="H9" s="168"/>
      <c r="I9" s="221" t="s">
        <v>25</v>
      </c>
      <c r="J9" s="221"/>
      <c r="K9" s="221"/>
      <c r="L9" s="169"/>
      <c r="M9" s="221" t="s">
        <v>55</v>
      </c>
      <c r="N9" s="221"/>
      <c r="O9" s="221"/>
    </row>
    <row r="10" spans="1:17" s="163" customFormat="1" ht="18.95" customHeight="1">
      <c r="E10" s="166"/>
      <c r="F10" s="226" t="s">
        <v>36</v>
      </c>
      <c r="G10" s="226"/>
      <c r="H10" s="168"/>
      <c r="I10" s="34" t="s">
        <v>155</v>
      </c>
      <c r="J10" s="170">
        <v>0</v>
      </c>
      <c r="K10" s="34" t="s">
        <v>149</v>
      </c>
      <c r="L10" s="170">
        <v>0</v>
      </c>
      <c r="M10" s="34" t="s">
        <v>155</v>
      </c>
      <c r="N10" s="170">
        <v>0</v>
      </c>
      <c r="O10" s="34" t="s">
        <v>149</v>
      </c>
    </row>
    <row r="11" spans="1:17" s="163" customFormat="1" ht="18.95" customHeight="1">
      <c r="A11" s="163" t="s">
        <v>57</v>
      </c>
      <c r="E11" s="171"/>
      <c r="F11" s="167"/>
      <c r="G11" s="167"/>
      <c r="H11" s="168"/>
      <c r="I11" s="35"/>
      <c r="J11" s="172"/>
      <c r="K11" s="35"/>
      <c r="L11" s="172"/>
      <c r="M11" s="1"/>
      <c r="N11" s="172"/>
      <c r="O11" s="1"/>
    </row>
    <row r="12" spans="1:17" s="163" customFormat="1" ht="18.95" customHeight="1">
      <c r="B12" s="173" t="s">
        <v>16</v>
      </c>
      <c r="F12" s="167">
        <v>4</v>
      </c>
      <c r="G12" s="167"/>
      <c r="H12" s="168"/>
      <c r="I12" s="2">
        <v>1012831332.47</v>
      </c>
      <c r="J12" s="36"/>
      <c r="K12" s="2">
        <v>1020078483.67</v>
      </c>
      <c r="L12" s="36"/>
      <c r="M12" s="2">
        <v>1015720934.27</v>
      </c>
      <c r="N12" s="37"/>
      <c r="O12" s="2">
        <v>1003505208.16</v>
      </c>
      <c r="P12" s="174"/>
      <c r="Q12" s="174"/>
    </row>
    <row r="13" spans="1:17" s="163" customFormat="1" ht="18.95" customHeight="1">
      <c r="B13" s="173" t="s">
        <v>17</v>
      </c>
      <c r="F13" s="167"/>
      <c r="G13" s="167"/>
      <c r="H13" s="168"/>
      <c r="I13" s="1">
        <v>239307019.24000001</v>
      </c>
      <c r="J13" s="38"/>
      <c r="K13" s="1">
        <v>268668513.89999998</v>
      </c>
      <c r="L13" s="38"/>
      <c r="M13" s="39">
        <v>0</v>
      </c>
      <c r="N13" s="40"/>
      <c r="O13" s="39">
        <v>0</v>
      </c>
    </row>
    <row r="14" spans="1:17" s="163" customFormat="1" ht="18.95" customHeight="1">
      <c r="B14" s="173" t="s">
        <v>3</v>
      </c>
      <c r="C14" s="173"/>
      <c r="E14" s="174"/>
      <c r="F14" s="167"/>
      <c r="G14" s="167"/>
      <c r="H14" s="168"/>
      <c r="I14" s="77"/>
      <c r="J14" s="38"/>
      <c r="K14" s="77"/>
      <c r="L14" s="38"/>
      <c r="M14" s="2"/>
      <c r="N14" s="37"/>
      <c r="O14" s="2"/>
    </row>
    <row r="15" spans="1:17" s="163" customFormat="1" ht="18.95" customHeight="1">
      <c r="C15" s="173" t="s">
        <v>8</v>
      </c>
      <c r="E15" s="174"/>
      <c r="F15" s="167">
        <v>4</v>
      </c>
      <c r="G15" s="167"/>
      <c r="H15" s="168"/>
      <c r="I15" s="2">
        <v>4286888.1900000004</v>
      </c>
      <c r="J15" s="38"/>
      <c r="K15" s="2">
        <v>3207892.56</v>
      </c>
      <c r="L15" s="38"/>
      <c r="M15" s="2">
        <v>4294333.74</v>
      </c>
      <c r="N15" s="40"/>
      <c r="O15" s="2">
        <v>4261242.28</v>
      </c>
    </row>
    <row r="16" spans="1:17" s="163" customFormat="1" ht="18.95" customHeight="1">
      <c r="C16" s="173" t="s">
        <v>189</v>
      </c>
      <c r="E16" s="174"/>
      <c r="F16" s="167" t="s">
        <v>190</v>
      </c>
      <c r="G16" s="167"/>
      <c r="H16" s="168"/>
      <c r="I16" s="39">
        <v>0</v>
      </c>
      <c r="J16" s="38"/>
      <c r="K16" s="39">
        <v>0</v>
      </c>
      <c r="L16" s="38"/>
      <c r="M16" s="2">
        <v>39151390</v>
      </c>
      <c r="N16" s="40"/>
      <c r="O16" s="2">
        <v>20829758</v>
      </c>
      <c r="P16" s="174"/>
    </row>
    <row r="17" spans="1:19" s="163" customFormat="1" ht="18.95" customHeight="1">
      <c r="C17" s="173" t="s">
        <v>82</v>
      </c>
      <c r="E17" s="174"/>
      <c r="F17" s="167">
        <v>4</v>
      </c>
      <c r="G17" s="167"/>
      <c r="H17" s="168"/>
      <c r="I17" s="41">
        <v>6912723.54</v>
      </c>
      <c r="J17" s="38"/>
      <c r="K17" s="41">
        <v>14008666.35</v>
      </c>
      <c r="L17" s="38"/>
      <c r="M17" s="41">
        <v>5792566.2999999998</v>
      </c>
      <c r="N17" s="40"/>
      <c r="O17" s="41">
        <v>9973626.5999999996</v>
      </c>
      <c r="P17" s="185"/>
      <c r="Q17" s="174"/>
    </row>
    <row r="18" spans="1:19" s="163" customFormat="1" ht="18.95" customHeight="1">
      <c r="D18" s="173" t="s">
        <v>49</v>
      </c>
      <c r="F18" s="167"/>
      <c r="G18" s="167"/>
      <c r="H18" s="168"/>
      <c r="I18" s="42">
        <v>1263337963.4400001</v>
      </c>
      <c r="J18" s="36"/>
      <c r="K18" s="42">
        <v>1305963556.48</v>
      </c>
      <c r="L18" s="36"/>
      <c r="M18" s="42">
        <v>1064959224.3099999</v>
      </c>
      <c r="N18" s="40"/>
      <c r="O18" s="42">
        <v>1038569835.04</v>
      </c>
      <c r="P18" s="174"/>
    </row>
    <row r="19" spans="1:19" s="163" customFormat="1" ht="18.95" customHeight="1">
      <c r="A19" s="163" t="s">
        <v>58</v>
      </c>
      <c r="D19" s="173"/>
      <c r="F19" s="167"/>
      <c r="G19" s="167"/>
      <c r="H19" s="168"/>
      <c r="I19" s="2"/>
      <c r="J19" s="36"/>
      <c r="K19" s="2"/>
      <c r="L19" s="36"/>
      <c r="M19" s="2"/>
      <c r="N19" s="40"/>
      <c r="O19" s="2"/>
      <c r="P19" s="174"/>
    </row>
    <row r="20" spans="1:19" s="163" customFormat="1" ht="18.95" customHeight="1">
      <c r="B20" s="173" t="s">
        <v>35</v>
      </c>
      <c r="E20" s="174"/>
      <c r="F20" s="167">
        <v>4</v>
      </c>
      <c r="G20" s="167"/>
      <c r="H20" s="168"/>
      <c r="I20" s="1">
        <v>786150134.35000002</v>
      </c>
      <c r="J20" s="38"/>
      <c r="K20" s="1">
        <v>802495839.62</v>
      </c>
      <c r="L20" s="97"/>
      <c r="M20" s="98">
        <v>823372411.09000003</v>
      </c>
      <c r="N20" s="40"/>
      <c r="O20" s="1">
        <v>820690706.90999997</v>
      </c>
      <c r="P20" s="174"/>
      <c r="Q20" s="104"/>
      <c r="R20" s="104"/>
    </row>
    <row r="21" spans="1:19" s="163" customFormat="1" ht="18.95" customHeight="1">
      <c r="B21" s="163" t="s">
        <v>96</v>
      </c>
      <c r="E21" s="174"/>
      <c r="F21" s="167"/>
      <c r="G21" s="167"/>
      <c r="H21" s="168"/>
      <c r="I21" s="1">
        <v>117005724.98</v>
      </c>
      <c r="K21" s="1">
        <v>113053611.54000001</v>
      </c>
      <c r="M21" s="39">
        <v>0</v>
      </c>
      <c r="N21" s="40"/>
      <c r="O21" s="39">
        <v>0</v>
      </c>
      <c r="P21" s="174"/>
      <c r="Q21" s="104"/>
      <c r="R21" s="104"/>
      <c r="S21" s="185"/>
    </row>
    <row r="22" spans="1:19" s="163" customFormat="1" ht="18.95" customHeight="1">
      <c r="B22" s="163" t="s">
        <v>34</v>
      </c>
      <c r="E22" s="174"/>
      <c r="F22" s="167">
        <v>4</v>
      </c>
      <c r="G22" s="167"/>
      <c r="H22" s="168"/>
      <c r="I22" s="1">
        <v>247161979.19999999</v>
      </c>
      <c r="J22" s="38"/>
      <c r="K22" s="1">
        <v>256395678.27000001</v>
      </c>
      <c r="L22" s="97"/>
      <c r="M22" s="98">
        <v>178836838.47</v>
      </c>
      <c r="N22" s="40"/>
      <c r="O22" s="1">
        <v>173693224.63</v>
      </c>
      <c r="P22" s="174"/>
      <c r="Q22" s="104"/>
      <c r="R22" s="104"/>
      <c r="S22" s="185"/>
    </row>
    <row r="23" spans="1:19" s="163" customFormat="1" ht="18.95" customHeight="1">
      <c r="D23" s="163" t="s">
        <v>59</v>
      </c>
      <c r="F23" s="167"/>
      <c r="G23" s="167"/>
      <c r="H23" s="168"/>
      <c r="I23" s="42">
        <f>SUM(I20:I22)</f>
        <v>1150317838.53</v>
      </c>
      <c r="J23" s="36"/>
      <c r="K23" s="42">
        <v>1171945129.4300001</v>
      </c>
      <c r="L23" s="99"/>
      <c r="M23" s="42">
        <f>+M20+M21+M22</f>
        <v>1002209249.5600001</v>
      </c>
      <c r="N23" s="37"/>
      <c r="O23" s="42">
        <v>994383931.53999996</v>
      </c>
      <c r="P23" s="174"/>
      <c r="Q23" s="174"/>
      <c r="R23" s="174"/>
    </row>
    <row r="24" spans="1:19" s="163" customFormat="1" ht="18.95" customHeight="1">
      <c r="A24" s="163" t="s">
        <v>137</v>
      </c>
      <c r="F24" s="167"/>
      <c r="G24" s="167"/>
      <c r="H24" s="168"/>
      <c r="I24" s="43">
        <f>+I18-I23</f>
        <v>113020124.91000009</v>
      </c>
      <c r="J24" s="175"/>
      <c r="K24" s="43">
        <v>134018427.05</v>
      </c>
      <c r="L24" s="175"/>
      <c r="M24" s="43">
        <f>+M18-M23</f>
        <v>62749974.749999881</v>
      </c>
      <c r="O24" s="43">
        <v>44185903.5</v>
      </c>
      <c r="P24" s="174"/>
    </row>
    <row r="25" spans="1:19" s="163" customFormat="1" ht="18.95" customHeight="1">
      <c r="A25" s="163" t="s">
        <v>77</v>
      </c>
      <c r="E25" s="174"/>
      <c r="F25" s="167"/>
      <c r="G25" s="167"/>
      <c r="H25" s="168"/>
      <c r="I25" s="1">
        <v>6430345.54</v>
      </c>
      <c r="J25" s="175"/>
      <c r="K25" s="1">
        <v>10526432.390000001</v>
      </c>
      <c r="L25" s="175"/>
      <c r="M25" s="1">
        <v>5284606.5</v>
      </c>
      <c r="O25" s="1">
        <v>8659699.9700000007</v>
      </c>
      <c r="P25" s="174"/>
    </row>
    <row r="26" spans="1:19" s="163" customFormat="1" ht="18.95" customHeight="1">
      <c r="A26" s="163" t="s">
        <v>204</v>
      </c>
      <c r="F26" s="167"/>
      <c r="G26" s="167"/>
      <c r="H26" s="168"/>
      <c r="I26" s="43">
        <f>+I24-I25</f>
        <v>106589779.37000008</v>
      </c>
      <c r="J26" s="175"/>
      <c r="K26" s="43">
        <v>123491994.66</v>
      </c>
      <c r="L26" s="175"/>
      <c r="M26" s="43">
        <f>+M24-M25</f>
        <v>57465368.249999881</v>
      </c>
      <c r="O26" s="43">
        <v>35526203.530000001</v>
      </c>
    </row>
    <row r="27" spans="1:19" s="163" customFormat="1" ht="18.95" customHeight="1">
      <c r="A27" s="173" t="s">
        <v>191</v>
      </c>
      <c r="F27" s="167">
        <v>20</v>
      </c>
      <c r="G27" s="167"/>
      <c r="H27" s="168"/>
      <c r="I27" s="113">
        <v>-615964.49</v>
      </c>
      <c r="J27" s="36"/>
      <c r="K27" s="113">
        <v>-1797922.44</v>
      </c>
      <c r="L27" s="36"/>
      <c r="M27" s="113">
        <v>-2062205.18</v>
      </c>
      <c r="N27" s="37"/>
      <c r="O27" s="113">
        <v>-2385652.66</v>
      </c>
    </row>
    <row r="28" spans="1:19" s="163" customFormat="1" ht="18.95" customHeight="1">
      <c r="A28" s="163" t="s">
        <v>156</v>
      </c>
      <c r="F28" s="167"/>
      <c r="G28" s="167"/>
      <c r="I28" s="42">
        <v>105973814.88</v>
      </c>
      <c r="J28" s="175"/>
      <c r="K28" s="42">
        <v>121694072.22</v>
      </c>
      <c r="L28" s="175"/>
      <c r="M28" s="42">
        <f>+M26+M27</f>
        <v>55403163.069999881</v>
      </c>
      <c r="O28" s="42">
        <v>33140550.870000001</v>
      </c>
    </row>
    <row r="29" spans="1:19" s="163" customFormat="1" ht="18.95" customHeight="1">
      <c r="A29" s="163" t="s">
        <v>138</v>
      </c>
      <c r="F29" s="167"/>
      <c r="G29" s="167"/>
      <c r="I29" s="43"/>
      <c r="J29" s="175"/>
      <c r="K29" s="43"/>
      <c r="L29" s="175"/>
      <c r="M29" s="43"/>
      <c r="O29" s="43"/>
    </row>
    <row r="30" spans="1:19" s="163" customFormat="1" ht="18.95" customHeight="1">
      <c r="A30" s="163" t="s">
        <v>139</v>
      </c>
      <c r="I30" s="174"/>
      <c r="J30" s="175"/>
      <c r="K30" s="1"/>
      <c r="L30" s="175"/>
      <c r="M30" s="1"/>
      <c r="O30" s="1"/>
    </row>
    <row r="31" spans="1:19" s="163" customFormat="1" ht="18.95" customHeight="1">
      <c r="B31" s="163" t="s">
        <v>169</v>
      </c>
      <c r="J31" s="175"/>
      <c r="K31" s="1"/>
      <c r="L31" s="175"/>
      <c r="M31" s="1"/>
      <c r="O31" s="1"/>
    </row>
    <row r="32" spans="1:19" s="163" customFormat="1" ht="18.95" customHeight="1">
      <c r="C32" s="173" t="s">
        <v>170</v>
      </c>
      <c r="D32" s="173"/>
      <c r="E32" s="173"/>
      <c r="F32" s="167">
        <v>18</v>
      </c>
      <c r="G32" s="167"/>
      <c r="I32" s="101">
        <v>0</v>
      </c>
      <c r="J32" s="175"/>
      <c r="K32" s="101">
        <v>0</v>
      </c>
      <c r="L32" s="175"/>
      <c r="M32" s="101">
        <v>0</v>
      </c>
      <c r="O32" s="114">
        <v>-653740.55000000005</v>
      </c>
    </row>
    <row r="33" spans="1:17" s="163" customFormat="1" ht="18.95" customHeight="1">
      <c r="A33" s="163" t="s">
        <v>157</v>
      </c>
      <c r="B33" s="176"/>
      <c r="F33" s="167"/>
      <c r="G33" s="167"/>
      <c r="H33" s="44">
        <v>0</v>
      </c>
      <c r="I33" s="39">
        <v>0</v>
      </c>
      <c r="J33" s="44"/>
      <c r="K33" s="101">
        <v>0</v>
      </c>
      <c r="L33" s="44"/>
      <c r="M33" s="39">
        <v>0</v>
      </c>
      <c r="N33" s="44"/>
      <c r="O33" s="115">
        <v>-653740.55000000005</v>
      </c>
    </row>
    <row r="34" spans="1:17" s="163" customFormat="1" ht="18.95" customHeight="1" thickBot="1">
      <c r="A34" s="177" t="s">
        <v>158</v>
      </c>
      <c r="F34" s="167"/>
      <c r="G34" s="167"/>
      <c r="I34" s="45">
        <v>105973814.88</v>
      </c>
      <c r="J34" s="175"/>
      <c r="K34" s="49">
        <v>121694072.22</v>
      </c>
      <c r="L34" s="175"/>
      <c r="M34" s="45">
        <v>55403163.069999881</v>
      </c>
      <c r="O34" s="45">
        <v>32486810.32</v>
      </c>
    </row>
    <row r="35" spans="1:17" s="163" customFormat="1" ht="20.25" customHeight="1" thickTop="1">
      <c r="A35" s="177"/>
      <c r="F35" s="167"/>
      <c r="G35" s="167"/>
      <c r="I35" s="1"/>
      <c r="J35" s="175"/>
      <c r="K35" s="1"/>
      <c r="L35" s="175"/>
      <c r="M35" s="1"/>
      <c r="O35" s="1"/>
    </row>
    <row r="36" spans="1:17" s="163" customFormat="1" ht="20.25" customHeight="1">
      <c r="A36" s="177"/>
      <c r="F36" s="167"/>
      <c r="G36" s="167"/>
      <c r="I36" s="1"/>
      <c r="J36" s="175"/>
      <c r="K36" s="1"/>
      <c r="L36" s="175"/>
      <c r="M36" s="1"/>
      <c r="O36" s="1"/>
      <c r="Q36" s="185"/>
    </row>
    <row r="37" spans="1:17" s="163" customFormat="1" ht="20.25" customHeight="1">
      <c r="F37" s="167"/>
      <c r="G37" s="167"/>
      <c r="I37" s="1"/>
      <c r="J37" s="175"/>
      <c r="K37" s="1"/>
      <c r="L37" s="175"/>
      <c r="M37" s="1"/>
      <c r="O37" s="1"/>
    </row>
    <row r="38" spans="1:17" s="163" customFormat="1" ht="20.25" customHeight="1">
      <c r="F38" s="167"/>
      <c r="G38" s="167"/>
      <c r="I38" s="1"/>
      <c r="J38" s="175"/>
      <c r="K38" s="1"/>
      <c r="L38" s="175"/>
      <c r="M38" s="1"/>
      <c r="O38" s="1"/>
      <c r="Q38" s="185"/>
    </row>
    <row r="39" spans="1:17" s="163" customFormat="1" ht="20.25" customHeight="1">
      <c r="F39" s="167"/>
      <c r="G39" s="167"/>
      <c r="I39" s="1"/>
      <c r="J39" s="175"/>
      <c r="K39" s="1"/>
      <c r="L39" s="175"/>
      <c r="M39" s="1"/>
      <c r="O39" s="1"/>
    </row>
    <row r="40" spans="1:17" ht="22.35" customHeight="1">
      <c r="O40" s="160" t="s">
        <v>161</v>
      </c>
    </row>
    <row r="41" spans="1:17" ht="22.35" customHeight="1">
      <c r="O41" s="160" t="s">
        <v>162</v>
      </c>
    </row>
    <row r="42" spans="1:17" ht="21.95" customHeight="1">
      <c r="A42" s="222" t="s">
        <v>167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</row>
    <row r="43" spans="1:17" s="162" customFormat="1" ht="21.95" customHeight="1">
      <c r="A43" s="223" t="s">
        <v>70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</row>
    <row r="44" spans="1:17" s="162" customFormat="1" ht="21.95" customHeight="1">
      <c r="A44" s="223" t="s">
        <v>133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</row>
    <row r="45" spans="1:17" s="162" customFormat="1" ht="23.25">
      <c r="A45" s="223" t="s">
        <v>188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</row>
    <row r="46" spans="1:17" s="178" customFormat="1" ht="9.75" customHeight="1">
      <c r="B46" s="179"/>
      <c r="C46" s="179"/>
      <c r="D46" s="179"/>
      <c r="E46" s="179"/>
      <c r="F46" s="180"/>
      <c r="G46" s="180"/>
      <c r="H46" s="179"/>
      <c r="I46" s="46"/>
      <c r="J46" s="179"/>
      <c r="K46" s="46"/>
      <c r="L46" s="179"/>
      <c r="M46" s="227"/>
      <c r="N46" s="227"/>
      <c r="O46" s="227"/>
    </row>
    <row r="47" spans="1:17" s="163" customFormat="1" ht="18.95" customHeight="1">
      <c r="E47" s="164"/>
      <c r="F47" s="165"/>
      <c r="G47" s="165"/>
      <c r="H47" s="164"/>
      <c r="I47" s="224" t="s">
        <v>56</v>
      </c>
      <c r="J47" s="224"/>
      <c r="K47" s="224"/>
      <c r="L47" s="224"/>
      <c r="M47" s="224"/>
      <c r="N47" s="224"/>
      <c r="O47" s="224"/>
    </row>
    <row r="48" spans="1:17" s="163" customFormat="1" ht="18.95" customHeight="1">
      <c r="E48" s="166"/>
      <c r="F48" s="167"/>
      <c r="G48" s="167"/>
      <c r="H48" s="168"/>
      <c r="I48" s="221" t="s">
        <v>25</v>
      </c>
      <c r="J48" s="221"/>
      <c r="K48" s="221"/>
      <c r="L48" s="169"/>
      <c r="M48" s="221" t="s">
        <v>55</v>
      </c>
      <c r="N48" s="221"/>
      <c r="O48" s="221"/>
    </row>
    <row r="49" spans="1:15" s="163" customFormat="1" ht="18.95" customHeight="1">
      <c r="E49" s="166"/>
      <c r="F49" s="225" t="s">
        <v>36</v>
      </c>
      <c r="G49" s="225"/>
      <c r="H49" s="168"/>
      <c r="I49" s="34" t="s">
        <v>155</v>
      </c>
      <c r="J49" s="170">
        <v>0</v>
      </c>
      <c r="K49" s="34" t="s">
        <v>149</v>
      </c>
      <c r="L49" s="170">
        <v>0</v>
      </c>
      <c r="M49" s="34" t="s">
        <v>155</v>
      </c>
      <c r="N49" s="170">
        <v>0</v>
      </c>
      <c r="O49" s="34" t="s">
        <v>149</v>
      </c>
    </row>
    <row r="50" spans="1:15" s="163" customFormat="1" ht="18.95" customHeight="1">
      <c r="A50" s="117" t="s">
        <v>134</v>
      </c>
      <c r="F50" s="167"/>
      <c r="G50" s="167"/>
      <c r="I50" s="2"/>
      <c r="J50" s="175"/>
      <c r="K50" s="2"/>
      <c r="L50" s="175"/>
      <c r="M50" s="2"/>
      <c r="O50" s="2"/>
    </row>
    <row r="51" spans="1:15" s="163" customFormat="1" ht="18.95" customHeight="1">
      <c r="B51" s="163" t="s">
        <v>61</v>
      </c>
      <c r="F51" s="167"/>
      <c r="G51" s="167"/>
      <c r="H51" s="47">
        <v>0</v>
      </c>
      <c r="I51" s="2">
        <v>85258914.840000004</v>
      </c>
      <c r="J51" s="175"/>
      <c r="K51" s="2">
        <v>90859096.209999993</v>
      </c>
      <c r="L51" s="175"/>
      <c r="M51" s="2">
        <v>55403163.069999903</v>
      </c>
      <c r="N51" s="47"/>
      <c r="O51" s="2">
        <v>33140550.870000001</v>
      </c>
    </row>
    <row r="52" spans="1:15" s="163" customFormat="1" ht="18.95" customHeight="1">
      <c r="B52" s="163" t="s">
        <v>89</v>
      </c>
      <c r="F52" s="167"/>
      <c r="G52" s="167"/>
      <c r="I52" s="41">
        <v>20714900.039999999</v>
      </c>
      <c r="J52" s="175"/>
      <c r="K52" s="41">
        <v>30834976.010000002</v>
      </c>
      <c r="L52" s="175"/>
      <c r="M52" s="26">
        <v>0</v>
      </c>
      <c r="N52" s="48"/>
      <c r="O52" s="26">
        <v>0</v>
      </c>
    </row>
    <row r="53" spans="1:15" s="163" customFormat="1" ht="18.95" customHeight="1" thickBot="1">
      <c r="B53" s="173"/>
      <c r="F53" s="167"/>
      <c r="G53" s="167"/>
      <c r="H53" s="168"/>
      <c r="I53" s="45">
        <v>105973814.88</v>
      </c>
      <c r="J53" s="175"/>
      <c r="K53" s="45">
        <v>121694072.22</v>
      </c>
      <c r="L53" s="175"/>
      <c r="M53" s="45">
        <v>55403163.069999881</v>
      </c>
      <c r="N53" s="47"/>
      <c r="O53" s="45">
        <v>33140550.870000001</v>
      </c>
    </row>
    <row r="54" spans="1:15" s="163" customFormat="1" ht="18.95" customHeight="1" thickTop="1">
      <c r="F54" s="167"/>
      <c r="G54" s="167"/>
      <c r="I54" s="1"/>
      <c r="J54" s="175"/>
      <c r="K54" s="1"/>
      <c r="L54" s="175"/>
      <c r="M54" s="1"/>
      <c r="O54" s="1"/>
    </row>
    <row r="55" spans="1:15" s="163" customFormat="1" ht="18.95" customHeight="1">
      <c r="A55" s="117" t="s">
        <v>135</v>
      </c>
      <c r="F55" s="167"/>
      <c r="G55" s="167"/>
      <c r="H55" s="168"/>
      <c r="I55" s="1"/>
      <c r="J55" s="181"/>
      <c r="L55" s="181"/>
      <c r="M55" s="1"/>
      <c r="N55" s="182"/>
      <c r="O55" s="1"/>
    </row>
    <row r="56" spans="1:15" s="163" customFormat="1" ht="18.95" customHeight="1">
      <c r="B56" s="163" t="s">
        <v>61</v>
      </c>
      <c r="F56" s="167"/>
      <c r="G56" s="167"/>
      <c r="H56" s="168"/>
      <c r="I56" s="2">
        <v>85258914.840000004</v>
      </c>
      <c r="J56" s="175"/>
      <c r="K56" s="2">
        <v>90859096.209999993</v>
      </c>
      <c r="L56" s="175"/>
      <c r="M56" s="2">
        <v>55403163.069999881</v>
      </c>
      <c r="N56" s="47"/>
      <c r="O56" s="2">
        <v>32486810.32</v>
      </c>
    </row>
    <row r="57" spans="1:15" s="163" customFormat="1" ht="18.95" customHeight="1">
      <c r="B57" s="163" t="s">
        <v>89</v>
      </c>
      <c r="F57" s="167"/>
      <c r="G57" s="167"/>
      <c r="H57" s="168"/>
      <c r="I57" s="41">
        <v>20714900.039999999</v>
      </c>
      <c r="J57" s="175"/>
      <c r="K57" s="41">
        <v>30834976.010000002</v>
      </c>
      <c r="L57" s="175"/>
      <c r="M57" s="26">
        <v>0</v>
      </c>
      <c r="N57" s="48"/>
      <c r="O57" s="26">
        <v>0</v>
      </c>
    </row>
    <row r="58" spans="1:15" s="163" customFormat="1" ht="18.95" customHeight="1" thickBot="1">
      <c r="F58" s="167"/>
      <c r="G58" s="167"/>
      <c r="H58" s="168"/>
      <c r="I58" s="45">
        <v>105973814.88</v>
      </c>
      <c r="J58" s="175"/>
      <c r="K58" s="45">
        <v>121694072.22</v>
      </c>
      <c r="L58" s="175"/>
      <c r="M58" s="45">
        <v>55403163.069999881</v>
      </c>
      <c r="N58" s="183"/>
      <c r="O58" s="45">
        <v>32486810.32</v>
      </c>
    </row>
    <row r="59" spans="1:15" s="163" customFormat="1" ht="18.95" customHeight="1" thickTop="1">
      <c r="F59" s="167"/>
      <c r="G59" s="167"/>
      <c r="H59" s="168"/>
      <c r="I59" s="1"/>
      <c r="J59" s="175"/>
      <c r="K59" s="1"/>
      <c r="L59" s="175"/>
      <c r="M59" s="1"/>
      <c r="N59" s="183"/>
      <c r="O59" s="1"/>
    </row>
    <row r="60" spans="1:15" s="163" customFormat="1" ht="18.95" customHeight="1">
      <c r="A60" s="163" t="s">
        <v>60</v>
      </c>
      <c r="B60" s="173"/>
      <c r="F60" s="167"/>
      <c r="G60" s="167"/>
      <c r="H60" s="168"/>
      <c r="I60" s="1"/>
      <c r="J60" s="181"/>
      <c r="K60" s="1"/>
      <c r="L60" s="181"/>
      <c r="M60" s="1"/>
      <c r="N60" s="182"/>
      <c r="O60" s="1"/>
    </row>
    <row r="61" spans="1:15" s="163" customFormat="1" ht="18.95" customHeight="1" thickBot="1">
      <c r="B61" s="163" t="s">
        <v>61</v>
      </c>
      <c r="F61" s="167">
        <v>21</v>
      </c>
      <c r="G61" s="167"/>
      <c r="H61" s="168"/>
      <c r="I61" s="49">
        <v>0.12</v>
      </c>
      <c r="J61" s="184"/>
      <c r="K61" s="49">
        <v>0.13</v>
      </c>
      <c r="M61" s="49">
        <v>0.08</v>
      </c>
      <c r="N61" s="174"/>
      <c r="O61" s="49">
        <v>0.05</v>
      </c>
    </row>
    <row r="62" spans="1:15" s="163" customFormat="1" ht="20.25" customHeight="1" thickTop="1">
      <c r="F62" s="167"/>
      <c r="G62" s="167"/>
      <c r="H62" s="168"/>
      <c r="I62" s="1"/>
      <c r="J62" s="184"/>
      <c r="K62" s="1"/>
      <c r="M62" s="1"/>
      <c r="N62" s="184"/>
      <c r="O62" s="1"/>
    </row>
    <row r="63" spans="1:15" s="163" customFormat="1" ht="20.25" customHeight="1">
      <c r="F63" s="167"/>
      <c r="G63" s="167"/>
      <c r="H63" s="168"/>
      <c r="I63" s="1"/>
      <c r="J63" s="184"/>
      <c r="K63" s="1"/>
      <c r="M63" s="1"/>
      <c r="N63" s="184"/>
      <c r="O63" s="1"/>
    </row>
    <row r="64" spans="1:15" s="163" customFormat="1" ht="20.25" customHeight="1">
      <c r="F64" s="167"/>
      <c r="G64" s="167"/>
      <c r="H64" s="168"/>
      <c r="I64" s="1"/>
      <c r="J64" s="184"/>
      <c r="K64" s="1"/>
      <c r="M64" s="1"/>
      <c r="N64" s="184"/>
      <c r="O64" s="1"/>
    </row>
    <row r="65" spans="6:15" s="163" customFormat="1" ht="20.25" customHeight="1">
      <c r="F65" s="167"/>
      <c r="G65" s="167"/>
      <c r="H65" s="168"/>
      <c r="I65" s="1"/>
      <c r="J65" s="184"/>
      <c r="K65" s="1"/>
      <c r="M65" s="1"/>
      <c r="N65" s="184"/>
      <c r="O65" s="1"/>
    </row>
    <row r="66" spans="6:15" s="163" customFormat="1" ht="20.25" customHeight="1">
      <c r="F66" s="167"/>
      <c r="G66" s="167"/>
      <c r="H66" s="168"/>
      <c r="I66" s="1"/>
      <c r="J66" s="184"/>
      <c r="K66" s="1"/>
      <c r="M66" s="1"/>
      <c r="N66" s="184"/>
      <c r="O66" s="1"/>
    </row>
    <row r="67" spans="6:15" s="163" customFormat="1" ht="20.25" customHeight="1">
      <c r="F67" s="167"/>
      <c r="G67" s="167"/>
      <c r="H67" s="168"/>
      <c r="I67" s="1"/>
      <c r="J67" s="184"/>
      <c r="K67" s="1"/>
      <c r="M67" s="1"/>
      <c r="N67" s="184"/>
      <c r="O67" s="1"/>
    </row>
    <row r="68" spans="6:15" s="163" customFormat="1" ht="20.25" customHeight="1">
      <c r="F68" s="167"/>
      <c r="G68" s="167"/>
      <c r="H68" s="168"/>
      <c r="I68" s="1"/>
      <c r="J68" s="184"/>
      <c r="K68" s="1"/>
      <c r="M68" s="1"/>
      <c r="N68" s="184"/>
      <c r="O68" s="1"/>
    </row>
    <row r="69" spans="6:15" s="163" customFormat="1" ht="20.25" customHeight="1">
      <c r="F69" s="167"/>
      <c r="G69" s="167"/>
      <c r="H69" s="168"/>
      <c r="I69" s="1"/>
      <c r="J69" s="184"/>
      <c r="K69" s="1"/>
      <c r="M69" s="1"/>
      <c r="N69" s="184"/>
      <c r="O69" s="1"/>
    </row>
    <row r="70" spans="6:15" s="163" customFormat="1" ht="20.25" customHeight="1">
      <c r="F70" s="167"/>
      <c r="G70" s="167"/>
      <c r="H70" s="168"/>
      <c r="I70" s="1"/>
      <c r="J70" s="184"/>
      <c r="K70" s="1"/>
      <c r="M70" s="1"/>
      <c r="N70" s="184"/>
      <c r="O70" s="1"/>
    </row>
    <row r="71" spans="6:15" s="163" customFormat="1" ht="20.25" customHeight="1">
      <c r="F71" s="167"/>
      <c r="G71" s="167"/>
      <c r="H71" s="168"/>
      <c r="I71" s="1"/>
      <c r="J71" s="184"/>
      <c r="K71" s="1"/>
      <c r="M71" s="1"/>
      <c r="N71" s="184"/>
      <c r="O71" s="1"/>
    </row>
    <row r="72" spans="6:15" s="163" customFormat="1" ht="20.25" customHeight="1">
      <c r="F72" s="167"/>
      <c r="G72" s="167"/>
      <c r="H72" s="168"/>
      <c r="I72" s="1"/>
      <c r="J72" s="184"/>
      <c r="K72" s="1"/>
      <c r="M72" s="1"/>
      <c r="N72" s="184"/>
      <c r="O72" s="1"/>
    </row>
  </sheetData>
  <mergeCells count="17">
    <mergeCell ref="M46:O46"/>
    <mergeCell ref="I47:O47"/>
    <mergeCell ref="I48:K48"/>
    <mergeCell ref="M48:O48"/>
    <mergeCell ref="F49:G49"/>
    <mergeCell ref="A45:O45"/>
    <mergeCell ref="A3:O3"/>
    <mergeCell ref="A4:O4"/>
    <mergeCell ref="A5:O5"/>
    <mergeCell ref="A6:O6"/>
    <mergeCell ref="I8:O8"/>
    <mergeCell ref="I9:K9"/>
    <mergeCell ref="M9:O9"/>
    <mergeCell ref="F10:G10"/>
    <mergeCell ref="A42:O42"/>
    <mergeCell ref="A43:O43"/>
    <mergeCell ref="A44:O44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34"/>
  <sheetViews>
    <sheetView view="pageBreakPreview" zoomScale="130" zoomScaleNormal="85" zoomScaleSheetLayoutView="130" workbookViewId="0"/>
  </sheetViews>
  <sheetFormatPr defaultColWidth="9.140625" defaultRowHeight="24" customHeight="1"/>
  <cols>
    <col min="1" max="1" width="1.28515625" style="134" customWidth="1"/>
    <col min="2" max="2" width="28.5703125" style="134" customWidth="1"/>
    <col min="3" max="3" width="3.42578125" style="134" customWidth="1"/>
    <col min="4" max="4" width="0.85546875" style="134" customWidth="1"/>
    <col min="5" max="5" width="1" style="134" customWidth="1"/>
    <col min="6" max="6" width="10.7109375" style="134" customWidth="1"/>
    <col min="7" max="7" width="0.85546875" style="134" customWidth="1"/>
    <col min="8" max="8" width="11" style="134" customWidth="1"/>
    <col min="9" max="9" width="0.85546875" style="134" customWidth="1"/>
    <col min="10" max="10" width="10.5703125" style="134" customWidth="1"/>
    <col min="11" max="11" width="0.7109375" style="134" customWidth="1"/>
    <col min="12" max="12" width="10.5703125" style="134" customWidth="1"/>
    <col min="13" max="13" width="0.85546875" style="134" customWidth="1"/>
    <col min="14" max="14" width="10" style="134" customWidth="1"/>
    <col min="15" max="15" width="0.85546875" style="134" customWidth="1"/>
    <col min="16" max="16" width="10.5703125" style="134" bestFit="1" customWidth="1"/>
    <col min="17" max="17" width="0.85546875" style="134" customWidth="1"/>
    <col min="18" max="18" width="11.5703125" style="134" customWidth="1"/>
    <col min="19" max="19" width="0.85546875" style="134" customWidth="1"/>
    <col min="20" max="20" width="10.85546875" style="134" customWidth="1"/>
    <col min="21" max="21" width="0.85546875" style="134" customWidth="1"/>
    <col min="22" max="22" width="11.5703125" style="134" customWidth="1"/>
    <col min="23" max="23" width="12.140625" style="134" bestFit="1" customWidth="1"/>
    <col min="24" max="24" width="10.42578125" style="134" bestFit="1" customWidth="1"/>
    <col min="25" max="16384" width="9.140625" style="134"/>
  </cols>
  <sheetData>
    <row r="1" spans="1:25" s="186" customFormat="1" ht="21" customHeight="1">
      <c r="U1" s="187" t="s">
        <v>161</v>
      </c>
    </row>
    <row r="2" spans="1:25" s="186" customFormat="1" ht="21" customHeight="1">
      <c r="U2" s="188" t="s">
        <v>162</v>
      </c>
    </row>
    <row r="3" spans="1:25" ht="21" customHeight="1">
      <c r="A3" s="229" t="s">
        <v>69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</row>
    <row r="4" spans="1:25" s="133" customFormat="1" ht="21" customHeight="1">
      <c r="A4" s="217" t="s">
        <v>71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25" s="133" customFormat="1" ht="21" customHeight="1">
      <c r="A5" s="217" t="s">
        <v>127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5" s="133" customFormat="1" ht="23.25">
      <c r="A6" s="217" t="s">
        <v>188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5" s="133" customFormat="1" ht="6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</row>
    <row r="8" spans="1:25" s="191" customFormat="1" ht="17.100000000000001" customHeight="1">
      <c r="A8" s="189"/>
      <c r="B8" s="189"/>
      <c r="C8" s="189"/>
      <c r="D8" s="189"/>
      <c r="E8" s="189"/>
      <c r="F8" s="230" t="s">
        <v>56</v>
      </c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</row>
    <row r="9" spans="1:25" s="191" customFormat="1" ht="17.100000000000001" customHeight="1">
      <c r="F9" s="231" t="s">
        <v>26</v>
      </c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</row>
    <row r="10" spans="1:25" s="191" customFormat="1" ht="17.100000000000001" customHeight="1">
      <c r="A10" s="192"/>
      <c r="B10" s="192"/>
      <c r="C10" s="192"/>
      <c r="D10" s="192"/>
      <c r="F10" s="189" t="s">
        <v>46</v>
      </c>
      <c r="G10" s="189"/>
      <c r="H10" s="189" t="s">
        <v>29</v>
      </c>
      <c r="I10" s="189"/>
      <c r="J10" s="81" t="s">
        <v>73</v>
      </c>
      <c r="K10" s="189"/>
      <c r="L10" s="81" t="s">
        <v>178</v>
      </c>
      <c r="M10" s="189"/>
      <c r="N10" s="230" t="s">
        <v>24</v>
      </c>
      <c r="O10" s="230"/>
      <c r="P10" s="230"/>
      <c r="Q10" s="189"/>
      <c r="R10" s="189" t="s">
        <v>27</v>
      </c>
      <c r="S10" s="189"/>
      <c r="T10" s="189" t="s">
        <v>140</v>
      </c>
      <c r="U10" s="189"/>
      <c r="V10" s="189" t="s">
        <v>27</v>
      </c>
    </row>
    <row r="11" spans="1:25" s="191" customFormat="1" ht="17.100000000000001" customHeight="1">
      <c r="A11" s="192"/>
      <c r="B11" s="192"/>
      <c r="C11" s="192"/>
      <c r="D11" s="192"/>
      <c r="F11" s="189" t="s">
        <v>28</v>
      </c>
      <c r="G11" s="189"/>
      <c r="H11" s="189" t="s">
        <v>5</v>
      </c>
      <c r="I11" s="189"/>
      <c r="J11" s="82" t="s">
        <v>109</v>
      </c>
      <c r="K11" s="189"/>
      <c r="L11" s="82" t="s">
        <v>180</v>
      </c>
      <c r="M11" s="189"/>
      <c r="N11" s="232" t="s">
        <v>11</v>
      </c>
      <c r="O11" s="232"/>
      <c r="P11" s="193" t="s">
        <v>2</v>
      </c>
      <c r="Q11" s="189"/>
      <c r="R11" s="189" t="s">
        <v>30</v>
      </c>
      <c r="S11" s="189"/>
      <c r="T11" s="189" t="s">
        <v>142</v>
      </c>
      <c r="U11" s="189"/>
      <c r="V11" s="189" t="s">
        <v>30</v>
      </c>
    </row>
    <row r="12" spans="1:25" s="191" customFormat="1" ht="17.100000000000001" customHeight="1">
      <c r="F12" s="189" t="s">
        <v>85</v>
      </c>
      <c r="G12" s="189"/>
      <c r="H12" s="189"/>
      <c r="I12" s="189"/>
      <c r="J12" s="189" t="s">
        <v>110</v>
      </c>
      <c r="K12" s="189"/>
      <c r="L12" s="189" t="s">
        <v>181</v>
      </c>
      <c r="M12" s="189"/>
      <c r="N12" s="189" t="s">
        <v>84</v>
      </c>
      <c r="O12" s="189"/>
      <c r="Q12" s="189"/>
      <c r="R12" s="189" t="s">
        <v>72</v>
      </c>
      <c r="S12" s="189"/>
      <c r="T12" s="189" t="s">
        <v>141</v>
      </c>
      <c r="U12" s="189"/>
    </row>
    <row r="13" spans="1:25" s="191" customFormat="1" ht="17.100000000000001" customHeight="1">
      <c r="B13" s="228" t="s">
        <v>36</v>
      </c>
      <c r="C13" s="228"/>
      <c r="D13" s="228"/>
      <c r="E13" s="228"/>
      <c r="F13" s="194"/>
      <c r="H13" s="194"/>
      <c r="J13" s="83" t="s">
        <v>100</v>
      </c>
      <c r="L13" s="83" t="s">
        <v>99</v>
      </c>
      <c r="M13" s="189"/>
      <c r="N13" s="190" t="s">
        <v>14</v>
      </c>
      <c r="O13" s="189"/>
      <c r="P13" s="190"/>
      <c r="Q13" s="189"/>
      <c r="R13" s="194"/>
      <c r="S13" s="189"/>
      <c r="T13" s="190" t="s">
        <v>99</v>
      </c>
      <c r="U13" s="189"/>
      <c r="V13" s="190"/>
    </row>
    <row r="14" spans="1:25" s="191" customFormat="1" ht="17.100000000000001" customHeight="1">
      <c r="A14" s="195" t="s">
        <v>160</v>
      </c>
      <c r="B14" s="195"/>
      <c r="C14" s="189"/>
      <c r="D14" s="189"/>
      <c r="F14" s="84">
        <v>360000000</v>
      </c>
      <c r="G14" s="196"/>
      <c r="H14" s="84">
        <v>922834728</v>
      </c>
      <c r="I14" s="196"/>
      <c r="J14" s="84">
        <v>176347121.37000003</v>
      </c>
      <c r="K14" s="196"/>
      <c r="L14" s="85">
        <v>0</v>
      </c>
      <c r="M14" s="196"/>
      <c r="N14" s="84">
        <v>37500000</v>
      </c>
      <c r="O14" s="196"/>
      <c r="P14" s="84">
        <v>465220627.82999998</v>
      </c>
      <c r="Q14" s="196"/>
      <c r="R14" s="84">
        <v>1961902477.2</v>
      </c>
      <c r="S14" s="196"/>
      <c r="T14" s="84">
        <v>181998294.88</v>
      </c>
      <c r="U14" s="196"/>
      <c r="V14" s="84">
        <v>2143900772.0799999</v>
      </c>
      <c r="W14" s="197"/>
      <c r="X14" s="197"/>
      <c r="Y14" s="197"/>
    </row>
    <row r="15" spans="1:25" s="191" customFormat="1" ht="17.100000000000001" customHeight="1">
      <c r="A15" s="195" t="s">
        <v>194</v>
      </c>
      <c r="B15" s="195"/>
      <c r="C15" s="189">
        <v>22</v>
      </c>
      <c r="D15" s="189"/>
      <c r="F15" s="85">
        <v>0</v>
      </c>
      <c r="G15" s="196"/>
      <c r="H15" s="85">
        <v>0</v>
      </c>
      <c r="I15" s="196"/>
      <c r="J15" s="85">
        <v>0</v>
      </c>
      <c r="K15" s="196"/>
      <c r="L15" s="85">
        <v>0</v>
      </c>
      <c r="M15" s="196"/>
      <c r="N15" s="85">
        <v>0</v>
      </c>
      <c r="O15" s="196"/>
      <c r="P15" s="84">
        <v>-72000000</v>
      </c>
      <c r="Q15" s="196"/>
      <c r="R15" s="84">
        <v>-72000000</v>
      </c>
      <c r="S15" s="196"/>
      <c r="T15" s="85">
        <v>0</v>
      </c>
      <c r="U15" s="196"/>
      <c r="V15" s="84">
        <v>-72000000</v>
      </c>
      <c r="W15" s="197"/>
      <c r="X15" s="197"/>
      <c r="Y15" s="197"/>
    </row>
    <row r="16" spans="1:25" s="191" customFormat="1" ht="17.100000000000001" customHeight="1">
      <c r="A16" s="195" t="s">
        <v>195</v>
      </c>
      <c r="B16" s="195"/>
      <c r="C16" s="189"/>
      <c r="D16" s="189"/>
      <c r="F16" s="84"/>
      <c r="G16" s="196"/>
      <c r="H16" s="85"/>
      <c r="I16" s="196"/>
      <c r="J16" s="85"/>
      <c r="K16" s="196"/>
      <c r="L16" s="85"/>
      <c r="M16" s="196"/>
      <c r="N16" s="85"/>
      <c r="O16" s="196"/>
      <c r="P16" s="84"/>
      <c r="Q16" s="196"/>
      <c r="R16" s="84"/>
      <c r="S16" s="196"/>
      <c r="T16" s="84"/>
      <c r="U16" s="196"/>
      <c r="V16" s="84"/>
      <c r="W16" s="197"/>
      <c r="X16" s="197"/>
      <c r="Y16" s="197"/>
    </row>
    <row r="17" spans="1:25" s="191" customFormat="1" ht="17.100000000000001" customHeight="1">
      <c r="A17" s="195"/>
      <c r="B17" s="195" t="s">
        <v>196</v>
      </c>
      <c r="C17" s="189"/>
      <c r="D17" s="189"/>
      <c r="F17" s="85">
        <v>0</v>
      </c>
      <c r="G17" s="196"/>
      <c r="H17" s="85">
        <v>0</v>
      </c>
      <c r="I17" s="196"/>
      <c r="J17" s="85">
        <v>0</v>
      </c>
      <c r="K17" s="196"/>
      <c r="L17" s="85">
        <v>0</v>
      </c>
      <c r="M17" s="196"/>
      <c r="N17" s="85">
        <v>0</v>
      </c>
      <c r="O17" s="196"/>
      <c r="P17" s="85">
        <v>0</v>
      </c>
      <c r="Q17" s="85"/>
      <c r="R17" s="85">
        <v>0</v>
      </c>
      <c r="S17" s="196"/>
      <c r="T17" s="84">
        <v>-12345660</v>
      </c>
      <c r="U17" s="196"/>
      <c r="V17" s="84">
        <v>-12345660</v>
      </c>
      <c r="W17" s="197"/>
      <c r="X17" s="197"/>
      <c r="Y17" s="197"/>
    </row>
    <row r="18" spans="1:25" s="191" customFormat="1" ht="17.100000000000001" customHeight="1">
      <c r="A18" s="195" t="s">
        <v>179</v>
      </c>
      <c r="B18" s="195"/>
      <c r="C18" s="189">
        <v>19</v>
      </c>
      <c r="D18" s="189"/>
      <c r="F18" s="85">
        <v>0</v>
      </c>
      <c r="G18" s="196"/>
      <c r="H18" s="85">
        <v>0</v>
      </c>
      <c r="I18" s="196"/>
      <c r="J18" s="85">
        <v>0</v>
      </c>
      <c r="K18" s="196"/>
      <c r="L18" s="88">
        <v>-17610203.84</v>
      </c>
      <c r="M18" s="196"/>
      <c r="N18" s="85">
        <v>0</v>
      </c>
      <c r="O18" s="196"/>
      <c r="P18" s="85">
        <v>0</v>
      </c>
      <c r="Q18" s="196"/>
      <c r="R18" s="88">
        <v>-17610203.84</v>
      </c>
      <c r="S18" s="196"/>
      <c r="T18" s="84">
        <f>+V18-R18</f>
        <v>-27428332.199999999</v>
      </c>
      <c r="U18" s="196"/>
      <c r="V18" s="84">
        <v>-45038536.039999999</v>
      </c>
      <c r="W18" s="197"/>
      <c r="X18" s="197"/>
      <c r="Y18" s="197"/>
    </row>
    <row r="19" spans="1:25" s="191" customFormat="1" ht="17.100000000000001" customHeight="1">
      <c r="A19" s="195" t="s">
        <v>158</v>
      </c>
      <c r="C19" s="189"/>
      <c r="D19" s="189"/>
      <c r="F19" s="85">
        <v>0</v>
      </c>
      <c r="G19" s="85"/>
      <c r="H19" s="85">
        <v>0</v>
      </c>
      <c r="I19" s="85"/>
      <c r="J19" s="85">
        <v>0</v>
      </c>
      <c r="K19" s="85"/>
      <c r="L19" s="85">
        <v>0</v>
      </c>
      <c r="M19" s="85"/>
      <c r="N19" s="85">
        <v>0</v>
      </c>
      <c r="O19" s="196"/>
      <c r="P19" s="84">
        <v>85258914.840000004</v>
      </c>
      <c r="Q19" s="196"/>
      <c r="R19" s="84">
        <v>85258914.840000004</v>
      </c>
      <c r="S19" s="196"/>
      <c r="T19" s="88">
        <v>20714900.039999999</v>
      </c>
      <c r="U19" s="196"/>
      <c r="V19" s="87">
        <v>105973814.88</v>
      </c>
      <c r="W19" s="197"/>
      <c r="X19" s="197"/>
      <c r="Y19" s="197"/>
    </row>
    <row r="20" spans="1:25" s="191" customFormat="1" ht="17.100000000000001" customHeight="1" thickBot="1">
      <c r="A20" s="195" t="s">
        <v>192</v>
      </c>
      <c r="B20" s="195"/>
      <c r="C20" s="189"/>
      <c r="D20" s="189"/>
      <c r="F20" s="86">
        <v>360000000</v>
      </c>
      <c r="G20" s="196"/>
      <c r="H20" s="86">
        <v>922834728</v>
      </c>
      <c r="I20" s="196"/>
      <c r="J20" s="86">
        <v>176347121.37000003</v>
      </c>
      <c r="K20" s="196"/>
      <c r="L20" s="86">
        <v>-17610203.84</v>
      </c>
      <c r="M20" s="196"/>
      <c r="N20" s="86">
        <v>37500000</v>
      </c>
      <c r="O20" s="196"/>
      <c r="P20" s="86">
        <v>478479542.67000002</v>
      </c>
      <c r="Q20" s="196"/>
      <c r="R20" s="86">
        <v>1957551188.2</v>
      </c>
      <c r="S20" s="196"/>
      <c r="T20" s="86">
        <v>162939202.72</v>
      </c>
      <c r="U20" s="196"/>
      <c r="V20" s="86">
        <v>2120490390.9200001</v>
      </c>
      <c r="W20" s="197"/>
      <c r="X20" s="197"/>
      <c r="Y20" s="197"/>
    </row>
    <row r="21" spans="1:25" s="191" customFormat="1" ht="17.100000000000001" customHeight="1" thickTop="1">
      <c r="A21" s="195"/>
      <c r="B21" s="195"/>
      <c r="C21" s="189"/>
      <c r="D21" s="189"/>
      <c r="F21" s="84"/>
      <c r="G21" s="196"/>
      <c r="H21" s="84"/>
      <c r="I21" s="196"/>
      <c r="J21" s="84"/>
      <c r="K21" s="196"/>
      <c r="L21" s="84"/>
      <c r="M21" s="196"/>
      <c r="N21" s="84"/>
      <c r="O21" s="196"/>
      <c r="P21" s="84"/>
      <c r="Q21" s="84"/>
      <c r="R21" s="84"/>
      <c r="S21" s="84"/>
      <c r="T21" s="84"/>
      <c r="U21" s="84"/>
      <c r="V21" s="84"/>
      <c r="W21" s="197"/>
      <c r="X21" s="197"/>
      <c r="Y21" s="197"/>
    </row>
    <row r="22" spans="1:25" s="191" customFormat="1" ht="17.100000000000001" customHeight="1">
      <c r="A22" s="195" t="s">
        <v>159</v>
      </c>
      <c r="B22" s="195"/>
      <c r="C22" s="189"/>
      <c r="D22" s="189"/>
      <c r="F22" s="84">
        <v>360000000</v>
      </c>
      <c r="G22" s="196"/>
      <c r="H22" s="84">
        <v>922834728</v>
      </c>
      <c r="I22" s="196"/>
      <c r="J22" s="84">
        <v>176347121.37000003</v>
      </c>
      <c r="K22" s="196"/>
      <c r="L22" s="85">
        <v>0</v>
      </c>
      <c r="M22" s="196"/>
      <c r="N22" s="84">
        <v>37500000</v>
      </c>
      <c r="O22" s="196"/>
      <c r="P22" s="84">
        <v>417384466.41000003</v>
      </c>
      <c r="Q22" s="196"/>
      <c r="R22" s="84">
        <v>1914066315.78</v>
      </c>
      <c r="S22" s="196"/>
      <c r="T22" s="84">
        <v>157253844.40000001</v>
      </c>
      <c r="U22" s="196"/>
      <c r="V22" s="84">
        <v>2071320160.1800001</v>
      </c>
      <c r="W22" s="197"/>
      <c r="X22" s="197"/>
    </row>
    <row r="23" spans="1:25" s="191" customFormat="1" ht="17.100000000000001" customHeight="1">
      <c r="A23" s="195" t="s">
        <v>194</v>
      </c>
      <c r="B23" s="195"/>
      <c r="C23" s="189"/>
      <c r="D23" s="189"/>
      <c r="F23" s="85">
        <v>0</v>
      </c>
      <c r="G23" s="196"/>
      <c r="H23" s="85">
        <v>0</v>
      </c>
      <c r="I23" s="196"/>
      <c r="J23" s="85">
        <v>0</v>
      </c>
      <c r="K23" s="196"/>
      <c r="L23" s="85">
        <v>0</v>
      </c>
      <c r="M23" s="196"/>
      <c r="N23" s="85">
        <v>0</v>
      </c>
      <c r="O23" s="196"/>
      <c r="P23" s="84">
        <v>-72000000</v>
      </c>
      <c r="Q23" s="196"/>
      <c r="R23" s="84">
        <v>-72000000</v>
      </c>
      <c r="S23" s="196"/>
      <c r="T23" s="85">
        <v>0</v>
      </c>
      <c r="U23" s="196"/>
      <c r="V23" s="84">
        <v>-72000000</v>
      </c>
      <c r="W23" s="197"/>
      <c r="X23" s="197"/>
    </row>
    <row r="24" spans="1:25" s="191" customFormat="1" ht="17.100000000000001" customHeight="1">
      <c r="A24" s="195" t="s">
        <v>195</v>
      </c>
      <c r="B24" s="195"/>
      <c r="C24" s="189"/>
      <c r="D24" s="189"/>
      <c r="F24" s="84"/>
      <c r="G24" s="196"/>
      <c r="H24" s="85"/>
      <c r="I24" s="196"/>
      <c r="J24" s="85"/>
      <c r="K24" s="196"/>
      <c r="L24" s="85"/>
      <c r="M24" s="196"/>
      <c r="N24" s="85"/>
      <c r="O24" s="196"/>
      <c r="P24" s="84"/>
      <c r="Q24" s="196"/>
      <c r="R24" s="84"/>
      <c r="S24" s="196"/>
      <c r="T24" s="84"/>
      <c r="U24" s="196"/>
      <c r="V24" s="84"/>
      <c r="W24" s="197"/>
      <c r="X24" s="197"/>
    </row>
    <row r="25" spans="1:25" s="191" customFormat="1" ht="17.100000000000001" customHeight="1">
      <c r="A25" s="195"/>
      <c r="B25" s="195" t="s">
        <v>196</v>
      </c>
      <c r="C25" s="189"/>
      <c r="D25" s="189"/>
      <c r="F25" s="85">
        <v>0</v>
      </c>
      <c r="G25" s="196"/>
      <c r="H25" s="85">
        <v>0</v>
      </c>
      <c r="I25" s="196"/>
      <c r="J25" s="85">
        <v>0</v>
      </c>
      <c r="K25" s="196"/>
      <c r="L25" s="85">
        <v>0</v>
      </c>
      <c r="M25" s="196"/>
      <c r="N25" s="85">
        <v>0</v>
      </c>
      <c r="O25" s="196"/>
      <c r="P25" s="85">
        <v>0</v>
      </c>
      <c r="Q25" s="85"/>
      <c r="R25" s="85">
        <v>0</v>
      </c>
      <c r="S25" s="196"/>
      <c r="T25" s="84">
        <v>-2567638</v>
      </c>
      <c r="U25" s="196"/>
      <c r="V25" s="84">
        <v>-2567638</v>
      </c>
      <c r="W25" s="197"/>
      <c r="X25" s="197"/>
    </row>
    <row r="26" spans="1:25" s="191" customFormat="1" ht="17.100000000000001" customHeight="1">
      <c r="A26" s="195" t="s">
        <v>158</v>
      </c>
      <c r="C26" s="189"/>
      <c r="D26" s="198"/>
      <c r="F26" s="85">
        <v>0</v>
      </c>
      <c r="G26" s="196"/>
      <c r="H26" s="85">
        <v>0</v>
      </c>
      <c r="I26" s="196"/>
      <c r="J26" s="85">
        <v>0</v>
      </c>
      <c r="K26" s="196"/>
      <c r="L26" s="85">
        <v>0</v>
      </c>
      <c r="M26" s="196"/>
      <c r="N26" s="85">
        <v>0</v>
      </c>
      <c r="O26" s="196"/>
      <c r="P26" s="103">
        <v>90859096.209999993</v>
      </c>
      <c r="Q26" s="196"/>
      <c r="R26" s="103">
        <v>90859096.209999993</v>
      </c>
      <c r="S26" s="196"/>
      <c r="T26" s="84">
        <v>30834976.010000002</v>
      </c>
      <c r="U26" s="196"/>
      <c r="V26" s="103">
        <v>121694072.22</v>
      </c>
      <c r="W26" s="197"/>
      <c r="X26" s="197"/>
      <c r="Y26" s="197"/>
    </row>
    <row r="27" spans="1:25" s="191" customFormat="1" ht="17.100000000000001" customHeight="1" thickBot="1">
      <c r="A27" s="195" t="s">
        <v>193</v>
      </c>
      <c r="B27" s="195"/>
      <c r="C27" s="189"/>
      <c r="D27" s="189"/>
      <c r="F27" s="86">
        <v>360000000</v>
      </c>
      <c r="G27" s="196"/>
      <c r="H27" s="86">
        <v>922834728</v>
      </c>
      <c r="I27" s="196"/>
      <c r="J27" s="86">
        <v>176347121.37000003</v>
      </c>
      <c r="K27" s="196"/>
      <c r="L27" s="107">
        <v>0</v>
      </c>
      <c r="M27" s="196"/>
      <c r="N27" s="86">
        <v>37500000</v>
      </c>
      <c r="O27" s="196"/>
      <c r="P27" s="86">
        <v>436243562.62</v>
      </c>
      <c r="Q27" s="196"/>
      <c r="R27" s="86">
        <v>1932925411.99</v>
      </c>
      <c r="S27" s="196"/>
      <c r="T27" s="86">
        <v>185521182.41</v>
      </c>
      <c r="U27" s="196"/>
      <c r="V27" s="86">
        <v>2118446594.4000001</v>
      </c>
      <c r="W27" s="199"/>
      <c r="X27" s="89"/>
      <c r="Y27" s="197"/>
    </row>
    <row r="28" spans="1:25" ht="15" customHeight="1" thickTop="1">
      <c r="P28" s="155"/>
      <c r="Q28" s="155"/>
      <c r="R28" s="155"/>
      <c r="S28" s="155"/>
      <c r="T28" s="155"/>
      <c r="U28" s="155"/>
      <c r="V28" s="155"/>
      <c r="W28" s="199"/>
    </row>
    <row r="29" spans="1:25" ht="24" customHeight="1"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99"/>
    </row>
    <row r="30" spans="1:25" ht="24" customHeight="1"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</row>
    <row r="31" spans="1:25" ht="24" customHeight="1">
      <c r="R31" s="155"/>
      <c r="S31" s="155"/>
      <c r="T31" s="155"/>
      <c r="V31" s="155"/>
    </row>
    <row r="32" spans="1:25" ht="24" customHeight="1">
      <c r="R32" s="155"/>
      <c r="S32" s="155"/>
      <c r="T32" s="155"/>
    </row>
    <row r="33" spans="18:20" ht="24" customHeight="1">
      <c r="R33" s="155"/>
      <c r="S33" s="155"/>
      <c r="T33" s="155"/>
    </row>
    <row r="34" spans="18:20" ht="24" customHeight="1">
      <c r="R34" s="155"/>
      <c r="T34" s="155"/>
    </row>
  </sheetData>
  <mergeCells count="9">
    <mergeCell ref="B13:E13"/>
    <mergeCell ref="A3:V3"/>
    <mergeCell ref="A4:V4"/>
    <mergeCell ref="A5:V5"/>
    <mergeCell ref="A6:V6"/>
    <mergeCell ref="N10:P10"/>
    <mergeCell ref="F8:V8"/>
    <mergeCell ref="F9:V9"/>
    <mergeCell ref="N11:O11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2"/>
  <sheetViews>
    <sheetView view="pageBreakPreview" zoomScale="115" zoomScaleNormal="60" zoomScaleSheetLayoutView="115" workbookViewId="0"/>
  </sheetViews>
  <sheetFormatPr defaultColWidth="9.140625" defaultRowHeight="24" customHeight="1"/>
  <cols>
    <col min="1" max="1" width="1.5703125" style="117" customWidth="1"/>
    <col min="2" max="2" width="2.140625" style="117" customWidth="1"/>
    <col min="3" max="3" width="42.28515625" style="117" customWidth="1"/>
    <col min="4" max="4" width="4" style="117" customWidth="1"/>
    <col min="5" max="5" width="1.5703125" style="117" customWidth="1"/>
    <col min="6" max="6" width="1.42578125" style="117" customWidth="1"/>
    <col min="7" max="7" width="17" style="117" customWidth="1"/>
    <col min="8" max="8" width="0.7109375" style="117" customWidth="1"/>
    <col min="9" max="9" width="16" style="117" customWidth="1"/>
    <col min="10" max="10" width="0.7109375" style="117" customWidth="1"/>
    <col min="11" max="11" width="15.85546875" style="117" customWidth="1"/>
    <col min="12" max="12" width="0.7109375" style="117" customWidth="1"/>
    <col min="13" max="13" width="16.140625" style="117" customWidth="1"/>
    <col min="14" max="14" width="0.7109375" style="117" customWidth="1"/>
    <col min="15" max="15" width="17.140625" style="117" customWidth="1"/>
    <col min="16" max="16" width="14.5703125" style="117" bestFit="1" customWidth="1"/>
    <col min="17" max="16384" width="9.140625" style="117"/>
  </cols>
  <sheetData>
    <row r="1" spans="1:16" ht="21" customHeight="1">
      <c r="M1" s="118" t="s">
        <v>161</v>
      </c>
    </row>
    <row r="2" spans="1:16" ht="21" customHeight="1">
      <c r="M2" s="118" t="s">
        <v>162</v>
      </c>
    </row>
    <row r="3" spans="1:16" ht="21" customHeight="1">
      <c r="A3" s="235" t="s">
        <v>68</v>
      </c>
      <c r="B3" s="235"/>
      <c r="C3" s="235"/>
      <c r="D3" s="235"/>
      <c r="E3" s="235"/>
      <c r="F3" s="235"/>
      <c r="G3" s="236"/>
      <c r="H3" s="236"/>
      <c r="I3" s="236"/>
      <c r="J3" s="236"/>
      <c r="K3" s="236"/>
      <c r="L3" s="236"/>
      <c r="M3" s="236"/>
      <c r="N3" s="236"/>
      <c r="O3" s="236"/>
    </row>
    <row r="4" spans="1:16" s="120" customFormat="1" ht="21" customHeight="1">
      <c r="A4" s="237" t="s">
        <v>71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16" s="120" customFormat="1" ht="23.25">
      <c r="A5" s="237" t="s">
        <v>128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</row>
    <row r="6" spans="1:16" s="120" customFormat="1" ht="23.25">
      <c r="A6" s="237" t="s">
        <v>188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120" customFormat="1" ht="9.9499999999999993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16" s="121" customFormat="1" ht="21" customHeight="1">
      <c r="A8" s="121" t="s">
        <v>21</v>
      </c>
      <c r="G8" s="238" t="s">
        <v>56</v>
      </c>
      <c r="H8" s="238"/>
      <c r="I8" s="238"/>
      <c r="J8" s="238"/>
      <c r="K8" s="238"/>
      <c r="L8" s="238"/>
      <c r="M8" s="238"/>
      <c r="N8" s="238"/>
      <c r="O8" s="238"/>
    </row>
    <row r="9" spans="1:16" s="121" customFormat="1" ht="21" customHeight="1">
      <c r="G9" s="234" t="s">
        <v>55</v>
      </c>
      <c r="H9" s="234"/>
      <c r="I9" s="234"/>
      <c r="J9" s="234"/>
      <c r="K9" s="234"/>
      <c r="L9" s="234"/>
      <c r="M9" s="234"/>
      <c r="N9" s="234"/>
      <c r="O9" s="234"/>
    </row>
    <row r="10" spans="1:16" s="121" customFormat="1" ht="21" customHeight="1">
      <c r="G10" s="123" t="s">
        <v>46</v>
      </c>
      <c r="H10" s="123"/>
      <c r="I10" s="124" t="s">
        <v>29</v>
      </c>
      <c r="J10" s="123"/>
      <c r="K10" s="234" t="s">
        <v>24</v>
      </c>
      <c r="L10" s="234"/>
      <c r="M10" s="234"/>
      <c r="N10" s="123"/>
      <c r="O10" s="123" t="s">
        <v>27</v>
      </c>
    </row>
    <row r="11" spans="1:16" s="121" customFormat="1" ht="21" customHeight="1">
      <c r="G11" s="123" t="s">
        <v>28</v>
      </c>
      <c r="H11" s="123"/>
      <c r="I11" s="123" t="s">
        <v>5</v>
      </c>
      <c r="J11" s="123"/>
      <c r="K11" s="125" t="s">
        <v>11</v>
      </c>
      <c r="L11" s="123"/>
      <c r="M11" s="123" t="s">
        <v>2</v>
      </c>
      <c r="N11" s="123"/>
      <c r="O11" s="123" t="s">
        <v>30</v>
      </c>
    </row>
    <row r="12" spans="1:16" s="121" customFormat="1" ht="21" customHeight="1">
      <c r="C12" s="233" t="s">
        <v>36</v>
      </c>
      <c r="D12" s="233"/>
      <c r="G12" s="122" t="s">
        <v>94</v>
      </c>
      <c r="H12" s="123"/>
      <c r="I12" s="122"/>
      <c r="J12" s="123"/>
      <c r="K12" s="126" t="s">
        <v>132</v>
      </c>
      <c r="L12" s="123"/>
      <c r="M12" s="122"/>
      <c r="N12" s="123"/>
      <c r="O12" s="122"/>
    </row>
    <row r="13" spans="1:16" s="121" customFormat="1" ht="21" customHeight="1">
      <c r="A13" s="121" t="s">
        <v>160</v>
      </c>
      <c r="G13" s="108">
        <v>360000000</v>
      </c>
      <c r="H13" s="108"/>
      <c r="I13" s="108">
        <v>922834728</v>
      </c>
      <c r="J13" s="108"/>
      <c r="K13" s="108">
        <v>37500000</v>
      </c>
      <c r="L13" s="108"/>
      <c r="M13" s="108">
        <v>465695157.69999999</v>
      </c>
      <c r="N13" s="108"/>
      <c r="O13" s="108">
        <v>1786029885.7</v>
      </c>
      <c r="P13" s="127"/>
    </row>
    <row r="14" spans="1:16" s="121" customFormat="1" ht="21" customHeight="1">
      <c r="A14" s="121" t="s">
        <v>194</v>
      </c>
      <c r="D14" s="215">
        <v>22</v>
      </c>
      <c r="G14" s="109">
        <v>0</v>
      </c>
      <c r="H14" s="108"/>
      <c r="I14" s="109">
        <v>0</v>
      </c>
      <c r="J14" s="108"/>
      <c r="K14" s="109">
        <v>0</v>
      </c>
      <c r="L14" s="108"/>
      <c r="M14" s="116">
        <v>-72000000</v>
      </c>
      <c r="N14" s="116"/>
      <c r="O14" s="116">
        <v>-72000000</v>
      </c>
      <c r="P14" s="127"/>
    </row>
    <row r="15" spans="1:16" s="121" customFormat="1" ht="21" customHeight="1">
      <c r="A15" s="121" t="s">
        <v>158</v>
      </c>
      <c r="G15" s="109">
        <v>0</v>
      </c>
      <c r="H15" s="108"/>
      <c r="I15" s="109">
        <v>0</v>
      </c>
      <c r="J15" s="110"/>
      <c r="K15" s="109">
        <v>0</v>
      </c>
      <c r="L15" s="110"/>
      <c r="M15" s="108">
        <v>55403163.07</v>
      </c>
      <c r="N15" s="110"/>
      <c r="O15" s="108">
        <v>55403163.07</v>
      </c>
      <c r="P15" s="127"/>
    </row>
    <row r="16" spans="1:16" s="121" customFormat="1" ht="21" customHeight="1" thickBot="1">
      <c r="A16" s="121" t="s">
        <v>192</v>
      </c>
      <c r="G16" s="111">
        <v>360000000</v>
      </c>
      <c r="H16" s="108"/>
      <c r="I16" s="111">
        <v>922834728</v>
      </c>
      <c r="J16" s="108"/>
      <c r="K16" s="111">
        <v>37500000</v>
      </c>
      <c r="L16" s="108"/>
      <c r="M16" s="111">
        <v>449098320.76999998</v>
      </c>
      <c r="N16" s="108"/>
      <c r="O16" s="111">
        <v>1769433048.77</v>
      </c>
      <c r="P16" s="127"/>
    </row>
    <row r="17" spans="1:16" s="121" customFormat="1" ht="21" customHeight="1" thickTop="1">
      <c r="G17" s="108"/>
      <c r="H17" s="108"/>
      <c r="I17" s="108"/>
      <c r="J17" s="108"/>
      <c r="K17" s="108"/>
      <c r="L17" s="108"/>
      <c r="M17" s="108"/>
      <c r="N17" s="108"/>
      <c r="O17" s="108"/>
      <c r="P17" s="127"/>
    </row>
    <row r="18" spans="1:16" s="121" customFormat="1" ht="21" customHeight="1">
      <c r="A18" s="121" t="s">
        <v>159</v>
      </c>
      <c r="G18" s="108">
        <v>360000000</v>
      </c>
      <c r="H18" s="108"/>
      <c r="I18" s="108">
        <v>922834728</v>
      </c>
      <c r="J18" s="108"/>
      <c r="K18" s="108">
        <v>37500000</v>
      </c>
      <c r="L18" s="108"/>
      <c r="M18" s="108">
        <v>461867044.37</v>
      </c>
      <c r="N18" s="108"/>
      <c r="O18" s="108">
        <v>1782201772.3699999</v>
      </c>
      <c r="P18" s="127"/>
    </row>
    <row r="19" spans="1:16" s="121" customFormat="1" ht="21" customHeight="1">
      <c r="A19" s="121" t="s">
        <v>194</v>
      </c>
      <c r="G19" s="109">
        <v>0</v>
      </c>
      <c r="H19" s="108"/>
      <c r="I19" s="109">
        <v>0</v>
      </c>
      <c r="J19" s="108"/>
      <c r="K19" s="109">
        <v>0</v>
      </c>
      <c r="L19" s="108"/>
      <c r="M19" s="116">
        <v>-72000000</v>
      </c>
      <c r="N19" s="116"/>
      <c r="O19" s="116">
        <v>-72000000</v>
      </c>
      <c r="P19" s="127"/>
    </row>
    <row r="20" spans="1:16" s="121" customFormat="1" ht="21" customHeight="1">
      <c r="A20" s="121" t="s">
        <v>158</v>
      </c>
      <c r="G20" s="109">
        <v>0</v>
      </c>
      <c r="H20" s="108"/>
      <c r="I20" s="109">
        <v>0</v>
      </c>
      <c r="J20" s="110"/>
      <c r="K20" s="109">
        <v>0</v>
      </c>
      <c r="L20" s="110"/>
      <c r="M20" s="108">
        <v>32486810.32</v>
      </c>
      <c r="N20" s="110"/>
      <c r="O20" s="108">
        <v>32486810.32</v>
      </c>
      <c r="P20" s="127"/>
    </row>
    <row r="21" spans="1:16" s="121" customFormat="1" ht="21" customHeight="1" thickBot="1">
      <c r="A21" s="121" t="s">
        <v>193</v>
      </c>
      <c r="G21" s="111">
        <v>360000000</v>
      </c>
      <c r="H21" s="108"/>
      <c r="I21" s="111">
        <v>922834728</v>
      </c>
      <c r="J21" s="108"/>
      <c r="K21" s="111">
        <v>37500000</v>
      </c>
      <c r="L21" s="108"/>
      <c r="M21" s="111">
        <v>422353854.69</v>
      </c>
      <c r="N21" s="108"/>
      <c r="O21" s="111">
        <v>1742688582.6900001</v>
      </c>
      <c r="P21" s="127"/>
    </row>
    <row r="22" spans="1:16" s="121" customFormat="1" ht="21" customHeight="1" thickTop="1">
      <c r="M22" s="127"/>
      <c r="N22" s="127"/>
      <c r="O22" s="127"/>
    </row>
  </sheetData>
  <mergeCells count="8">
    <mergeCell ref="C12:D12"/>
    <mergeCell ref="K10:M10"/>
    <mergeCell ref="A3:O3"/>
    <mergeCell ref="A4:O4"/>
    <mergeCell ref="A5:O5"/>
    <mergeCell ref="A6:O6"/>
    <mergeCell ref="G8:O8"/>
    <mergeCell ref="G9:O9"/>
  </mergeCells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00B050"/>
  </sheetPr>
  <dimension ref="A1:S106"/>
  <sheetViews>
    <sheetView tabSelected="1" view="pageBreakPreview" topLeftCell="A58" zoomScale="130" zoomScaleNormal="90" zoomScaleSheetLayoutView="130" workbookViewId="0">
      <selection activeCell="B67" sqref="B67"/>
    </sheetView>
  </sheetViews>
  <sheetFormatPr defaultColWidth="9.140625" defaultRowHeight="17.25" customHeight="1"/>
  <cols>
    <col min="1" max="3" width="1.42578125" style="134" customWidth="1"/>
    <col min="4" max="4" width="35.7109375" style="134" customWidth="1"/>
    <col min="5" max="5" width="12.28515625" style="3" customWidth="1"/>
    <col min="6" max="6" width="0.85546875" style="3" customWidth="1"/>
    <col min="7" max="7" width="12.28515625" style="3" customWidth="1"/>
    <col min="8" max="8" width="0.85546875" style="3" customWidth="1"/>
    <col min="9" max="9" width="12.28515625" style="3" customWidth="1"/>
    <col min="10" max="10" width="0.85546875" style="3" customWidth="1"/>
    <col min="11" max="11" width="12.28515625" style="3" customWidth="1"/>
    <col min="12" max="12" width="11.85546875" style="134" bestFit="1" customWidth="1"/>
    <col min="13" max="13" width="11.7109375" style="134" bestFit="1" customWidth="1"/>
    <col min="14" max="14" width="11" style="134" bestFit="1" customWidth="1"/>
    <col min="15" max="16384" width="9.140625" style="134"/>
  </cols>
  <sheetData>
    <row r="1" spans="1:11" ht="21" customHeight="1">
      <c r="K1" s="200" t="s">
        <v>161</v>
      </c>
    </row>
    <row r="2" spans="1:11" ht="21" customHeight="1">
      <c r="K2" s="200" t="s">
        <v>162</v>
      </c>
    </row>
    <row r="3" spans="1:11" ht="21" customHeight="1">
      <c r="A3" s="239" t="s">
        <v>197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1" s="133" customFormat="1" ht="21" customHeight="1">
      <c r="A4" s="240" t="s">
        <v>70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1" s="133" customFormat="1" ht="21" customHeight="1">
      <c r="A5" s="240" t="s">
        <v>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</row>
    <row r="6" spans="1:11" s="133" customFormat="1" ht="21" customHeight="1">
      <c r="A6" s="217" t="s">
        <v>188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</row>
    <row r="7" spans="1:11" s="133" customFormat="1" ht="9.9499999999999993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</row>
    <row r="8" spans="1:11" s="203" customFormat="1" ht="18.95" customHeight="1">
      <c r="A8" s="201"/>
      <c r="B8" s="202"/>
      <c r="C8" s="202"/>
      <c r="E8" s="244" t="s">
        <v>56</v>
      </c>
      <c r="F8" s="244"/>
      <c r="G8" s="244"/>
      <c r="H8" s="244"/>
      <c r="I8" s="244"/>
      <c r="J8" s="244"/>
      <c r="K8" s="244"/>
    </row>
    <row r="9" spans="1:11" s="203" customFormat="1" ht="18.95" customHeight="1">
      <c r="A9" s="201"/>
      <c r="B9" s="202"/>
      <c r="C9" s="202"/>
      <c r="E9" s="241" t="s">
        <v>25</v>
      </c>
      <c r="F9" s="241"/>
      <c r="G9" s="241"/>
      <c r="H9" s="50"/>
      <c r="I9" s="241" t="s">
        <v>55</v>
      </c>
      <c r="J9" s="241"/>
      <c r="K9" s="241"/>
    </row>
    <row r="10" spans="1:11" s="203" customFormat="1" ht="18.95" customHeight="1">
      <c r="A10" s="201"/>
      <c r="B10" s="202"/>
      <c r="C10" s="202"/>
      <c r="E10" s="78" t="s">
        <v>155</v>
      </c>
      <c r="F10" s="51"/>
      <c r="G10" s="78" t="s">
        <v>149</v>
      </c>
      <c r="H10" s="51"/>
      <c r="I10" s="78" t="s">
        <v>155</v>
      </c>
      <c r="J10" s="51"/>
      <c r="K10" s="78" t="s">
        <v>149</v>
      </c>
    </row>
    <row r="11" spans="1:11" s="203" customFormat="1" ht="18.95" customHeight="1">
      <c r="A11" s="204" t="s">
        <v>31</v>
      </c>
      <c r="B11" s="202"/>
      <c r="C11" s="202"/>
      <c r="D11" s="205"/>
      <c r="E11" s="52"/>
      <c r="F11" s="52"/>
      <c r="G11" s="52"/>
      <c r="H11" s="52"/>
      <c r="I11" s="52"/>
      <c r="J11" s="52"/>
      <c r="K11" s="52"/>
    </row>
    <row r="12" spans="1:11" s="203" customFormat="1" ht="18.95" customHeight="1">
      <c r="A12" s="201" t="s">
        <v>156</v>
      </c>
      <c r="C12" s="201"/>
      <c r="D12" s="205"/>
      <c r="E12" s="53">
        <v>105973814.88</v>
      </c>
      <c r="F12" s="53"/>
      <c r="G12" s="53">
        <v>121694072.22</v>
      </c>
      <c r="H12" s="53"/>
      <c r="I12" s="53">
        <v>55403163.07</v>
      </c>
      <c r="J12" s="53"/>
      <c r="K12" s="53">
        <v>33140550.870000001</v>
      </c>
    </row>
    <row r="13" spans="1:11" s="203" customFormat="1" ht="18.95" customHeight="1">
      <c r="A13" s="206" t="s">
        <v>86</v>
      </c>
      <c r="C13" s="206"/>
      <c r="D13" s="205"/>
      <c r="E13" s="53"/>
      <c r="F13" s="53"/>
      <c r="G13" s="53"/>
      <c r="H13" s="53"/>
      <c r="I13" s="53"/>
      <c r="J13" s="53"/>
      <c r="K13" s="53"/>
    </row>
    <row r="14" spans="1:11" s="203" customFormat="1" ht="18.95" customHeight="1">
      <c r="B14" s="207" t="s">
        <v>83</v>
      </c>
      <c r="D14" s="205"/>
      <c r="E14" s="53"/>
      <c r="F14" s="53"/>
      <c r="G14" s="53"/>
      <c r="H14" s="53"/>
      <c r="I14" s="53"/>
      <c r="J14" s="53"/>
      <c r="K14" s="53"/>
    </row>
    <row r="15" spans="1:11" s="203" customFormat="1" ht="18.95" customHeight="1">
      <c r="C15" s="201" t="s">
        <v>122</v>
      </c>
      <c r="D15" s="205"/>
      <c r="E15" s="54">
        <v>-174210.69</v>
      </c>
      <c r="F15" s="53"/>
      <c r="G15" s="54">
        <v>-414306.77</v>
      </c>
      <c r="H15" s="28"/>
      <c r="I15" s="27">
        <v>701843.48</v>
      </c>
      <c r="J15" s="28"/>
      <c r="K15" s="27">
        <v>-504688.82</v>
      </c>
    </row>
    <row r="16" spans="1:11" s="203" customFormat="1" ht="18.95" customHeight="1">
      <c r="C16" s="201" t="s">
        <v>120</v>
      </c>
      <c r="D16" s="205"/>
      <c r="E16" s="53">
        <v>106156283.51000001</v>
      </c>
      <c r="F16" s="53"/>
      <c r="G16" s="53">
        <v>111552822.03</v>
      </c>
      <c r="H16" s="28"/>
      <c r="I16" s="28">
        <v>76115673.599999994</v>
      </c>
      <c r="J16" s="28"/>
      <c r="K16" s="28">
        <v>77245638.219999999</v>
      </c>
    </row>
    <row r="17" spans="1:14" s="203" customFormat="1" ht="18.95" customHeight="1">
      <c r="C17" s="201" t="s">
        <v>198</v>
      </c>
      <c r="D17" s="205"/>
      <c r="E17" s="249">
        <v>0</v>
      </c>
      <c r="F17" s="53"/>
      <c r="G17" s="249">
        <v>0</v>
      </c>
      <c r="H17" s="28"/>
      <c r="I17" s="27">
        <v>-39151390</v>
      </c>
      <c r="J17" s="28"/>
      <c r="K17" s="27">
        <v>-20829758</v>
      </c>
    </row>
    <row r="18" spans="1:14" s="203" customFormat="1" ht="18.95" customHeight="1">
      <c r="C18" s="201" t="s">
        <v>136</v>
      </c>
      <c r="D18" s="205"/>
      <c r="E18" s="53">
        <v>1842029.5</v>
      </c>
      <c r="F18" s="53"/>
      <c r="G18" s="53">
        <v>751582.01</v>
      </c>
      <c r="H18" s="28"/>
      <c r="I18" s="28">
        <v>1641799.23</v>
      </c>
      <c r="J18" s="28"/>
      <c r="K18" s="28">
        <v>418101.15</v>
      </c>
    </row>
    <row r="19" spans="1:14" s="203" customFormat="1" ht="18.95" customHeight="1">
      <c r="C19" s="203" t="s">
        <v>172</v>
      </c>
      <c r="D19" s="205"/>
      <c r="E19" s="54">
        <v>-26098</v>
      </c>
      <c r="F19" s="53"/>
      <c r="G19" s="249">
        <v>0</v>
      </c>
      <c r="H19" s="28"/>
      <c r="I19" s="249">
        <v>0</v>
      </c>
      <c r="J19" s="28"/>
      <c r="K19" s="249">
        <v>0</v>
      </c>
    </row>
    <row r="20" spans="1:14" s="203" customFormat="1" ht="18.95" customHeight="1">
      <c r="C20" s="201" t="s">
        <v>80</v>
      </c>
      <c r="D20" s="205"/>
      <c r="E20" s="53">
        <v>6346507.4400000004</v>
      </c>
      <c r="F20" s="53"/>
      <c r="G20" s="53">
        <v>5191408.71</v>
      </c>
      <c r="H20" s="28"/>
      <c r="I20" s="28">
        <v>4820872.1399999997</v>
      </c>
      <c r="J20" s="28"/>
      <c r="K20" s="28">
        <v>3697867.14</v>
      </c>
    </row>
    <row r="21" spans="1:14" s="203" customFormat="1" ht="18.95" customHeight="1">
      <c r="C21" s="201" t="s">
        <v>1</v>
      </c>
      <c r="D21" s="205"/>
      <c r="E21" s="54">
        <v>-1169468.76</v>
      </c>
      <c r="F21" s="53"/>
      <c r="G21" s="54">
        <v>-1666098.76</v>
      </c>
      <c r="H21" s="28"/>
      <c r="I21" s="27">
        <v>-596032.43999999994</v>
      </c>
      <c r="J21" s="28"/>
      <c r="K21" s="27">
        <v>-1239114.8799999999</v>
      </c>
    </row>
    <row r="22" spans="1:14" s="203" customFormat="1" ht="18.95" customHeight="1">
      <c r="C22" s="201" t="s">
        <v>101</v>
      </c>
      <c r="D22" s="205"/>
      <c r="E22" s="32">
        <v>6430345.54</v>
      </c>
      <c r="F22" s="32"/>
      <c r="G22" s="32">
        <v>10526432.390000001</v>
      </c>
      <c r="H22" s="29"/>
      <c r="I22" s="29">
        <v>5284606.5</v>
      </c>
      <c r="J22" s="29"/>
      <c r="K22" s="29">
        <v>8659699.9700000007</v>
      </c>
    </row>
    <row r="23" spans="1:14" s="203" customFormat="1" ht="18.95" customHeight="1">
      <c r="C23" s="201" t="s">
        <v>76</v>
      </c>
      <c r="D23" s="205"/>
      <c r="E23" s="55">
        <v>615964.49</v>
      </c>
      <c r="F23" s="53"/>
      <c r="G23" s="55">
        <v>1797922.44</v>
      </c>
      <c r="H23" s="28"/>
      <c r="I23" s="55">
        <v>2062205.18</v>
      </c>
      <c r="J23" s="28"/>
      <c r="K23" s="30">
        <v>2385652.66</v>
      </c>
    </row>
    <row r="24" spans="1:14" s="203" customFormat="1" ht="18.95" customHeight="1">
      <c r="A24" s="208" t="s">
        <v>9</v>
      </c>
      <c r="B24" s="208"/>
      <c r="C24" s="208"/>
      <c r="D24" s="208"/>
      <c r="E24" s="53"/>
      <c r="F24" s="53"/>
      <c r="G24" s="53"/>
      <c r="H24" s="53"/>
      <c r="I24" s="56"/>
      <c r="J24" s="53"/>
      <c r="K24" s="56"/>
    </row>
    <row r="25" spans="1:14" s="203" customFormat="1" ht="18.95" customHeight="1">
      <c r="A25" s="208"/>
      <c r="B25" s="208" t="s">
        <v>0</v>
      </c>
      <c r="C25" s="208"/>
      <c r="D25" s="208"/>
      <c r="E25" s="53">
        <v>225995167.91</v>
      </c>
      <c r="F25" s="53"/>
      <c r="G25" s="53">
        <v>249433834.27000001</v>
      </c>
      <c r="H25" s="28"/>
      <c r="I25" s="53">
        <v>106282740.76000001</v>
      </c>
      <c r="J25" s="28"/>
      <c r="K25" s="28">
        <v>102973948.31</v>
      </c>
    </row>
    <row r="26" spans="1:14" s="203" customFormat="1" ht="18.95" customHeight="1">
      <c r="A26" s="208" t="s">
        <v>91</v>
      </c>
      <c r="D26" s="205"/>
      <c r="E26" s="53"/>
      <c r="F26" s="53"/>
      <c r="G26" s="53"/>
      <c r="H26" s="53"/>
      <c r="I26" s="53"/>
      <c r="J26" s="53"/>
      <c r="K26" s="53"/>
    </row>
    <row r="27" spans="1:14" s="203" customFormat="1" ht="18.95" customHeight="1">
      <c r="C27" s="201" t="s">
        <v>103</v>
      </c>
      <c r="D27" s="205"/>
      <c r="E27" s="54">
        <v>10980217.16</v>
      </c>
      <c r="F27" s="53"/>
      <c r="G27" s="54">
        <v>25532843.719999999</v>
      </c>
      <c r="H27" s="28"/>
      <c r="I27" s="27">
        <v>26704446.059999999</v>
      </c>
      <c r="J27" s="27"/>
      <c r="K27" s="27">
        <v>15358096.279999999</v>
      </c>
    </row>
    <row r="28" spans="1:14" s="203" customFormat="1" ht="18.95" customHeight="1">
      <c r="C28" s="201" t="s">
        <v>88</v>
      </c>
      <c r="D28" s="205"/>
      <c r="E28" s="54">
        <v>-39507742.810000002</v>
      </c>
      <c r="F28" s="53"/>
      <c r="G28" s="54">
        <v>-14412551.92</v>
      </c>
      <c r="H28" s="28"/>
      <c r="I28" s="54">
        <v>-39507742.810000002</v>
      </c>
      <c r="J28" s="31"/>
      <c r="K28" s="54">
        <v>-28969292.66</v>
      </c>
    </row>
    <row r="29" spans="1:14" s="203" customFormat="1" ht="18.95" customHeight="1">
      <c r="C29" s="201" t="s">
        <v>38</v>
      </c>
      <c r="D29" s="205"/>
      <c r="E29" s="54">
        <v>-1195451.02</v>
      </c>
      <c r="F29" s="53"/>
      <c r="G29" s="54">
        <v>7858588.1500000004</v>
      </c>
      <c r="H29" s="28"/>
      <c r="I29" s="27">
        <v>656267.1</v>
      </c>
      <c r="J29" s="28"/>
      <c r="K29" s="27">
        <v>-270761.45</v>
      </c>
    </row>
    <row r="30" spans="1:14" s="203" customFormat="1" ht="18.95" customHeight="1">
      <c r="C30" s="203" t="s">
        <v>65</v>
      </c>
      <c r="D30" s="205"/>
      <c r="E30" s="54">
        <v>-949299.19</v>
      </c>
      <c r="F30" s="53"/>
      <c r="G30" s="54">
        <v>-29795.14</v>
      </c>
      <c r="H30" s="28"/>
      <c r="I30" s="27">
        <v>-646091.07999999996</v>
      </c>
      <c r="J30" s="28"/>
      <c r="K30" s="27">
        <v>7188.25</v>
      </c>
    </row>
    <row r="31" spans="1:14" s="203" customFormat="1" ht="18.95" customHeight="1">
      <c r="C31" s="201" t="s">
        <v>52</v>
      </c>
      <c r="D31" s="209"/>
      <c r="E31" s="54">
        <v>147508.24</v>
      </c>
      <c r="F31" s="53"/>
      <c r="G31" s="54">
        <v>-118559.4</v>
      </c>
      <c r="H31" s="28"/>
      <c r="I31" s="27">
        <v>67754</v>
      </c>
      <c r="J31" s="28"/>
      <c r="K31" s="27">
        <v>377340.6</v>
      </c>
      <c r="M31" s="53"/>
      <c r="N31" s="53"/>
    </row>
    <row r="32" spans="1:14" s="203" customFormat="1" ht="18.95" customHeight="1">
      <c r="A32" s="208" t="s">
        <v>97</v>
      </c>
      <c r="B32" s="201"/>
      <c r="C32" s="201"/>
      <c r="D32" s="205"/>
      <c r="E32" s="53"/>
      <c r="F32" s="53"/>
      <c r="G32" s="53"/>
      <c r="H32" s="53"/>
      <c r="I32" s="53"/>
      <c r="J32" s="53"/>
      <c r="K32" s="53"/>
      <c r="M32" s="53"/>
      <c r="N32" s="53"/>
    </row>
    <row r="33" spans="1:14" s="203" customFormat="1" ht="18.95" customHeight="1">
      <c r="C33" s="201" t="s">
        <v>104</v>
      </c>
      <c r="D33" s="205"/>
      <c r="E33" s="54">
        <v>-7083404.4100000001</v>
      </c>
      <c r="F33" s="53"/>
      <c r="G33" s="54">
        <v>-515675.95</v>
      </c>
      <c r="H33" s="53"/>
      <c r="I33" s="54">
        <v>-1268674.1499999999</v>
      </c>
      <c r="J33" s="53"/>
      <c r="K33" s="54">
        <v>15425281.050000001</v>
      </c>
      <c r="N33" s="210"/>
    </row>
    <row r="34" spans="1:14" s="203" customFormat="1" ht="18.95" customHeight="1">
      <c r="C34" s="201" t="s">
        <v>66</v>
      </c>
      <c r="D34" s="205"/>
      <c r="E34" s="54">
        <v>9096.2800000000007</v>
      </c>
      <c r="F34" s="53"/>
      <c r="G34" s="54">
        <v>-322711.21999999997</v>
      </c>
      <c r="H34" s="53"/>
      <c r="I34" s="249">
        <v>0</v>
      </c>
      <c r="J34" s="53"/>
      <c r="K34" s="249">
        <v>0</v>
      </c>
    </row>
    <row r="35" spans="1:14" s="203" customFormat="1" ht="18.95" customHeight="1">
      <c r="C35" s="201" t="s">
        <v>19</v>
      </c>
      <c r="D35" s="205"/>
      <c r="E35" s="55">
        <v>-2609181.7599999998</v>
      </c>
      <c r="F35" s="53"/>
      <c r="G35" s="55">
        <v>-842043.02</v>
      </c>
      <c r="H35" s="53"/>
      <c r="I35" s="55">
        <v>-1044602.5</v>
      </c>
      <c r="J35" s="53"/>
      <c r="K35" s="55">
        <v>-767043.02</v>
      </c>
    </row>
    <row r="36" spans="1:14" s="203" customFormat="1" ht="16.5" customHeight="1">
      <c r="C36" s="201"/>
      <c r="D36" s="201"/>
      <c r="E36" s="56"/>
      <c r="F36" s="53"/>
      <c r="G36" s="56"/>
      <c r="H36" s="53"/>
      <c r="I36" s="56"/>
      <c r="J36" s="53"/>
      <c r="K36" s="56"/>
      <c r="L36" s="210"/>
      <c r="M36" s="210"/>
    </row>
    <row r="37" spans="1:14" s="203" customFormat="1" ht="16.5" customHeight="1">
      <c r="C37" s="201"/>
      <c r="D37" s="201"/>
      <c r="E37" s="56"/>
      <c r="F37" s="53"/>
      <c r="G37" s="56"/>
      <c r="H37" s="53"/>
      <c r="I37" s="56"/>
      <c r="J37" s="53"/>
      <c r="K37" s="56"/>
      <c r="L37" s="210"/>
      <c r="M37" s="210"/>
    </row>
    <row r="38" spans="1:14" s="203" customFormat="1" ht="16.5" customHeight="1">
      <c r="C38" s="201"/>
      <c r="D38" s="201"/>
      <c r="E38" s="56"/>
      <c r="F38" s="53"/>
      <c r="G38" s="56"/>
      <c r="H38" s="53"/>
      <c r="I38" s="56"/>
      <c r="J38" s="53"/>
      <c r="K38" s="56"/>
      <c r="L38" s="210"/>
      <c r="M38" s="210"/>
    </row>
    <row r="39" spans="1:14" s="203" customFormat="1" ht="16.5" customHeight="1">
      <c r="C39" s="201"/>
      <c r="D39" s="201"/>
      <c r="E39" s="56"/>
      <c r="F39" s="53"/>
      <c r="G39" s="56"/>
      <c r="H39" s="53"/>
      <c r="I39" s="56"/>
      <c r="J39" s="53"/>
      <c r="K39" s="56"/>
      <c r="L39" s="210"/>
      <c r="M39" s="210"/>
    </row>
    <row r="40" spans="1:14" s="203" customFormat="1" ht="16.5" customHeight="1">
      <c r="C40" s="201"/>
      <c r="D40" s="201"/>
      <c r="E40" s="56"/>
      <c r="F40" s="53"/>
      <c r="G40" s="56"/>
      <c r="H40" s="53"/>
      <c r="I40" s="56"/>
      <c r="J40" s="53"/>
      <c r="K40" s="56"/>
      <c r="L40" s="210"/>
      <c r="M40" s="210"/>
    </row>
    <row r="41" spans="1:14" s="128" customFormat="1" ht="21" customHeight="1">
      <c r="E41" s="105"/>
      <c r="F41" s="105"/>
      <c r="G41" s="105"/>
      <c r="H41" s="105"/>
      <c r="I41" s="105"/>
      <c r="J41" s="105"/>
      <c r="K41" s="200" t="s">
        <v>161</v>
      </c>
    </row>
    <row r="42" spans="1:14" s="128" customFormat="1" ht="21" customHeight="1">
      <c r="E42" s="105"/>
      <c r="F42" s="105"/>
      <c r="G42" s="105"/>
      <c r="H42" s="105"/>
      <c r="I42" s="105"/>
      <c r="J42" s="105"/>
      <c r="K42" s="200" t="s">
        <v>162</v>
      </c>
    </row>
    <row r="43" spans="1:14" ht="21" customHeight="1">
      <c r="A43" s="239" t="s">
        <v>202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</row>
    <row r="44" spans="1:14" s="133" customFormat="1" ht="21" customHeight="1">
      <c r="A44" s="240" t="s">
        <v>70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</row>
    <row r="45" spans="1:14" s="133" customFormat="1" ht="21" customHeight="1">
      <c r="A45" s="240" t="s">
        <v>67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</row>
    <row r="46" spans="1:14" s="133" customFormat="1" ht="21" customHeight="1">
      <c r="A46" s="217" t="s">
        <v>188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</row>
    <row r="47" spans="1:14" s="133" customFormat="1" ht="9.9499999999999993" customHeight="1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1:14" ht="18.95" customHeight="1">
      <c r="A48" s="145"/>
      <c r="B48" s="135"/>
      <c r="C48" s="135"/>
      <c r="E48" s="243" t="s">
        <v>56</v>
      </c>
      <c r="F48" s="243"/>
      <c r="G48" s="243"/>
      <c r="H48" s="243"/>
      <c r="I48" s="243"/>
      <c r="J48" s="243"/>
      <c r="K48" s="243"/>
    </row>
    <row r="49" spans="1:13" ht="18.95" customHeight="1">
      <c r="A49" s="145"/>
      <c r="B49" s="135"/>
      <c r="C49" s="135"/>
      <c r="E49" s="242" t="s">
        <v>25</v>
      </c>
      <c r="F49" s="242"/>
      <c r="G49" s="242"/>
      <c r="H49" s="4"/>
      <c r="I49" s="242" t="s">
        <v>55</v>
      </c>
      <c r="J49" s="242"/>
      <c r="K49" s="242"/>
    </row>
    <row r="50" spans="1:13" ht="18.95" customHeight="1">
      <c r="A50" s="145"/>
      <c r="B50" s="135"/>
      <c r="C50" s="135"/>
      <c r="E50" s="5" t="s">
        <v>155</v>
      </c>
      <c r="F50" s="6"/>
      <c r="G50" s="5" t="s">
        <v>149</v>
      </c>
      <c r="H50" s="6"/>
      <c r="I50" s="5" t="s">
        <v>155</v>
      </c>
      <c r="J50" s="6"/>
      <c r="K50" s="5" t="s">
        <v>149</v>
      </c>
    </row>
    <row r="51" spans="1:13" ht="18.95" customHeight="1">
      <c r="A51" s="145" t="s">
        <v>114</v>
      </c>
      <c r="B51" s="145"/>
      <c r="C51" s="145"/>
      <c r="D51" s="136"/>
      <c r="E51" s="8">
        <v>185786910.40000001</v>
      </c>
      <c r="G51" s="8">
        <v>266583929.49000001</v>
      </c>
      <c r="I51" s="8">
        <v>91244097.379999995</v>
      </c>
      <c r="K51" s="8">
        <v>104134757.36</v>
      </c>
      <c r="M51" s="155"/>
    </row>
    <row r="52" spans="1:13" ht="18.95" customHeight="1">
      <c r="A52" s="134" t="s">
        <v>79</v>
      </c>
      <c r="C52" s="145"/>
      <c r="D52" s="136"/>
      <c r="E52" s="245">
        <v>540651.99</v>
      </c>
      <c r="G52" s="245">
        <v>241680.47</v>
      </c>
      <c r="I52" s="245">
        <v>44217.16</v>
      </c>
      <c r="K52" s="245">
        <v>76295.47</v>
      </c>
    </row>
    <row r="53" spans="1:13" ht="18.95" customHeight="1">
      <c r="A53" s="134" t="s">
        <v>173</v>
      </c>
      <c r="C53" s="145"/>
      <c r="D53" s="136"/>
      <c r="E53" s="245">
        <v>-2128616</v>
      </c>
      <c r="G53" s="245">
        <v>-3180572</v>
      </c>
      <c r="I53" s="8">
        <v>-2128616</v>
      </c>
      <c r="K53" s="8">
        <v>-2738172</v>
      </c>
      <c r="L53" s="155"/>
      <c r="M53" s="246"/>
    </row>
    <row r="54" spans="1:13" ht="18.95" customHeight="1">
      <c r="A54" s="134" t="s">
        <v>6</v>
      </c>
      <c r="C54" s="145"/>
      <c r="D54" s="136"/>
      <c r="E54" s="245">
        <v>-13519818.380000001</v>
      </c>
      <c r="G54" s="245">
        <v>-13288458.210000001</v>
      </c>
      <c r="I54" s="245">
        <v>-10759973.880000001</v>
      </c>
      <c r="K54" s="245">
        <v>-10288966.99</v>
      </c>
      <c r="L54" s="212"/>
      <c r="M54" s="212"/>
    </row>
    <row r="55" spans="1:13" ht="18.95" customHeight="1">
      <c r="C55" s="145"/>
      <c r="D55" s="145" t="s">
        <v>118</v>
      </c>
      <c r="E55" s="247">
        <v>170679128.00999999</v>
      </c>
      <c r="G55" s="10">
        <v>250356579.75000003</v>
      </c>
      <c r="I55" s="10">
        <v>78399724.659999996</v>
      </c>
      <c r="K55" s="10">
        <v>91183913.840000004</v>
      </c>
      <c r="L55" s="246"/>
    </row>
    <row r="56" spans="1:13" ht="18.95" customHeight="1">
      <c r="A56" s="211" t="s">
        <v>32</v>
      </c>
      <c r="D56" s="136"/>
      <c r="E56" s="11"/>
      <c r="F56" s="7"/>
      <c r="G56" s="11"/>
      <c r="H56" s="7"/>
      <c r="I56" s="11"/>
      <c r="J56" s="7"/>
      <c r="K56" s="11"/>
    </row>
    <row r="57" spans="1:13" ht="18.95" customHeight="1">
      <c r="A57" s="211"/>
      <c r="B57" s="134" t="s">
        <v>210</v>
      </c>
      <c r="D57" s="136"/>
      <c r="E57" s="15">
        <v>332000</v>
      </c>
      <c r="F57" s="9"/>
      <c r="G57" s="248">
        <v>0</v>
      </c>
      <c r="H57" s="9"/>
      <c r="I57" s="7">
        <v>2000</v>
      </c>
      <c r="J57" s="9"/>
      <c r="K57" s="248">
        <v>0</v>
      </c>
      <c r="L57" s="3"/>
      <c r="M57" s="155"/>
    </row>
    <row r="58" spans="1:13" ht="18.95" customHeight="1">
      <c r="A58" s="211"/>
      <c r="B58" s="134" t="s">
        <v>205</v>
      </c>
      <c r="D58" s="136"/>
      <c r="E58" s="15">
        <v>140000000</v>
      </c>
      <c r="F58" s="7"/>
      <c r="G58" s="12">
        <v>-50000232.82</v>
      </c>
      <c r="H58" s="7"/>
      <c r="I58" s="248">
        <v>0</v>
      </c>
      <c r="J58" s="7"/>
      <c r="K58" s="248">
        <v>0</v>
      </c>
    </row>
    <row r="59" spans="1:13" ht="18.95" customHeight="1">
      <c r="B59" s="134" t="s">
        <v>206</v>
      </c>
      <c r="E59" s="248">
        <v>0</v>
      </c>
      <c r="G59" s="248">
        <v>0</v>
      </c>
      <c r="I59" s="248">
        <v>0</v>
      </c>
      <c r="K59" s="79">
        <v>-30000000</v>
      </c>
    </row>
    <row r="60" spans="1:13" ht="18.95" customHeight="1">
      <c r="B60" s="134" t="s">
        <v>207</v>
      </c>
      <c r="E60" s="248">
        <v>0</v>
      </c>
      <c r="G60" s="248">
        <v>0</v>
      </c>
      <c r="I60" s="11">
        <v>5950000</v>
      </c>
      <c r="K60" s="11">
        <v>28000000</v>
      </c>
    </row>
    <row r="61" spans="1:13" ht="18.95" customHeight="1">
      <c r="B61" s="134" t="s">
        <v>211</v>
      </c>
      <c r="E61" s="79">
        <v>-3848060</v>
      </c>
      <c r="G61" s="79">
        <v>-117700</v>
      </c>
      <c r="I61" s="79">
        <v>-3848060</v>
      </c>
      <c r="K61" s="79">
        <v>-117700</v>
      </c>
      <c r="M61" s="155"/>
    </row>
    <row r="62" spans="1:13" ht="18.95" customHeight="1">
      <c r="B62" s="134" t="s">
        <v>143</v>
      </c>
      <c r="D62" s="136"/>
      <c r="E62" s="12">
        <v>-26864869.059999999</v>
      </c>
      <c r="G62" s="12">
        <v>-60922951.829999998</v>
      </c>
      <c r="H62" s="19"/>
      <c r="I62" s="57">
        <v>-14601580.66</v>
      </c>
      <c r="J62" s="19"/>
      <c r="K62" s="57">
        <v>-44689173.549999997</v>
      </c>
    </row>
    <row r="63" spans="1:13" ht="18.95" customHeight="1">
      <c r="B63" s="134" t="s">
        <v>144</v>
      </c>
      <c r="D63" s="136"/>
      <c r="E63" s="12">
        <v>7162856.54</v>
      </c>
      <c r="F63" s="9"/>
      <c r="G63" s="12">
        <v>2410369.16</v>
      </c>
      <c r="H63" s="18"/>
      <c r="I63" s="57">
        <v>762750</v>
      </c>
      <c r="J63" s="18"/>
      <c r="K63" s="80">
        <v>8500</v>
      </c>
    </row>
    <row r="64" spans="1:13" ht="18.95" customHeight="1">
      <c r="B64" s="134" t="s">
        <v>123</v>
      </c>
      <c r="D64" s="136"/>
      <c r="E64" s="12">
        <v>-110000</v>
      </c>
      <c r="G64" s="248">
        <v>0</v>
      </c>
      <c r="H64" s="19"/>
      <c r="I64" s="248">
        <v>0</v>
      </c>
      <c r="J64" s="19"/>
      <c r="K64" s="248">
        <v>0</v>
      </c>
    </row>
    <row r="65" spans="1:14" ht="18.95" customHeight="1">
      <c r="B65" s="134" t="s">
        <v>78</v>
      </c>
      <c r="E65" s="12">
        <v>-5951949.2999999998</v>
      </c>
      <c r="G65" s="12">
        <v>-1349356.64</v>
      </c>
      <c r="H65" s="19"/>
      <c r="I65" s="57">
        <v>-5433240</v>
      </c>
      <c r="J65" s="19"/>
      <c r="K65" s="57">
        <v>-1072675</v>
      </c>
    </row>
    <row r="66" spans="1:14" ht="18.95" customHeight="1">
      <c r="B66" s="134" t="s">
        <v>212</v>
      </c>
      <c r="D66" s="136"/>
      <c r="E66" s="248">
        <v>0</v>
      </c>
      <c r="G66" s="248">
        <v>0</v>
      </c>
      <c r="H66" s="19"/>
      <c r="I66" s="248">
        <v>0</v>
      </c>
      <c r="J66" s="19"/>
      <c r="K66" s="79">
        <v>-21499880</v>
      </c>
    </row>
    <row r="67" spans="1:14" ht="18.95" customHeight="1">
      <c r="B67" s="134" t="s">
        <v>145</v>
      </c>
      <c r="D67" s="136"/>
      <c r="E67" s="248">
        <v>0</v>
      </c>
      <c r="G67" s="248">
        <v>0</v>
      </c>
      <c r="H67" s="19"/>
      <c r="I67" s="248">
        <v>0</v>
      </c>
      <c r="J67" s="19"/>
      <c r="K67" s="11">
        <v>29998000</v>
      </c>
      <c r="L67" s="155"/>
      <c r="M67" s="155"/>
    </row>
    <row r="68" spans="1:14" ht="18.95" customHeight="1">
      <c r="B68" s="134" t="s">
        <v>201</v>
      </c>
      <c r="D68" s="136"/>
      <c r="E68" s="248">
        <v>0</v>
      </c>
      <c r="G68" s="248">
        <v>0</v>
      </c>
      <c r="H68" s="19"/>
      <c r="I68" s="11">
        <v>39151390</v>
      </c>
      <c r="J68" s="19"/>
      <c r="K68" s="11">
        <v>20829758</v>
      </c>
      <c r="L68" s="155"/>
    </row>
    <row r="69" spans="1:14" ht="18.95" customHeight="1">
      <c r="A69" s="145"/>
      <c r="B69" s="134" t="s">
        <v>79</v>
      </c>
      <c r="C69" s="135"/>
      <c r="E69" s="12">
        <v>1787948.74</v>
      </c>
      <c r="G69" s="12">
        <v>1283680.1399999999</v>
      </c>
      <c r="H69" s="19"/>
      <c r="I69" s="7">
        <v>547362.04</v>
      </c>
      <c r="J69" s="19"/>
      <c r="K69" s="80">
        <v>1162819.4099999999</v>
      </c>
      <c r="L69" s="212"/>
      <c r="M69" s="212"/>
    </row>
    <row r="70" spans="1:14" ht="18.95" customHeight="1">
      <c r="D70" s="134" t="s">
        <v>150</v>
      </c>
      <c r="E70" s="25">
        <v>112507926.92</v>
      </c>
      <c r="G70" s="10">
        <v>-108696191.99000001</v>
      </c>
      <c r="I70" s="10">
        <v>22530621.379999999</v>
      </c>
      <c r="K70" s="10">
        <v>-17380351.139999997</v>
      </c>
      <c r="M70" s="155"/>
      <c r="N70" s="155"/>
    </row>
    <row r="71" spans="1:14" ht="18.95" customHeight="1">
      <c r="A71" s="211" t="s">
        <v>33</v>
      </c>
      <c r="D71" s="136"/>
      <c r="E71" s="11"/>
      <c r="F71" s="7"/>
      <c r="G71" s="11"/>
      <c r="H71" s="7"/>
      <c r="I71" s="11"/>
      <c r="J71" s="7"/>
      <c r="K71" s="11"/>
      <c r="L71" s="212"/>
      <c r="M71" s="155"/>
    </row>
    <row r="72" spans="1:14" ht="18.95" customHeight="1">
      <c r="B72" s="134" t="s">
        <v>174</v>
      </c>
      <c r="D72" s="136"/>
      <c r="E72" s="12">
        <v>11116286.41</v>
      </c>
      <c r="G72" s="12">
        <v>22720438.59</v>
      </c>
      <c r="I72" s="8">
        <v>11116286.41</v>
      </c>
      <c r="K72" s="8">
        <v>17393156.940000001</v>
      </c>
    </row>
    <row r="73" spans="1:14" ht="18.95" customHeight="1">
      <c r="B73" s="134" t="s">
        <v>199</v>
      </c>
      <c r="D73" s="136"/>
      <c r="E73" s="12">
        <v>30000000</v>
      </c>
      <c r="G73" s="12">
        <v>55000000</v>
      </c>
      <c r="I73" s="8">
        <v>30000000</v>
      </c>
      <c r="K73" s="8">
        <v>55000000</v>
      </c>
    </row>
    <row r="74" spans="1:14" ht="18.95" customHeight="1">
      <c r="B74" s="134" t="s">
        <v>117</v>
      </c>
      <c r="D74" s="136"/>
      <c r="E74" s="14">
        <v>-45000000</v>
      </c>
      <c r="G74" s="14">
        <v>-30000000</v>
      </c>
      <c r="I74" s="14">
        <v>-45000000</v>
      </c>
      <c r="K74" s="14">
        <v>-30000000</v>
      </c>
    </row>
    <row r="75" spans="1:14" ht="18.95" customHeight="1">
      <c r="B75" s="134" t="s">
        <v>171</v>
      </c>
      <c r="D75" s="136"/>
      <c r="E75" s="14">
        <v>35403500</v>
      </c>
      <c r="G75" s="248">
        <v>0</v>
      </c>
      <c r="I75" s="14">
        <v>30000000</v>
      </c>
      <c r="K75" s="248">
        <v>0</v>
      </c>
    </row>
    <row r="76" spans="1:14" ht="18.95" customHeight="1">
      <c r="B76" s="134" t="s">
        <v>95</v>
      </c>
      <c r="D76" s="136"/>
      <c r="E76" s="12">
        <v>-43816911.619999997</v>
      </c>
      <c r="F76" s="13"/>
      <c r="G76" s="14">
        <v>-28453411.620000001</v>
      </c>
      <c r="H76" s="13"/>
      <c r="I76" s="14">
        <v>-38413411.619999997</v>
      </c>
      <c r="J76" s="13"/>
      <c r="K76" s="14">
        <v>-28453411.620000001</v>
      </c>
    </row>
    <row r="77" spans="1:14" ht="18.95" customHeight="1">
      <c r="B77" s="134" t="s">
        <v>112</v>
      </c>
      <c r="D77" s="136"/>
      <c r="E77" s="14">
        <v>-27888512.010000002</v>
      </c>
      <c r="G77" s="12">
        <v>-30919054.16</v>
      </c>
      <c r="I77" s="14">
        <v>-16133324.77</v>
      </c>
      <c r="K77" s="14">
        <v>-15978781.630000001</v>
      </c>
    </row>
    <row r="78" spans="1:14" ht="18.95" customHeight="1">
      <c r="D78" s="136"/>
      <c r="E78" s="14"/>
      <c r="G78" s="12"/>
      <c r="I78" s="14"/>
      <c r="K78" s="14"/>
    </row>
    <row r="79" spans="1:14" ht="18.95" customHeight="1">
      <c r="D79" s="136"/>
      <c r="E79" s="14"/>
      <c r="G79" s="12"/>
      <c r="I79" s="14"/>
      <c r="K79" s="14"/>
    </row>
    <row r="80" spans="1:14" ht="18.95" customHeight="1">
      <c r="D80" s="136"/>
      <c r="E80" s="14"/>
      <c r="G80" s="12"/>
      <c r="I80" s="14"/>
      <c r="K80" s="14"/>
    </row>
    <row r="81" spans="1:19" s="128" customFormat="1" ht="21" customHeight="1">
      <c r="E81" s="105"/>
      <c r="F81" s="105"/>
      <c r="G81" s="105"/>
      <c r="H81" s="105"/>
      <c r="I81" s="105"/>
      <c r="J81" s="105"/>
      <c r="K81" s="200" t="s">
        <v>161</v>
      </c>
    </row>
    <row r="82" spans="1:19" s="128" customFormat="1" ht="21" customHeight="1">
      <c r="E82" s="105"/>
      <c r="F82" s="105"/>
      <c r="G82" s="105"/>
      <c r="H82" s="105"/>
      <c r="I82" s="105"/>
      <c r="J82" s="105"/>
      <c r="K82" s="200" t="s">
        <v>162</v>
      </c>
    </row>
    <row r="83" spans="1:19" ht="21" customHeight="1">
      <c r="A83" s="239" t="s">
        <v>203</v>
      </c>
      <c r="B83" s="239"/>
      <c r="C83" s="239"/>
      <c r="D83" s="239"/>
      <c r="E83" s="239"/>
      <c r="F83" s="239"/>
      <c r="G83" s="239"/>
      <c r="H83" s="239"/>
      <c r="I83" s="239"/>
      <c r="J83" s="239"/>
      <c r="K83" s="239"/>
    </row>
    <row r="84" spans="1:19" s="133" customFormat="1" ht="21" customHeight="1">
      <c r="A84" s="240" t="s">
        <v>70</v>
      </c>
      <c r="B84" s="240"/>
      <c r="C84" s="240"/>
      <c r="D84" s="240"/>
      <c r="E84" s="240"/>
      <c r="F84" s="240"/>
      <c r="G84" s="240"/>
      <c r="H84" s="240"/>
      <c r="I84" s="240"/>
      <c r="J84" s="240"/>
      <c r="K84" s="240"/>
    </row>
    <row r="85" spans="1:19" s="133" customFormat="1" ht="21" customHeight="1">
      <c r="A85" s="240" t="s">
        <v>67</v>
      </c>
      <c r="B85" s="240"/>
      <c r="C85" s="240"/>
      <c r="D85" s="240"/>
      <c r="E85" s="240"/>
      <c r="F85" s="240"/>
      <c r="G85" s="240"/>
      <c r="H85" s="240"/>
      <c r="I85" s="240"/>
      <c r="J85" s="240"/>
      <c r="K85" s="240"/>
    </row>
    <row r="86" spans="1:19" s="133" customFormat="1" ht="21" customHeight="1">
      <c r="A86" s="217" t="s">
        <v>188</v>
      </c>
      <c r="B86" s="217"/>
      <c r="C86" s="217"/>
      <c r="D86" s="217"/>
      <c r="E86" s="217"/>
      <c r="F86" s="217"/>
      <c r="G86" s="217"/>
      <c r="H86" s="217"/>
      <c r="I86" s="217"/>
      <c r="J86" s="217"/>
      <c r="K86" s="217"/>
    </row>
    <row r="87" spans="1:19" s="133" customFormat="1" ht="9.9499999999999993" customHeight="1">
      <c r="A87" s="132"/>
      <c r="B87" s="132"/>
      <c r="C87" s="132"/>
      <c r="D87" s="132"/>
      <c r="E87" s="132"/>
      <c r="F87" s="132"/>
      <c r="G87" s="132"/>
      <c r="H87" s="132"/>
      <c r="I87" s="132"/>
      <c r="J87" s="132"/>
      <c r="K87" s="132"/>
    </row>
    <row r="88" spans="1:19" ht="18.95" customHeight="1">
      <c r="A88" s="145"/>
      <c r="B88" s="135"/>
      <c r="C88" s="135"/>
      <c r="E88" s="243" t="s">
        <v>56</v>
      </c>
      <c r="F88" s="243"/>
      <c r="G88" s="243"/>
      <c r="H88" s="243"/>
      <c r="I88" s="243"/>
      <c r="J88" s="243"/>
      <c r="K88" s="243"/>
    </row>
    <row r="89" spans="1:19" ht="18.95" customHeight="1">
      <c r="A89" s="145"/>
      <c r="B89" s="135"/>
      <c r="C89" s="135"/>
      <c r="E89" s="242" t="s">
        <v>25</v>
      </c>
      <c r="F89" s="242"/>
      <c r="G89" s="242"/>
      <c r="H89" s="4"/>
      <c r="I89" s="242" t="s">
        <v>55</v>
      </c>
      <c r="J89" s="242"/>
      <c r="K89" s="242"/>
    </row>
    <row r="90" spans="1:19" ht="18.95" customHeight="1">
      <c r="A90" s="145"/>
      <c r="B90" s="135"/>
      <c r="C90" s="135"/>
      <c r="E90" s="5" t="s">
        <v>155</v>
      </c>
      <c r="F90" s="6"/>
      <c r="G90" s="5" t="s">
        <v>149</v>
      </c>
      <c r="H90" s="6"/>
      <c r="I90" s="5" t="s">
        <v>155</v>
      </c>
      <c r="J90" s="6"/>
      <c r="K90" s="5" t="s">
        <v>149</v>
      </c>
    </row>
    <row r="91" spans="1:19" ht="18.95" customHeight="1">
      <c r="B91" s="134" t="s">
        <v>194</v>
      </c>
      <c r="D91" s="136"/>
      <c r="E91" s="14">
        <v>-72000000</v>
      </c>
      <c r="G91" s="12">
        <v>-72000000</v>
      </c>
      <c r="I91" s="14">
        <v>-72000000</v>
      </c>
      <c r="K91" s="14">
        <v>-72000000</v>
      </c>
    </row>
    <row r="92" spans="1:19" ht="18.95" customHeight="1">
      <c r="B92" s="134" t="s">
        <v>200</v>
      </c>
      <c r="D92" s="136"/>
      <c r="E92" s="14">
        <v>-12345660</v>
      </c>
      <c r="G92" s="12">
        <v>-2567638</v>
      </c>
      <c r="I92" s="248">
        <v>0</v>
      </c>
      <c r="K92" s="248">
        <v>0</v>
      </c>
    </row>
    <row r="93" spans="1:19" ht="18.95" customHeight="1">
      <c r="B93" s="134" t="s">
        <v>175</v>
      </c>
      <c r="D93" s="136"/>
      <c r="E93" s="14">
        <v>-43695458.990000002</v>
      </c>
      <c r="G93" s="248">
        <v>0</v>
      </c>
      <c r="I93" s="248">
        <v>0</v>
      </c>
      <c r="K93" s="248">
        <v>0</v>
      </c>
      <c r="L93" s="212"/>
      <c r="M93" s="155"/>
    </row>
    <row r="94" spans="1:19" ht="18.95" customHeight="1">
      <c r="A94" s="145"/>
      <c r="B94" s="145" t="s">
        <v>81</v>
      </c>
      <c r="C94" s="145"/>
      <c r="D94" s="136"/>
      <c r="E94" s="16">
        <v>-7276827.8499999996</v>
      </c>
      <c r="G94" s="16">
        <v>-11382329.49</v>
      </c>
      <c r="I94" s="8">
        <v>-6131088.8099999996</v>
      </c>
      <c r="K94" s="8">
        <v>-9515597.0700000003</v>
      </c>
      <c r="L94" s="212"/>
      <c r="M94" s="212"/>
    </row>
    <row r="95" spans="1:19" ht="18.95" customHeight="1">
      <c r="D95" s="134" t="s">
        <v>146</v>
      </c>
      <c r="E95" s="16">
        <v>-175503584.06</v>
      </c>
      <c r="G95" s="16">
        <v>-97601994.680000007</v>
      </c>
      <c r="I95" s="10">
        <v>-106561538.79000001</v>
      </c>
      <c r="K95" s="10">
        <v>-83554633.379999995</v>
      </c>
      <c r="M95" s="155"/>
    </row>
    <row r="96" spans="1:19" ht="18.95" customHeight="1">
      <c r="A96" s="145" t="s">
        <v>108</v>
      </c>
      <c r="B96" s="135"/>
      <c r="C96" s="135"/>
      <c r="E96" s="8">
        <v>107683470.87</v>
      </c>
      <c r="G96" s="8">
        <v>44058393.079999998</v>
      </c>
      <c r="I96" s="8">
        <v>-5631192.75</v>
      </c>
      <c r="K96" s="8">
        <v>-9751070.6799999997</v>
      </c>
      <c r="L96" s="155"/>
      <c r="M96" s="155"/>
      <c r="N96" s="155"/>
      <c r="O96" s="155"/>
      <c r="P96" s="155"/>
      <c r="Q96" s="155"/>
      <c r="R96" s="155"/>
      <c r="S96" s="155"/>
    </row>
    <row r="97" spans="1:14" ht="18.95" customHeight="1">
      <c r="A97" s="145" t="s">
        <v>176</v>
      </c>
      <c r="B97" s="135"/>
      <c r="C97" s="135"/>
      <c r="E97" s="3">
        <v>98362420.650000006</v>
      </c>
      <c r="G97" s="3">
        <v>95031865.109999999</v>
      </c>
      <c r="I97" s="3">
        <v>30191624.059999999</v>
      </c>
      <c r="K97" s="3">
        <v>34732198.149999999</v>
      </c>
      <c r="L97" s="212"/>
      <c r="M97" s="212"/>
      <c r="N97" s="155"/>
    </row>
    <row r="98" spans="1:14" ht="18.95" customHeight="1" thickBot="1">
      <c r="A98" s="145" t="s">
        <v>177</v>
      </c>
      <c r="B98" s="135"/>
      <c r="C98" s="135"/>
      <c r="E98" s="17">
        <v>206045891.52222201</v>
      </c>
      <c r="G98" s="17">
        <v>139090258.19</v>
      </c>
      <c r="I98" s="17">
        <v>24560431.309999999</v>
      </c>
      <c r="K98" s="17">
        <v>24981127.469999999</v>
      </c>
    </row>
    <row r="99" spans="1:14" ht="18.95" customHeight="1" thickTop="1">
      <c r="A99" s="145"/>
      <c r="B99" s="135"/>
      <c r="C99" s="135"/>
      <c r="E99" s="9"/>
      <c r="G99" s="9"/>
      <c r="I99" s="9"/>
      <c r="K99" s="9"/>
    </row>
    <row r="100" spans="1:14" ht="18.95" customHeight="1">
      <c r="A100" s="213" t="s">
        <v>102</v>
      </c>
      <c r="B100" s="135"/>
      <c r="C100" s="135"/>
      <c r="E100" s="18"/>
      <c r="F100" s="19"/>
      <c r="G100" s="18"/>
      <c r="H100" s="19"/>
      <c r="I100" s="18"/>
      <c r="J100" s="19"/>
      <c r="K100" s="18"/>
      <c r="L100" s="212"/>
      <c r="M100" s="212"/>
    </row>
    <row r="101" spans="1:14" ht="18.95" customHeight="1">
      <c r="A101" s="151" t="s">
        <v>148</v>
      </c>
      <c r="C101" s="135"/>
      <c r="E101" s="18"/>
      <c r="F101" s="19"/>
      <c r="G101" s="18"/>
      <c r="H101" s="19"/>
      <c r="I101" s="18"/>
      <c r="J101" s="19"/>
      <c r="K101" s="18"/>
    </row>
    <row r="102" spans="1:14" ht="18.95" customHeight="1">
      <c r="B102" s="134" t="s">
        <v>209</v>
      </c>
      <c r="E102" s="20">
        <v>39421641.25</v>
      </c>
      <c r="F102" s="214"/>
      <c r="G102" s="20">
        <v>10479447.25</v>
      </c>
      <c r="H102" s="214"/>
      <c r="I102" s="20">
        <v>-2709364.47</v>
      </c>
      <c r="J102" s="19"/>
      <c r="K102" s="20">
        <v>-9431038.4499999993</v>
      </c>
    </row>
    <row r="103" spans="1:14" ht="18.95" customHeight="1">
      <c r="B103" s="134" t="s">
        <v>208</v>
      </c>
      <c r="E103" s="20">
        <v>5934900</v>
      </c>
      <c r="F103" s="214"/>
      <c r="G103" s="248">
        <v>0</v>
      </c>
      <c r="H103" s="214"/>
      <c r="I103" s="20">
        <v>5934900</v>
      </c>
      <c r="J103" s="214"/>
      <c r="K103" s="248">
        <v>0</v>
      </c>
    </row>
    <row r="104" spans="1:14" ht="18.95" customHeight="1">
      <c r="B104" s="134" t="s">
        <v>147</v>
      </c>
      <c r="E104" s="3">
        <v>12079268.49</v>
      </c>
      <c r="G104" s="3">
        <v>1221568.68</v>
      </c>
      <c r="I104" s="248">
        <v>0</v>
      </c>
      <c r="J104" s="19"/>
      <c r="K104" s="3">
        <v>70067580.530000001</v>
      </c>
    </row>
    <row r="105" spans="1:14" ht="18" customHeight="1"/>
    <row r="106" spans="1:14" ht="17.25" customHeight="1">
      <c r="I106" s="20"/>
    </row>
  </sheetData>
  <mergeCells count="21">
    <mergeCell ref="E89:G89"/>
    <mergeCell ref="I89:K89"/>
    <mergeCell ref="A83:K83"/>
    <mergeCell ref="A84:K84"/>
    <mergeCell ref="A85:K85"/>
    <mergeCell ref="A86:K86"/>
    <mergeCell ref="E88:K88"/>
    <mergeCell ref="A3:K3"/>
    <mergeCell ref="A44:K44"/>
    <mergeCell ref="A6:K6"/>
    <mergeCell ref="E9:G9"/>
    <mergeCell ref="I49:K49"/>
    <mergeCell ref="E48:K48"/>
    <mergeCell ref="A43:K43"/>
    <mergeCell ref="A4:K4"/>
    <mergeCell ref="A5:K5"/>
    <mergeCell ref="A45:K45"/>
    <mergeCell ref="I9:K9"/>
    <mergeCell ref="E8:K8"/>
    <mergeCell ref="A46:K46"/>
    <mergeCell ref="E49:G49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0" man="1"/>
    <brk id="8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งบกำไรขาดทุนเบ็ดเสร็จ(สามเดือน)</vt:lpstr>
      <vt:lpstr>งบกำไรขาดทุนเบ็ดเสร็จ(หกเดือน) 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'งบกำไรขาดทุนเบ็ดเสร็จ(สามเดือน)'!Print_Area</vt:lpstr>
      <vt:lpstr>'งบกำไรขาดทุนเบ็ดเสร็จ(หกเดือน) '!Print_Area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2026-08-13T07:14:45Z</cp:lastPrinted>
  <dcterms:created xsi:type="dcterms:W3CDTF">2001-04-13T04:43:23Z</dcterms:created>
  <dcterms:modified xsi:type="dcterms:W3CDTF">2026-08-13T09:18:38Z</dcterms:modified>
</cp:coreProperties>
</file>