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(13) QUARTER 2 (26-69)\SA (1655021)\"/>
    </mc:Choice>
  </mc:AlternateContent>
  <xr:revisionPtr revIDLastSave="0" documentId="13_ncr:1_{1C7D29A4-F885-4C8D-95D6-1CE83FCC4462}" xr6:coauthVersionLast="47" xr6:coauthVersionMax="47" xr10:uidLastSave="{00000000-0000-0000-0000-000000000000}"/>
  <bookViews>
    <workbookView xWindow="-110" yWindow="-110" windowWidth="19420" windowHeight="11500" tabRatio="786" activeTab="5" xr2:uid="{1ECE7FD2-D2FC-42C4-ACAF-D5107B919B1D}"/>
  </bookViews>
  <sheets>
    <sheet name="BS" sheetId="1" r:id="rId1"/>
    <sheet name="PL 3M" sheetId="2" r:id="rId2"/>
    <sheet name="6m" sheetId="7" r:id="rId3"/>
    <sheet name="SE (separate)" sheetId="5" r:id="rId4"/>
    <sheet name="SE (conso)" sheetId="4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" localSheetId="5" hidden="1">#REF!</definedName>
    <definedName name="\" localSheetId="1" hidden="1">#REF!</definedName>
    <definedName name="\" localSheetId="3" hidden="1">#REF!</definedName>
    <definedName name="\" hidden="1">#REF!</definedName>
    <definedName name="________________________y78" localSheetId="5" hidden="1">#REF!</definedName>
    <definedName name="________________________y78" localSheetId="1" hidden="1">#REF!</definedName>
    <definedName name="________________________y78" localSheetId="3" hidden="1">#REF!</definedName>
    <definedName name="________________________y78" hidden="1">#REF!</definedName>
    <definedName name="_______________________y78" localSheetId="5" hidden="1">#REF!</definedName>
    <definedName name="_______________________y78" localSheetId="1" hidden="1">#REF!</definedName>
    <definedName name="_______________________y78" localSheetId="3" hidden="1">#REF!</definedName>
    <definedName name="_______________________y78" hidden="1">#REF!</definedName>
    <definedName name="______________________y78" localSheetId="5" hidden="1">#REF!</definedName>
    <definedName name="______________________y78" localSheetId="1" hidden="1">#REF!</definedName>
    <definedName name="______________________y78" localSheetId="3" hidden="1">#REF!</definedName>
    <definedName name="______________________y78" hidden="1">#REF!</definedName>
    <definedName name="_____________________y78" localSheetId="5" hidden="1">#REF!</definedName>
    <definedName name="_____________________y78" localSheetId="1" hidden="1">#REF!</definedName>
    <definedName name="_____________________y78" localSheetId="3" hidden="1">#REF!</definedName>
    <definedName name="_____________________y78" hidden="1">#REF!</definedName>
    <definedName name="____________________y78" localSheetId="5" hidden="1">#REF!</definedName>
    <definedName name="____________________y78" localSheetId="1" hidden="1">#REF!</definedName>
    <definedName name="____________________y78" localSheetId="3" hidden="1">#REF!</definedName>
    <definedName name="____________________y78" hidden="1">#REF!</definedName>
    <definedName name="___________________y78" localSheetId="5" hidden="1">#REF!</definedName>
    <definedName name="___________________y78" localSheetId="1" hidden="1">#REF!</definedName>
    <definedName name="___________________y78" localSheetId="3" hidden="1">#REF!</definedName>
    <definedName name="___________________y78" hidden="1">#REF!</definedName>
    <definedName name="__________________y78" localSheetId="5" hidden="1">#REF!</definedName>
    <definedName name="__________________y78" localSheetId="1" hidden="1">#REF!</definedName>
    <definedName name="__________________y78" localSheetId="3" hidden="1">#REF!</definedName>
    <definedName name="__________________y78" hidden="1">#REF!</definedName>
    <definedName name="_________________y78" localSheetId="5" hidden="1">#REF!</definedName>
    <definedName name="_________________y78" localSheetId="1" hidden="1">#REF!</definedName>
    <definedName name="_________________y78" localSheetId="3" hidden="1">#REF!</definedName>
    <definedName name="_________________y78" hidden="1">#REF!</definedName>
    <definedName name="________________y78" localSheetId="5" hidden="1">#REF!</definedName>
    <definedName name="________________y78" localSheetId="1" hidden="1">#REF!</definedName>
    <definedName name="________________y78" localSheetId="3" hidden="1">#REF!</definedName>
    <definedName name="________________y78" hidden="1">#REF!</definedName>
    <definedName name="_______________y78" localSheetId="5" hidden="1">#REF!</definedName>
    <definedName name="_______________y78" localSheetId="1" hidden="1">#REF!</definedName>
    <definedName name="_______________y78" localSheetId="3" hidden="1">#REF!</definedName>
    <definedName name="_______________y78" hidden="1">#REF!</definedName>
    <definedName name="______________y78" localSheetId="5" hidden="1">#REF!</definedName>
    <definedName name="______________y78" localSheetId="1" hidden="1">#REF!</definedName>
    <definedName name="______________y78" localSheetId="3" hidden="1">#REF!</definedName>
    <definedName name="______________y78" hidden="1">#REF!</definedName>
    <definedName name="_____________y78" localSheetId="5" hidden="1">#REF!</definedName>
    <definedName name="_____________y78" localSheetId="1" hidden="1">#REF!</definedName>
    <definedName name="_____________y78" localSheetId="3" hidden="1">#REF!</definedName>
    <definedName name="_____________y78" hidden="1">#REF!</definedName>
    <definedName name="____________y78" localSheetId="5" hidden="1">#REF!</definedName>
    <definedName name="____________y78" localSheetId="1" hidden="1">#REF!</definedName>
    <definedName name="____________y78" localSheetId="3" hidden="1">#REF!</definedName>
    <definedName name="____________y78" hidden="1">#REF!</definedName>
    <definedName name="___________y78" localSheetId="5" hidden="1">#REF!</definedName>
    <definedName name="___________y78" localSheetId="1" hidden="1">#REF!</definedName>
    <definedName name="___________y78" localSheetId="3" hidden="1">#REF!</definedName>
    <definedName name="___________y78" hidden="1">#REF!</definedName>
    <definedName name="__________y78" localSheetId="5" hidden="1">#REF!</definedName>
    <definedName name="__________y78" localSheetId="1" hidden="1">#REF!</definedName>
    <definedName name="__________y78" localSheetId="3" hidden="1">#REF!</definedName>
    <definedName name="__________y78" hidden="1">#REF!</definedName>
    <definedName name="_________y78" localSheetId="5" hidden="1">#REF!</definedName>
    <definedName name="_________y78" localSheetId="1" hidden="1">#REF!</definedName>
    <definedName name="_________y78" localSheetId="3" hidden="1">#REF!</definedName>
    <definedName name="_________y78" hidden="1">#REF!</definedName>
    <definedName name="________y78" localSheetId="5" hidden="1">#REF!</definedName>
    <definedName name="________y78" localSheetId="1" hidden="1">#REF!</definedName>
    <definedName name="________y78" localSheetId="3" hidden="1">#REF!</definedName>
    <definedName name="________y78" hidden="1">#REF!</definedName>
    <definedName name="_______y78" localSheetId="5" hidden="1">#REF!</definedName>
    <definedName name="_______y78" localSheetId="1" hidden="1">#REF!</definedName>
    <definedName name="_______y78" localSheetId="3" hidden="1">#REF!</definedName>
    <definedName name="_______y78" hidden="1">#REF!</definedName>
    <definedName name="______y78" localSheetId="5" hidden="1">#REF!</definedName>
    <definedName name="______y78" localSheetId="1" hidden="1">#REF!</definedName>
    <definedName name="______y78" localSheetId="3" hidden="1">#REF!</definedName>
    <definedName name="______y78" hidden="1">#REF!</definedName>
    <definedName name="_____y78" localSheetId="5" hidden="1">#REF!</definedName>
    <definedName name="_____y78" localSheetId="1" hidden="1">#REF!</definedName>
    <definedName name="_____y78" localSheetId="3" hidden="1">#REF!</definedName>
    <definedName name="_____y78" hidden="1">#REF!</definedName>
    <definedName name="____y78" localSheetId="5" hidden="1">#REF!</definedName>
    <definedName name="____y78" localSheetId="1" hidden="1">#REF!</definedName>
    <definedName name="____y78" localSheetId="3" hidden="1">#REF!</definedName>
    <definedName name="____y78" hidden="1">#REF!</definedName>
    <definedName name="___y78" localSheetId="5" hidden="1">#REF!</definedName>
    <definedName name="___y78" localSheetId="1" hidden="1">#REF!</definedName>
    <definedName name="___y78" localSheetId="3" hidden="1">#REF!</definedName>
    <definedName name="___y78" hidden="1">#REF!</definedName>
    <definedName name="__xlfn.BAHTTEXT" hidden="1">#NAME?</definedName>
    <definedName name="__y78" localSheetId="5" hidden="1">#REF!</definedName>
    <definedName name="__y78" localSheetId="1" hidden="1">#REF!</definedName>
    <definedName name="__y78" localSheetId="3" hidden="1">#REF!</definedName>
    <definedName name="__y78" hidden="1">#REF!</definedName>
    <definedName name="_1__123Graph_ACHART_15" localSheetId="5" hidden="1">'[1]Historic Stats'!#REF!</definedName>
    <definedName name="_1__123Graph_ACHART_15" localSheetId="1" hidden="1">'[2]Historic Stats'!#REF!</definedName>
    <definedName name="_1__123Graph_ACHART_15" localSheetId="3" hidden="1">'[2]Historic Stats'!#REF!</definedName>
    <definedName name="_1__123Graph_ACHART_15" hidden="1">'[2]Historic Stats'!#REF!</definedName>
    <definedName name="_10__123Graph_BCHART_18" localSheetId="5" hidden="1">'[1]Historic Stats'!#REF!</definedName>
    <definedName name="_10__123Graph_BCHART_18" localSheetId="1" hidden="1">'[2]Historic Stats'!#REF!</definedName>
    <definedName name="_10__123Graph_BCHART_18" localSheetId="3" hidden="1">'[2]Historic Stats'!#REF!</definedName>
    <definedName name="_10__123Graph_BCHART_18" hidden="1">'[2]Historic Stats'!#REF!</definedName>
    <definedName name="_11__123Graph_BCHART_31" localSheetId="5" hidden="1">'[1]Stats Summary'!$U$18:$U$28</definedName>
    <definedName name="_11__123Graph_BCHART_31" hidden="1">'[2]Stats Summary'!$U$18:$U$28</definedName>
    <definedName name="_12__123Graph_BCHART_4" localSheetId="5" hidden="1">[3]Fut_Perf!#REF!</definedName>
    <definedName name="_12__123Graph_BCHART_4" localSheetId="1" hidden="1">[4]Fut_Perf!#REF!</definedName>
    <definedName name="_12__123Graph_BCHART_4" localSheetId="3" hidden="1">[4]Fut_Perf!#REF!</definedName>
    <definedName name="_12__123Graph_BCHART_4" hidden="1">[4]Fut_Perf!#REF!</definedName>
    <definedName name="_13__123Graph_CCHART_11" localSheetId="5" hidden="1">'[1]Historic Stats'!#REF!</definedName>
    <definedName name="_13__123Graph_CCHART_11" localSheetId="1" hidden="1">'[2]Historic Stats'!#REF!</definedName>
    <definedName name="_13__123Graph_CCHART_11" localSheetId="3" hidden="1">'[2]Historic Stats'!#REF!</definedName>
    <definedName name="_13__123Graph_CCHART_11" hidden="1">'[2]Historic Stats'!#REF!</definedName>
    <definedName name="_14__123Graph_CCHART_12" localSheetId="5" hidden="1">'[1]Historic Stats'!#REF!</definedName>
    <definedName name="_14__123Graph_CCHART_12" localSheetId="1" hidden="1">'[2]Historic Stats'!#REF!</definedName>
    <definedName name="_14__123Graph_CCHART_12" localSheetId="3" hidden="1">'[2]Historic Stats'!#REF!</definedName>
    <definedName name="_14__123Graph_CCHART_12" hidden="1">'[2]Historic Stats'!#REF!</definedName>
    <definedName name="_15__123Graph_CCHART_13" localSheetId="5" hidden="1">'[1]Historic Stats'!#REF!</definedName>
    <definedName name="_15__123Graph_CCHART_13" localSheetId="1" hidden="1">'[2]Historic Stats'!#REF!</definedName>
    <definedName name="_15__123Graph_CCHART_13" localSheetId="3" hidden="1">'[2]Historic Stats'!#REF!</definedName>
    <definedName name="_15__123Graph_CCHART_13" hidden="1">'[2]Historic Stats'!#REF!</definedName>
    <definedName name="_16__123Graph_CCHART_14" localSheetId="5" hidden="1">'[1]Historic Stats'!#REF!</definedName>
    <definedName name="_16__123Graph_CCHART_14" localSheetId="1" hidden="1">'[2]Historic Stats'!#REF!</definedName>
    <definedName name="_16__123Graph_CCHART_14" localSheetId="3" hidden="1">'[2]Historic Stats'!#REF!</definedName>
    <definedName name="_16__123Graph_CCHART_14" hidden="1">'[2]Historic Stats'!#REF!</definedName>
    <definedName name="_17__123Graph_CCHART_15" localSheetId="5" hidden="1">'[1]Historic Stats'!#REF!</definedName>
    <definedName name="_17__123Graph_CCHART_15" localSheetId="1" hidden="1">'[2]Historic Stats'!#REF!</definedName>
    <definedName name="_17__123Graph_CCHART_15" localSheetId="3" hidden="1">'[2]Historic Stats'!#REF!</definedName>
    <definedName name="_17__123Graph_CCHART_15" hidden="1">'[2]Historic Stats'!#REF!</definedName>
    <definedName name="_18__123Graph_CCHART_18" localSheetId="5" hidden="1">'[1]Historic Stats'!#REF!</definedName>
    <definedName name="_18__123Graph_CCHART_18" localSheetId="1" hidden="1">'[2]Historic Stats'!#REF!</definedName>
    <definedName name="_18__123Graph_CCHART_18" localSheetId="3" hidden="1">'[2]Historic Stats'!#REF!</definedName>
    <definedName name="_18__123Graph_CCHART_18" hidden="1">'[2]Historic Stats'!#REF!</definedName>
    <definedName name="_19__123Graph_CCHART_31" localSheetId="5" hidden="1">'[1]Stats Summary'!$W$18:$W$28</definedName>
    <definedName name="_19__123Graph_CCHART_31" hidden="1">'[2]Stats Summary'!$W$18:$W$28</definedName>
    <definedName name="_2__123Graph_ACHART_18" localSheetId="5" hidden="1">'[1]Historic Stats'!#REF!</definedName>
    <definedName name="_2__123Graph_ACHART_18" localSheetId="1" hidden="1">'[2]Historic Stats'!#REF!</definedName>
    <definedName name="_2__123Graph_ACHART_18" localSheetId="3" hidden="1">'[2]Historic Stats'!#REF!</definedName>
    <definedName name="_2__123Graph_ACHART_18" hidden="1">'[2]Historic Stats'!#REF!</definedName>
    <definedName name="_20__123Graph_CCHART_4" localSheetId="5" hidden="1">[3]Fut_Perf!#REF!</definedName>
    <definedName name="_20__123Graph_CCHART_4" localSheetId="1" hidden="1">[4]Fut_Perf!#REF!</definedName>
    <definedName name="_20__123Graph_CCHART_4" localSheetId="3" hidden="1">[4]Fut_Perf!#REF!</definedName>
    <definedName name="_20__123Graph_CCHART_4" hidden="1">[4]Fut_Perf!#REF!</definedName>
    <definedName name="_21__123Graph_DCHART_15" localSheetId="5" hidden="1">'[1]Historic Stats'!#REF!</definedName>
    <definedName name="_21__123Graph_DCHART_15" localSheetId="1" hidden="1">'[2]Historic Stats'!#REF!</definedName>
    <definedName name="_21__123Graph_DCHART_15" localSheetId="3" hidden="1">'[2]Historic Stats'!#REF!</definedName>
    <definedName name="_21__123Graph_DCHART_15" hidden="1">'[2]Historic Stats'!#REF!</definedName>
    <definedName name="_22__123Graph_DCHART_18" localSheetId="5" hidden="1">'[1]Historic Stats'!#REF!</definedName>
    <definedName name="_22__123Graph_DCHART_18" localSheetId="1" hidden="1">'[2]Historic Stats'!#REF!</definedName>
    <definedName name="_22__123Graph_DCHART_18" localSheetId="3" hidden="1">'[2]Historic Stats'!#REF!</definedName>
    <definedName name="_22__123Graph_DCHART_18" hidden="1">'[2]Historic Stats'!#REF!</definedName>
    <definedName name="_23__123Graph_LBL_ACHART_15" localSheetId="5" hidden="1">'[1]Historic Stats'!#REF!</definedName>
    <definedName name="_23__123Graph_LBL_ACHART_15" localSheetId="1" hidden="1">'[2]Historic Stats'!#REF!</definedName>
    <definedName name="_23__123Graph_LBL_ACHART_15" localSheetId="3" hidden="1">'[2]Historic Stats'!#REF!</definedName>
    <definedName name="_23__123Graph_LBL_ACHART_15" hidden="1">'[2]Historic Stats'!#REF!</definedName>
    <definedName name="_24__123Graph_LBL_ACHART_18" localSheetId="5" hidden="1">'[1]Historic Stats'!#REF!</definedName>
    <definedName name="_24__123Graph_LBL_ACHART_18" localSheetId="1" hidden="1">'[2]Historic Stats'!#REF!</definedName>
    <definedName name="_24__123Graph_LBL_ACHART_18" localSheetId="3" hidden="1">'[2]Historic Stats'!#REF!</definedName>
    <definedName name="_24__123Graph_LBL_ACHART_18" hidden="1">'[2]Historic Stats'!#REF!</definedName>
    <definedName name="_25__123Graph_LBL_BCHART_11" localSheetId="5" hidden="1">'[1]Historic Stats'!#REF!</definedName>
    <definedName name="_25__123Graph_LBL_BCHART_11" localSheetId="1" hidden="1">'[2]Historic Stats'!#REF!</definedName>
    <definedName name="_25__123Graph_LBL_BCHART_11" localSheetId="3" hidden="1">'[2]Historic Stats'!#REF!</definedName>
    <definedName name="_25__123Graph_LBL_BCHART_11" hidden="1">'[2]Historic Stats'!#REF!</definedName>
    <definedName name="_26__123Graph_LBL_BCHART_12" localSheetId="5" hidden="1">'[1]Historic Stats'!#REF!</definedName>
    <definedName name="_26__123Graph_LBL_BCHART_12" localSheetId="1" hidden="1">'[2]Historic Stats'!#REF!</definedName>
    <definedName name="_26__123Graph_LBL_BCHART_12" localSheetId="3" hidden="1">'[2]Historic Stats'!#REF!</definedName>
    <definedName name="_26__123Graph_LBL_BCHART_12" hidden="1">'[2]Historic Stats'!#REF!</definedName>
    <definedName name="_27__123Graph_LBL_BCHART_13" localSheetId="5" hidden="1">'[1]Historic Stats'!#REF!</definedName>
    <definedName name="_27__123Graph_LBL_BCHART_13" localSheetId="1" hidden="1">'[2]Historic Stats'!#REF!</definedName>
    <definedName name="_27__123Graph_LBL_BCHART_13" localSheetId="3" hidden="1">'[2]Historic Stats'!#REF!</definedName>
    <definedName name="_27__123Graph_LBL_BCHART_13" hidden="1">'[2]Historic Stats'!#REF!</definedName>
    <definedName name="_28__123Graph_LBL_BCHART_14" localSheetId="5" hidden="1">'[1]Historic Stats'!#REF!</definedName>
    <definedName name="_28__123Graph_LBL_BCHART_14" localSheetId="1" hidden="1">'[2]Historic Stats'!#REF!</definedName>
    <definedName name="_28__123Graph_LBL_BCHART_14" localSheetId="3" hidden="1">'[2]Historic Stats'!#REF!</definedName>
    <definedName name="_28__123Graph_LBL_BCHART_14" hidden="1">'[2]Historic Stats'!#REF!</definedName>
    <definedName name="_29__123Graph_LBL_CCHART_11" localSheetId="5" hidden="1">'[1]Historic Stats'!#REF!</definedName>
    <definedName name="_29__123Graph_LBL_CCHART_11" localSheetId="1" hidden="1">'[2]Historic Stats'!#REF!</definedName>
    <definedName name="_29__123Graph_LBL_CCHART_11" localSheetId="3" hidden="1">'[2]Historic Stats'!#REF!</definedName>
    <definedName name="_29__123Graph_LBL_CCHART_11" hidden="1">'[2]Historic Stats'!#REF!</definedName>
    <definedName name="_3__123Graph_ACHART_31" localSheetId="5" hidden="1">'[1]Stats Summary'!$V$18:$V$28</definedName>
    <definedName name="_3__123Graph_ACHART_31" hidden="1">'[2]Stats Summary'!$V$18:$V$28</definedName>
    <definedName name="_30__123Graph_LBL_CCHART_12" localSheetId="5" hidden="1">'[1]Historic Stats'!#REF!</definedName>
    <definedName name="_30__123Graph_LBL_CCHART_12" localSheetId="1" hidden="1">'[2]Historic Stats'!#REF!</definedName>
    <definedName name="_30__123Graph_LBL_CCHART_12" localSheetId="3" hidden="1">'[2]Historic Stats'!#REF!</definedName>
    <definedName name="_30__123Graph_LBL_CCHART_12" hidden="1">'[2]Historic Stats'!#REF!</definedName>
    <definedName name="_31__123Graph_LBL_CCHART_13" localSheetId="5" hidden="1">'[1]Historic Stats'!#REF!</definedName>
    <definedName name="_31__123Graph_LBL_CCHART_13" localSheetId="1" hidden="1">'[2]Historic Stats'!#REF!</definedName>
    <definedName name="_31__123Graph_LBL_CCHART_13" localSheetId="3" hidden="1">'[2]Historic Stats'!#REF!</definedName>
    <definedName name="_31__123Graph_LBL_CCHART_13" hidden="1">'[2]Historic Stats'!#REF!</definedName>
    <definedName name="_32__123Graph_LBL_CCHART_14" localSheetId="5" hidden="1">'[1]Historic Stats'!#REF!</definedName>
    <definedName name="_32__123Graph_LBL_CCHART_14" localSheetId="1" hidden="1">'[2]Historic Stats'!#REF!</definedName>
    <definedName name="_32__123Graph_LBL_CCHART_14" localSheetId="3" hidden="1">'[2]Historic Stats'!#REF!</definedName>
    <definedName name="_32__123Graph_LBL_CCHART_14" hidden="1">'[2]Historic Stats'!#REF!</definedName>
    <definedName name="_33__123Graph_LBL_CCHART_31" localSheetId="5" hidden="1">'[1]Stats Summary'!$W$18:$W$28</definedName>
    <definedName name="_33__123Graph_LBL_CCHART_31" hidden="1">'[2]Stats Summary'!$W$18:$W$28</definedName>
    <definedName name="_34__123Graph_LBL_DCHART_15" localSheetId="5" hidden="1">'[1]Historic Stats'!#REF!</definedName>
    <definedName name="_34__123Graph_LBL_DCHART_15" localSheetId="1" hidden="1">'[2]Historic Stats'!#REF!</definedName>
    <definedName name="_34__123Graph_LBL_DCHART_15" localSheetId="3" hidden="1">'[2]Historic Stats'!#REF!</definedName>
    <definedName name="_34__123Graph_LBL_DCHART_15" hidden="1">'[2]Historic Stats'!#REF!</definedName>
    <definedName name="_35__123Graph_LBL_DCHART_18" localSheetId="5" hidden="1">'[1]Historic Stats'!#REF!</definedName>
    <definedName name="_35__123Graph_LBL_DCHART_18" localSheetId="1" hidden="1">'[2]Historic Stats'!#REF!</definedName>
    <definedName name="_35__123Graph_LBL_DCHART_18" localSheetId="3" hidden="1">'[2]Historic Stats'!#REF!</definedName>
    <definedName name="_35__123Graph_LBL_DCHART_18" hidden="1">'[2]Historic Stats'!#REF!</definedName>
    <definedName name="_36__123Graph_XCHART_12" localSheetId="5" hidden="1">'[1]Historic Stats'!#REF!</definedName>
    <definedName name="_36__123Graph_XCHART_12" localSheetId="1" hidden="1">'[2]Historic Stats'!#REF!</definedName>
    <definedName name="_36__123Graph_XCHART_12" localSheetId="3" hidden="1">'[2]Historic Stats'!#REF!</definedName>
    <definedName name="_36__123Graph_XCHART_12" hidden="1">'[2]Historic Stats'!#REF!</definedName>
    <definedName name="_37__123Graph_XCHART_13" localSheetId="5" hidden="1">'[1]Historic Stats'!#REF!</definedName>
    <definedName name="_37__123Graph_XCHART_13" localSheetId="1" hidden="1">'[2]Historic Stats'!#REF!</definedName>
    <definedName name="_37__123Graph_XCHART_13" localSheetId="3" hidden="1">'[2]Historic Stats'!#REF!</definedName>
    <definedName name="_37__123Graph_XCHART_13" hidden="1">'[2]Historic Stats'!#REF!</definedName>
    <definedName name="_38__123Graph_XCHART_14" localSheetId="5" hidden="1">'[1]Historic Stats'!#REF!</definedName>
    <definedName name="_38__123Graph_XCHART_14" localSheetId="1" hidden="1">'[2]Historic Stats'!#REF!</definedName>
    <definedName name="_38__123Graph_XCHART_14" localSheetId="3" hidden="1">'[2]Historic Stats'!#REF!</definedName>
    <definedName name="_38__123Graph_XCHART_14" hidden="1">'[2]Historic Stats'!#REF!</definedName>
    <definedName name="_39__123Graph_XCHART_15" localSheetId="5" hidden="1">'[1]Historic Stats'!#REF!</definedName>
    <definedName name="_39__123Graph_XCHART_15" localSheetId="1" hidden="1">'[2]Historic Stats'!#REF!</definedName>
    <definedName name="_39__123Graph_XCHART_15" localSheetId="3" hidden="1">'[2]Historic Stats'!#REF!</definedName>
    <definedName name="_39__123Graph_XCHART_15" hidden="1">'[2]Historic Stats'!#REF!</definedName>
    <definedName name="_4__123Graph_ACHART_4" localSheetId="5" hidden="1">[3]Fut_Perf!#REF!</definedName>
    <definedName name="_4__123Graph_ACHART_4" localSheetId="1" hidden="1">[4]Fut_Perf!#REF!</definedName>
    <definedName name="_4__123Graph_ACHART_4" localSheetId="3" hidden="1">[4]Fut_Perf!#REF!</definedName>
    <definedName name="_4__123Graph_ACHART_4" hidden="1">[4]Fut_Perf!#REF!</definedName>
    <definedName name="_5__123Graph_BCHART_11" localSheetId="5" hidden="1">'[1]Historic Stats'!#REF!</definedName>
    <definedName name="_5__123Graph_BCHART_11" localSheetId="1" hidden="1">'[2]Historic Stats'!#REF!</definedName>
    <definedName name="_5__123Graph_BCHART_11" localSheetId="3" hidden="1">'[2]Historic Stats'!#REF!</definedName>
    <definedName name="_5__123Graph_BCHART_11" hidden="1">'[2]Historic Stats'!#REF!</definedName>
    <definedName name="_6__123Graph_BCHART_12" localSheetId="5" hidden="1">'[1]Historic Stats'!#REF!</definedName>
    <definedName name="_6__123Graph_BCHART_12" localSheetId="1" hidden="1">'[2]Historic Stats'!#REF!</definedName>
    <definedName name="_6__123Graph_BCHART_12" localSheetId="3" hidden="1">'[2]Historic Stats'!#REF!</definedName>
    <definedName name="_6__123Graph_BCHART_12" hidden="1">'[2]Historic Stats'!#REF!</definedName>
    <definedName name="_7__123Graph_BCHART_13" localSheetId="5" hidden="1">'[1]Historic Stats'!#REF!</definedName>
    <definedName name="_7__123Graph_BCHART_13" localSheetId="1" hidden="1">'[2]Historic Stats'!#REF!</definedName>
    <definedName name="_7__123Graph_BCHART_13" localSheetId="3" hidden="1">'[2]Historic Stats'!#REF!</definedName>
    <definedName name="_7__123Graph_BCHART_13" hidden="1">'[2]Historic Stats'!#REF!</definedName>
    <definedName name="_8__123Graph_BCHART_14" localSheetId="5" hidden="1">'[1]Historic Stats'!#REF!</definedName>
    <definedName name="_8__123Graph_BCHART_14" localSheetId="1" hidden="1">'[2]Historic Stats'!#REF!</definedName>
    <definedName name="_8__123Graph_BCHART_14" localSheetId="3" hidden="1">'[2]Historic Stats'!#REF!</definedName>
    <definedName name="_8__123Graph_BCHART_14" hidden="1">'[2]Historic Stats'!#REF!</definedName>
    <definedName name="_9__123Graph_BCHART_15" localSheetId="5" hidden="1">'[1]Historic Stats'!#REF!</definedName>
    <definedName name="_9__123Graph_BCHART_15" localSheetId="1" hidden="1">'[2]Historic Stats'!#REF!</definedName>
    <definedName name="_9__123Graph_BCHART_15" localSheetId="3" hidden="1">'[2]Historic Stats'!#REF!</definedName>
    <definedName name="_9__123Graph_BCHART_15" hidden="1">'[2]Historic Stats'!#REF!</definedName>
    <definedName name="_aa1" localSheetId="5" hidden="1">{#N/A,#N/A,FALSE,"Hypothèses"}</definedName>
    <definedName name="_aa1" hidden="1">{#N/A,#N/A,FALSE,"Hypothèses"}</definedName>
    <definedName name="_d1" localSheetId="5" hidden="1">{"'Model'!$A$1:$N$53"}</definedName>
    <definedName name="_d1" hidden="1">{"'Model'!$A$1:$N$53"}</definedName>
    <definedName name="_Fill" localSheetId="5" hidden="1">#REF!</definedName>
    <definedName name="_Fill" localSheetId="1" hidden="1">#REF!</definedName>
    <definedName name="_Fill" localSheetId="3" hidden="1">#REF!</definedName>
    <definedName name="_Fill" hidden="1">#REF!</definedName>
    <definedName name="_Key1" localSheetId="5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5" hidden="1">[5]BANK0303!#REF!</definedName>
    <definedName name="_Key2" localSheetId="1" hidden="1">[6]BANK0303!#REF!</definedName>
    <definedName name="_Key2" localSheetId="3" hidden="1">[6]BANK0303!#REF!</definedName>
    <definedName name="_Key2" hidden="1">[6]BANK0303!#REF!</definedName>
    <definedName name="_Order1" hidden="1">255</definedName>
    <definedName name="_Order2" hidden="1">255</definedName>
    <definedName name="_Parse_Out" localSheetId="5" hidden="1">[7]total!#REF!</definedName>
    <definedName name="_Parse_Out" localSheetId="1" hidden="1">[8]total!#REF!</definedName>
    <definedName name="_Parse_Out" localSheetId="3" hidden="1">[8]total!#REF!</definedName>
    <definedName name="_Parse_Out" hidden="1">[8]total!#REF!</definedName>
    <definedName name="_Regression_Int" hidden="1">1</definedName>
    <definedName name="_san2" localSheetId="5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5" hidden="1">#REF!</definedName>
    <definedName name="_Sort" localSheetId="1" hidden="1">#REF!</definedName>
    <definedName name="_Sort" localSheetId="3" hidden="1">#REF!</definedName>
    <definedName name="_Sort" hidden="1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y78" localSheetId="5" hidden="1">#REF!</definedName>
    <definedName name="_y78" localSheetId="1" hidden="1">#REF!</definedName>
    <definedName name="_y78" localSheetId="3" hidden="1">#REF!</definedName>
    <definedName name="_y78" hidden="1">#REF!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5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5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5" hidden="1">#REF!</definedName>
    <definedName name="ACwvu.Profit._.and._.Loss." localSheetId="1" hidden="1">#REF!</definedName>
    <definedName name="ACwvu.Profit._.and._.Loss." localSheetId="3" hidden="1">#REF!</definedName>
    <definedName name="ACwvu.Profit._.and._.Loss." hidden="1">#REF!</definedName>
    <definedName name="ACwvu.Summary._.Sheet." localSheetId="5" hidden="1">'[9]P&amp;L'!#REF!</definedName>
    <definedName name="ACwvu.Summary._.Sheet." localSheetId="1" hidden="1">'[10]P&amp;L'!#REF!</definedName>
    <definedName name="ACwvu.Summary._.Sheet." localSheetId="3" hidden="1">'[10]P&amp;L'!#REF!</definedName>
    <definedName name="ACwvu.Summary._.Sheet." hidden="1">'[10]P&amp;L'!#REF!</definedName>
    <definedName name="ake" localSheetId="5" hidden="1">#REF!</definedName>
    <definedName name="ake" localSheetId="1" hidden="1">#REF!</definedName>
    <definedName name="ake" localSheetId="3" hidden="1">#REF!</definedName>
    <definedName name="ake" hidden="1">#REF!</definedName>
    <definedName name="alla" localSheetId="5" hidden="1">#REF!</definedName>
    <definedName name="alla" localSheetId="1" hidden="1">#REF!</definedName>
    <definedName name="alla" localSheetId="3" hidden="1">#REF!</definedName>
    <definedName name="alla" hidden="1">#REF!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3" hidden="1">#REF!</definedName>
    <definedName name="AS2TickmarkLS" hidden="1">#REF!</definedName>
    <definedName name="AS2VersionLS" hidden="1">300</definedName>
    <definedName name="av" localSheetId="5" hidden="1">#REF!</definedName>
    <definedName name="av" localSheetId="1" hidden="1">#REF!</definedName>
    <definedName name="av" localSheetId="3" hidden="1">#REF!</definedName>
    <definedName name="av" hidden="1">#REF!</definedName>
    <definedName name="B" localSheetId="5" hidden="1">#REF!</definedName>
    <definedName name="B" localSheetId="1" hidden="1">#REF!</definedName>
    <definedName name="B" localSheetId="3" hidden="1">#REF!</definedName>
    <definedName name="B" hidden="1">#REF!</definedName>
    <definedName name="BBB" localSheetId="5" hidden="1">{"AllAnnualSummariesSheet",#N/A,TRUE,"Annual Summaries"}</definedName>
    <definedName name="BBB" hidden="1">{"AllAnnualSummariesSheet",#N/A,TRUE,"Annual Summaries"}</definedName>
    <definedName name="bbbbdv" localSheetId="5" hidden="1">{"AllAnnualSummariesSheet",#N/A,TRUE,"Annual Summaries"}</definedName>
    <definedName name="bbbbdv" hidden="1">{"AllAnnualSummariesSheet",#N/A,TRUE,"Annual Summaries"}</definedName>
    <definedName name="BBBdv" localSheetId="5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5" hidden="1">{"CoverSheet",#N/A,FALSE,"Cover";"IndexSheet",#N/A,FALSE,"Index"}</definedName>
    <definedName name="CCC" hidden="1">{"CoverSheet",#N/A,FALSE,"Cover";"IndexSheet",#N/A,FALSE,"Index"}</definedName>
    <definedName name="cccc" localSheetId="5" hidden="1">{"CoverSheet",#N/A,FALSE,"Cover";"IndexSheet",#N/A,FALSE,"Index"}</definedName>
    <definedName name="cccc" hidden="1">{"CoverSheet",#N/A,FALSE,"Cover";"IndexSheet",#N/A,FALSE,"Index"}</definedName>
    <definedName name="ccccdv" localSheetId="5" hidden="1">{"CoverSheet",#N/A,FALSE,"Cover";"IndexSheet",#N/A,FALSE,"Index"}</definedName>
    <definedName name="ccccdv" hidden="1">{"CoverSheet",#N/A,FALSE,"Cover";"IndexSheet",#N/A,FALSE,"Index"}</definedName>
    <definedName name="CCCdv" localSheetId="5" hidden="1">{"CoverSheet",#N/A,FALSE,"Cover";"IndexSheet",#N/A,FALSE,"Index"}</definedName>
    <definedName name="CCCdv" hidden="1">{"CoverSheet",#N/A,FALSE,"Cover";"IndexSheet",#N/A,FALSE,"Index"}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5" hidden="1">{"'Eng (page2)'!$A$1:$D$52"}</definedName>
    <definedName name="cut" hidden="1">{"'Eng (page2)'!$A$1:$D$52"}</definedName>
    <definedName name="data1" localSheetId="5" hidden="1">{#N/A,#N/A,FALSE,"Eff-SSC2"}</definedName>
    <definedName name="data1" hidden="1">{#N/A,#N/A,FALSE,"Eff-SSC2"}</definedName>
    <definedName name="ddd" localSheetId="5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5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5" hidden="1">{"EquityProfileSheet",#N/A,FALSE,"Table_Equity"}</definedName>
    <definedName name="dddddv" hidden="1">{"EquityProfileSheet",#N/A,FALSE,"Table_Equity"}</definedName>
    <definedName name="DDDdv" localSheetId="5" hidden="1">{"EquityProfileSheet",#N/A,FALSE,"Table_Equity"}</definedName>
    <definedName name="DDDdv" hidden="1">{"EquityProfileSheet",#N/A,FALSE,"Table_Equity"}</definedName>
    <definedName name="des" localSheetId="5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5" hidden="1">{"Summary",#N/A,FALSE,"Summary"}</definedName>
    <definedName name="e" hidden="1">{"Summary",#N/A,FALSE,"Summary"}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5" hidden="1">{"KeySummarySheet",#N/A,FALSE,"Key Summary"}</definedName>
    <definedName name="eeeeee" hidden="1">{"KeySummarySheet",#N/A,FALSE,"Key Summary"}</definedName>
    <definedName name="eeeeeedv" localSheetId="5" hidden="1">{"KeySummarySheet",#N/A,FALSE,"Key Summary"}</definedName>
    <definedName name="eeeeeedv" hidden="1">{"KeySummarySheet",#N/A,FALSE,"Key Summary"}</definedName>
    <definedName name="esda" localSheetId="5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5" hidden="1">{"'Eng (page2)'!$A$1:$D$52"}</definedName>
    <definedName name="exc" hidden="1">{"'Eng (page2)'!$A$1:$D$52"}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5" hidden="1">{"KeySummarySheet",#N/A,FALSE,"Key Summary"}</definedName>
    <definedName name="Fdv" hidden="1">{"KeySummarySheet",#N/A,FALSE,"Key Summary"}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5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5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5" hidden="1">#REF!</definedName>
    <definedName name="FILL2" localSheetId="1" hidden="1">#REF!</definedName>
    <definedName name="FILL2" localSheetId="3" hidden="1">#REF!</definedName>
    <definedName name="FILL2" hidden="1">#REF!</definedName>
    <definedName name="fresh" localSheetId="5" hidden="1">{#N/A,#N/A,FALSE,"Database"}</definedName>
    <definedName name="fresh" hidden="1">{#N/A,#N/A,FALSE,"Database"}</definedName>
    <definedName name="fresh1" localSheetId="5" hidden="1">{#N/A,#N/A,FALSE,"Database"}</definedName>
    <definedName name="fresh1" hidden="1">{#N/A,#N/A,FALSE,"Database"}</definedName>
    <definedName name="ggfgd" localSheetId="5" hidden="1">{"ProjectionsSheet",#N/A,FALSE,"Projections"}</definedName>
    <definedName name="ggfgd" hidden="1">{"ProjectionsSheet",#N/A,FALSE,"Projections"}</definedName>
    <definedName name="ggfgddv" localSheetId="5" hidden="1">{"ProjectionsSheet",#N/A,FALSE,"Projections"}</definedName>
    <definedName name="ggfgddv" hidden="1">{"ProjectionsSheet",#N/A,FALSE,"Projections"}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5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5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5" hidden="1">{#N/A,#N/A,FALSE,"Eff-SSC2"}</definedName>
    <definedName name="jj" hidden="1">{#N/A,#N/A,FALSE,"Eff-SSC2"}</definedName>
    <definedName name="jjj" localSheetId="5" hidden="1">#REF!</definedName>
    <definedName name="jjj" localSheetId="1" hidden="1">#REF!</definedName>
    <definedName name="jjj" localSheetId="3" hidden="1">#REF!</definedName>
    <definedName name="jjj" hidden="1">#REF!</definedName>
    <definedName name="ju" localSheetId="5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5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5" hidden="1">{"'Model'!$A$1:$N$53"}</definedName>
    <definedName name="kue" hidden="1">{"'Model'!$A$1:$N$53"}</definedName>
    <definedName name="ll" localSheetId="5" hidden="1">{#N/A,#N/A,FALSE,"Eff-SSC2"}</definedName>
    <definedName name="ll" hidden="1">{#N/A,#N/A,FALSE,"Eff-SSC2"}</definedName>
    <definedName name="Master" localSheetId="5" hidden="1">{"Full Summary",#N/A,FALSE,"Summary"}</definedName>
    <definedName name="Master" hidden="1">{"Full Summary",#N/A,FALSE,"Summary"}</definedName>
    <definedName name="Master_Phase3" localSheetId="5" hidden="1">{"Full Summary",#N/A,FALSE,"Summary"}</definedName>
    <definedName name="Master_Phase3" hidden="1">{"Full Summary",#N/A,FALSE,"Summary"}</definedName>
    <definedName name="MH" localSheetId="5" hidden="1">{#N/A,#N/A,FALSE,"Eff-SSC2"}</definedName>
    <definedName name="MH" hidden="1">{#N/A,#N/A,FALSE,"Eff-SSC2"}</definedName>
    <definedName name="minute" localSheetId="5" hidden="1">{"'Eng (page2)'!$A$1:$D$52"}</definedName>
    <definedName name="minute" hidden="1">{"'Eng (page2)'!$A$1:$D$52"}</definedName>
    <definedName name="Muni" localSheetId="5" hidden="1">{#N/A,#N/A,FALSE,"Hypothèses"}</definedName>
    <definedName name="Muni" hidden="1">{#N/A,#N/A,FALSE,"Hypothèses"}</definedName>
    <definedName name="nn" localSheetId="5" hidden="1">{#N/A,#N/A,FALSE,"Eff-SSC2"}</definedName>
    <definedName name="nn" hidden="1">{#N/A,#N/A,FALSE,"Eff-SSC2"}</definedName>
    <definedName name="oo" localSheetId="5" hidden="1">{#N/A,#N/A,FALSE,"Eff-SSC2"}</definedName>
    <definedName name="oo" hidden="1">{#N/A,#N/A,FALSE,"Eff-SSC2"}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5" hidden="1">{#N/A,#N/A,FALSE,"Eff-SSC2"}</definedName>
    <definedName name="pcs" hidden="1">{#N/A,#N/A,FALSE,"Eff-SSC2"}</definedName>
    <definedName name="poi" localSheetId="5" hidden="1">{#N/A,#N/A,FALSE,"Eff-SSC2"}</definedName>
    <definedName name="poi" hidden="1">{#N/A,#N/A,FALSE,"Eff-SSC2"}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0">BS!$A$1:$I$137</definedName>
    <definedName name="_xlnm.Print_Area" localSheetId="5">CF!$A$1:$I$108</definedName>
    <definedName name="_xlnm.Print_Area" localSheetId="1">'PL 3M'!$A$1:$I$92</definedName>
    <definedName name="_xlnm.Print_Area" localSheetId="4">'SE (conso)'!$A$1:$V$40</definedName>
    <definedName name="_xlnm.Print_Area" localSheetId="3">'SE (separate)'!$A$1:$O$30</definedName>
    <definedName name="pu" localSheetId="5" hidden="1">{"'Sell_Office'!$C$5:$D$6"}</definedName>
    <definedName name="pu" hidden="1">{"'Sell_Office'!$C$5:$D$6"}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5" hidden="1">#REF!</definedName>
    <definedName name="qwe" localSheetId="1" hidden="1">#REF!</definedName>
    <definedName name="qwe" localSheetId="3" hidden="1">#REF!</definedName>
    <definedName name="qwe" hidden="1">#REF!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5" hidden="1">{#N/A,#N/A,FALSE,"Eff-SSC2"}</definedName>
    <definedName name="rung" hidden="1">{#N/A,#N/A,FALSE,"Eff-SSC2"}</definedName>
    <definedName name="Sales" localSheetId="5" hidden="1">#REF!</definedName>
    <definedName name="Sales" localSheetId="1" hidden="1">#REF!</definedName>
    <definedName name="Sales" localSheetId="3" hidden="1">#REF!</definedName>
    <definedName name="Sales" hidden="1">#REF!</definedName>
    <definedName name="sell" localSheetId="5" hidden="1">{"'Eng (page2)'!$A$1:$D$52"}</definedName>
    <definedName name="sell" hidden="1">{"'Eng (page2)'!$A$1:$D$52"}</definedName>
    <definedName name="Settlements" localSheetId="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5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5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5" hidden="1">#REF!</definedName>
    <definedName name="Sort" localSheetId="1" hidden="1">#REF!</definedName>
    <definedName name="Sort" localSheetId="3" hidden="1">#REF!</definedName>
    <definedName name="Sort" hidden="1">#REF!</definedName>
    <definedName name="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5" hidden="1">[11]Summary!$G$17:$G$82</definedName>
    <definedName name="Summary" hidden="1">[12]Summary!$G$17:$G$82</definedName>
    <definedName name="Summary_Phase3" localSheetId="5" hidden="1">{"Summary",#N/A,FALSE,"Summary"}</definedName>
    <definedName name="Summary_Phase3" hidden="1">{"Summary",#N/A,FALSE,"Summary"}</definedName>
    <definedName name="Swvu.Profit._.and._.Loss." localSheetId="5" hidden="1">#REF!</definedName>
    <definedName name="Swvu.Profit._.and._.Loss." localSheetId="1" hidden="1">#REF!</definedName>
    <definedName name="Swvu.Profit._.and._.Loss." localSheetId="3" hidden="1">#REF!</definedName>
    <definedName name="Swvu.Profit._.and._.Loss." hidden="1">#REF!</definedName>
    <definedName name="Swvu.Summary._.Sheet." localSheetId="5" hidden="1">'[9]P&amp;L'!#REF!</definedName>
    <definedName name="Swvu.Summary._.Sheet." localSheetId="1" hidden="1">'[10]P&amp;L'!#REF!</definedName>
    <definedName name="Swvu.Summary._.Sheet." localSheetId="3" hidden="1">'[10]P&amp;L'!#REF!</definedName>
    <definedName name="Swvu.Summary._.Sheet." hidden="1">'[10]P&amp;L'!#REF!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5" hidden="1">{"'Sell_Office'!$C$5:$D$6"}</definedName>
    <definedName name="TB_group" hidden="1">{"'Sell_Office'!$C$5:$D$6"}</definedName>
    <definedName name="TB_print" localSheetId="5" hidden="1">{"'Sell_Office'!$C$5:$D$6"}</definedName>
    <definedName name="TB_print" hidden="1">{"'Sell_Office'!$C$5:$D$6"}</definedName>
    <definedName name="Tea" localSheetId="5" hidden="1">{"'Sell_Office'!$C$5:$D$6"}</definedName>
    <definedName name="Tea" hidden="1">{"'Sell_Office'!$C$5:$D$6"}</definedName>
    <definedName name="TextRefCopyRangeCount" hidden="1">13</definedName>
    <definedName name="Uor" localSheetId="5" hidden="1">{"'Eng (page2)'!$A$1:$D$52"}</definedName>
    <definedName name="Uor" hidden="1">{"'Eng (page2)'!$A$1:$D$52"}</definedName>
    <definedName name="wd" hidden="1">255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IP" localSheetId="5" hidden="1">{"Summary",#N/A,FALSE,"Summary"}</definedName>
    <definedName name="WIP" hidden="1">{"Summary",#N/A,FALSE,"Summary"}</definedName>
    <definedName name="wrn.A." localSheetId="5" hidden="1">{#N/A,#N/A,FALSE,"Eff-SSC2"}</definedName>
    <definedName name="wrn.A." hidden="1">{#N/A,#N/A,FALSE,"Eff-SSC2"}</definedName>
    <definedName name="wrn.aaaaaa.phase3" localSheetId="5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5" hidden="1">{"Summary Sheet",#N/A,FALSE,"Cash Flow vs Budget"}</definedName>
    <definedName name="wrn.Actual._.vs._.Budget.Phase3" hidden="1">{"Summary Sheet",#N/A,FALSE,"Cash Flow vs Budget"}</definedName>
    <definedName name="wrn.All._.Assumptions." localSheetId="5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5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5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5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5" hidden="1">{#N/A,#N/A,FALSE,"Hypothèses"}</definedName>
    <definedName name="wrn.Anglais." hidden="1">{#N/A,#N/A,FALSE,"Hypothèses"}</definedName>
    <definedName name="wrn.Annual._.Summary." localSheetId="5" hidden="1">{"AllAnnualSummariesSheet",#N/A,TRUE,"Annual Summaries"}</definedName>
    <definedName name="wrn.Annual._.Summary." hidden="1">{"AllAnnualSummariesSheet",#N/A,TRUE,"Annual Summaries"}</definedName>
    <definedName name="wrn.Annual._.Summary.dv" localSheetId="5" hidden="1">{"AllAnnualSummariesSheet",#N/A,TRUE,"Annual Summaries"}</definedName>
    <definedName name="wrn.Annual._.Summary.dv" hidden="1">{"AllAnnualSummariesSheet",#N/A,TRUE,"Annual Summaries"}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5" hidden="1">{"CF vs PnL",#N/A,FALSE,"CF vs P&amp;L"}</definedName>
    <definedName name="wrn.Cash._.Flow._.vs._.PnL.Phase3" hidden="1">{"CF vs PnL",#N/A,FALSE,"CF vs P&amp;L"}</definedName>
    <definedName name="wrn.Cashflow." localSheetId="5" hidden="1">{"Cashflow",#N/A,FALSE,"Lot 101 - Feas - B &amp; B"}</definedName>
    <definedName name="wrn.Cashflow." hidden="1">{"Cashflow",#N/A,FALSE,"Lot 101 - Feas - B &amp; B"}</definedName>
    <definedName name="wrn.CoverPage." localSheetId="5" hidden="1">{"CoverSheet",#N/A,FALSE,"Cover";"IndexSheet",#N/A,FALSE,"Index"}</definedName>
    <definedName name="wrn.CoverPage." hidden="1">{"CoverSheet",#N/A,FALSE,"Cover";"IndexSheet",#N/A,FALSE,"Index"}</definedName>
    <definedName name="wrn.CoverPage.dv" localSheetId="5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5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5" hidden="1">{#N/A,#N/A,FALSE,"Database"}</definedName>
    <definedName name="wrn.Database._.General._.Report." hidden="1">{#N/A,#N/A,FALSE,"Database"}</definedName>
    <definedName name="wrn.EquityATable." localSheetId="5" hidden="1">{"EquityProfileSheet",#N/A,FALSE,"Table_Equity"}</definedName>
    <definedName name="wrn.EquityATable." hidden="1">{"EquityProfileSheet",#N/A,FALSE,"Table_Equity"}</definedName>
    <definedName name="wrn.EquityATable.dv" localSheetId="5" hidden="1">{"EquityProfileSheet",#N/A,FALSE,"Table_Equity"}</definedName>
    <definedName name="wrn.EquityATable.dv" hidden="1">{"EquityProfileSheet",#N/A,FALSE,"Table_Equity"}</definedName>
    <definedName name="wrn.ewoprjwoe" localSheetId="5" hidden="1">{#N/A,#N/A,FALSE,"Database"}</definedName>
    <definedName name="wrn.ewoprjwoe" hidden="1">{#N/A,#N/A,FALSE,"Database"}</definedName>
    <definedName name="wrn.Feasibility." localSheetId="5" hidden="1">{"Feasibility",#N/A,FALSE,"Lot 101 - Feas - B &amp; B"}</definedName>
    <definedName name="wrn.Feasibility." hidden="1">{"Feasibility",#N/A,FALSE,"Lot 101 - Feas - B &amp; B"}</definedName>
    <definedName name="wrn.Fin._.Year._.95.96.Phase3" localSheetId="5" hidden="1">{"Fin Year 95.96",#N/A,FALSE,"Cash Flow"}</definedName>
    <definedName name="wrn.Fin._.Year._.95.96.Phase3" hidden="1">{"Fin Year 95.96",#N/A,FALSE,"Cash Flow"}</definedName>
    <definedName name="wrn.Francais." localSheetId="5" hidden="1">{#N/A,#N/A,FALSE,"Hypothèses"}</definedName>
    <definedName name="wrn.Francais." hidden="1">{#N/A,#N/A,FALSE,"Hypothèses"}</definedName>
    <definedName name="wrn.Full._.Cash._.Flow.Phase3" localSheetId="5" hidden="1">{"Full Cash Flow",#N/A,FALSE,"Cash Flow"}</definedName>
    <definedName name="wrn.Full._.Cash._.Flow.Phase3" hidden="1">{"Full Cash Flow",#N/A,FALSE,"Cash Flow"}</definedName>
    <definedName name="wrn.Key._.Summary." localSheetId="5" hidden="1">{"KeySummarySheet",#N/A,FALSE,"Key Summary"}</definedName>
    <definedName name="wrn.Key._.Summary." hidden="1">{"KeySummarySheet",#N/A,FALSE,"Key Summary"}</definedName>
    <definedName name="wrn.Key._.Summary.dv" localSheetId="5" hidden="1">{"KeySummarySheet",#N/A,FALSE,"Key Summary"}</definedName>
    <definedName name="wrn.Key._.Summary.dv" hidden="1">{"KeySummarySheet",#N/A,FALSE,"Key Summary"}</definedName>
    <definedName name="wrn.Master._.Full.phase3" localSheetId="5" hidden="1">{"Full Master",#N/A,FALSE,"Master"}</definedName>
    <definedName name="wrn.Master._.Full.phase3" hidden="1">{"Full Master",#N/A,FALSE,"Master"}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5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5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5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5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5" hidden="1">{"Profit and Loss",#N/A,FALSE,"9697"}</definedName>
    <definedName name="wrn.Profit._.and._.Loss.Phase3" hidden="1">{"Profit and Loss",#N/A,FALSE,"9697"}</definedName>
    <definedName name="wrn.Revised._.Stage._.1._.Cost._.Calc.Phase3" localSheetId="5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5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5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5" hidden="1">{"ProjectionsSheet",#N/A,FALSE,"Projections"}</definedName>
    <definedName name="wrn.SemiAnnual._.Projections." hidden="1">{"ProjectionsSheet",#N/A,FALSE,"Projections"}</definedName>
    <definedName name="wrn.SemiAnnual._.Projections.dv" localSheetId="5" hidden="1">{"ProjectionsSheet",#N/A,FALSE,"Projections"}</definedName>
    <definedName name="wrn.SemiAnnual._.Projections.dv" hidden="1">{"ProjectionsSheet",#N/A,FALSE,"Projections"}</definedName>
    <definedName name="wrn.SensitivityA." localSheetId="5" hidden="1">{"EquityA",#N/A,FALSE,"Sensitivity_Graphs"}</definedName>
    <definedName name="wrn.SensitivityA." hidden="1">{"EquityA",#N/A,FALSE,"Sensitivity_Graphs"}</definedName>
    <definedName name="wrn.Stage._.1._.Short.Phase3" localSheetId="5" hidden="1">{"Short Stage 1",#N/A,FALSE,"Stage 1"}</definedName>
    <definedName name="wrn.Stage._.1._.Short.Phase3" hidden="1">{"Short Stage 1",#N/A,FALSE,"Stage 1"}</definedName>
    <definedName name="wrn.Stage._.2._.Short.Phase3" localSheetId="5" hidden="1">{"Short Stage 2",#N/A,FALSE,"Stage 2"}</definedName>
    <definedName name="wrn.Stage._.2._.Short.Phase3" hidden="1">{"Short Stage 2",#N/A,FALSE,"Stage 2"}</definedName>
    <definedName name="wrn.Stage._.3.Phase3" localSheetId="5" hidden="1">{"Short Stage 3",#N/A,FALSE,"Stage 3"}</definedName>
    <definedName name="wrn.Stage._.3.Phase3" hidden="1">{"Short Stage 3",#N/A,FALSE,"Stage 3"}</definedName>
    <definedName name="wrn.Stage._.3BCD._.Report." localSheetId="5" hidden="1">{#N/A,#N/A,FALSE,"Database"}</definedName>
    <definedName name="wrn.Stage._.3BCD._.Report." hidden="1">{#N/A,#N/A,FALSE,"Database"}</definedName>
    <definedName name="wrn.Stage._.4.Phase3" localSheetId="5" hidden="1">{"Short Stage 4",#N/A,FALSE,"Stage 4"}</definedName>
    <definedName name="wrn.Stage._.4.Phase3" hidden="1">{"Short Stage 4",#N/A,FALSE,"Stage 4"}</definedName>
    <definedName name="wrn.Stage._.5.Phase3" localSheetId="5" hidden="1">{"Short Stage 5",#N/A,FALSE,"Stage 5"}</definedName>
    <definedName name="wrn.Stage._.5.Phase3" hidden="1">{"Short Stage 5",#N/A,FALSE,"Stage 5"}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5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5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5" hidden="1">#REF!</definedName>
    <definedName name="xzfcsadfasdfasdf" localSheetId="1" hidden="1">#REF!</definedName>
    <definedName name="xzfcsadfasdfasdf" localSheetId="3" hidden="1">#REF!</definedName>
    <definedName name="xzfcsadfasdfasdf" hidden="1">#REF!</definedName>
    <definedName name="y" localSheetId="5" hidden="1">{"Summary",#N/A,FALSE,"Summary"}</definedName>
    <definedName name="y" hidden="1">{"Summary",#N/A,FALSE,"Summary"}</definedName>
    <definedName name="ying" localSheetId="5" hidden="1">{#N/A,#N/A,FALSE,"Eff-SSC2"}</definedName>
    <definedName name="ying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" localSheetId="5" hidden="1">{#N/A,#N/A,FALSE,"Eff-SSC2"}</definedName>
    <definedName name="พ" hidden="1">{#N/A,#N/A,FALSE,"Eff-SSC2"}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5" hidden="1">{"'Model'!$A$1:$N$53"}</definedName>
    <definedName name="าาา" hidden="1">{"'Model'!$A$1:$N$53"}</definedName>
    <definedName name="าาาา" localSheetId="5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8" i="2" l="1"/>
  <c r="C120" i="1"/>
  <c r="C122" i="1"/>
  <c r="G122" i="1" l="1"/>
  <c r="G120" i="1"/>
  <c r="G114" i="1"/>
  <c r="G113" i="1"/>
  <c r="G112" i="1"/>
  <c r="G83" i="6" l="1"/>
  <c r="K21" i="5"/>
  <c r="T27" i="4"/>
  <c r="N27" i="4"/>
  <c r="R27" i="4" s="1"/>
  <c r="G60" i="7"/>
  <c r="C61" i="7"/>
  <c r="C60" i="7"/>
  <c r="I27" i="6"/>
  <c r="G27" i="6"/>
  <c r="C27" i="6"/>
  <c r="E27" i="6"/>
  <c r="O14" i="5"/>
  <c r="I62" i="7" l="1"/>
  <c r="G62" i="7"/>
  <c r="E62" i="7"/>
  <c r="C62" i="7"/>
  <c r="I44" i="7"/>
  <c r="G44" i="7"/>
  <c r="E44" i="7"/>
  <c r="C44" i="7"/>
  <c r="I25" i="7"/>
  <c r="G25" i="7"/>
  <c r="E25" i="7"/>
  <c r="C25" i="7"/>
  <c r="I16" i="7"/>
  <c r="G16" i="7"/>
  <c r="E16" i="7"/>
  <c r="C16" i="7"/>
  <c r="G27" i="7" l="1"/>
  <c r="G33" i="7" s="1"/>
  <c r="G35" i="7" s="1"/>
  <c r="I27" i="7"/>
  <c r="I33" i="7" s="1"/>
  <c r="I35" i="7" s="1"/>
  <c r="C27" i="7"/>
  <c r="C33" i="7" s="1"/>
  <c r="C35" i="7" s="1"/>
  <c r="E27" i="7"/>
  <c r="E33" i="7" s="1"/>
  <c r="E35" i="7" s="1"/>
  <c r="E39" i="7" l="1"/>
  <c r="I39" i="7"/>
  <c r="G39" i="7"/>
  <c r="C39" i="7"/>
  <c r="C43" i="2"/>
  <c r="B28" i="4"/>
  <c r="R25" i="4"/>
  <c r="R21" i="4"/>
  <c r="R19" i="4"/>
  <c r="R17" i="4"/>
  <c r="R16" i="4"/>
  <c r="V16" i="4" s="1"/>
  <c r="C42" i="6"/>
  <c r="C44" i="6" s="1"/>
  <c r="G80" i="6"/>
  <c r="C60" i="2"/>
  <c r="C59" i="2"/>
  <c r="I103" i="6"/>
  <c r="I80" i="6"/>
  <c r="E103" i="6"/>
  <c r="E80" i="6"/>
  <c r="I42" i="6"/>
  <c r="E42" i="6"/>
  <c r="H103" i="6"/>
  <c r="G103" i="6"/>
  <c r="F103" i="6"/>
  <c r="D103" i="6"/>
  <c r="C103" i="6"/>
  <c r="C80" i="6"/>
  <c r="G42" i="6"/>
  <c r="G63" i="7" l="1"/>
  <c r="I63" i="7"/>
  <c r="E63" i="7"/>
  <c r="C63" i="7"/>
  <c r="C105" i="6"/>
  <c r="C107" i="6" s="1"/>
  <c r="R22" i="4"/>
  <c r="E44" i="6"/>
  <c r="I44" i="6"/>
  <c r="G44" i="6"/>
  <c r="G105" i="6" s="1"/>
  <c r="I105" i="6" l="1"/>
  <c r="I107" i="6" s="1"/>
  <c r="E105" i="6"/>
  <c r="E107" i="6" s="1"/>
  <c r="G107" i="6"/>
  <c r="M23" i="5"/>
  <c r="I23" i="5"/>
  <c r="G23" i="5"/>
  <c r="E23" i="5"/>
  <c r="C23" i="5"/>
  <c r="I43" i="2" l="1"/>
  <c r="E43" i="2"/>
  <c r="P29" i="4"/>
  <c r="V26" i="4" l="1"/>
  <c r="N28" i="4"/>
  <c r="C85" i="1"/>
  <c r="V27" i="4" l="1"/>
  <c r="K17" i="5"/>
  <c r="M16" i="5"/>
  <c r="M17" i="5" s="1"/>
  <c r="K16" i="5"/>
  <c r="I16" i="5"/>
  <c r="I17" i="5" s="1"/>
  <c r="G16" i="5"/>
  <c r="G17" i="5" s="1"/>
  <c r="E16" i="5"/>
  <c r="E17" i="5" s="1"/>
  <c r="C16" i="5"/>
  <c r="C17" i="5" s="1"/>
  <c r="O15" i="5"/>
  <c r="O16" i="5" s="1"/>
  <c r="O13" i="5"/>
  <c r="T28" i="4"/>
  <c r="T29" i="4" s="1"/>
  <c r="N29" i="4"/>
  <c r="C121" i="1" s="1"/>
  <c r="L28" i="4"/>
  <c r="L29" i="4" s="1"/>
  <c r="J28" i="4"/>
  <c r="J29" i="4" s="1"/>
  <c r="C117" i="1" s="1"/>
  <c r="H28" i="4"/>
  <c r="H29" i="4" s="1"/>
  <c r="C116" i="1" s="1"/>
  <c r="F28" i="4"/>
  <c r="F29" i="4" s="1"/>
  <c r="C114" i="1" s="1"/>
  <c r="D28" i="4"/>
  <c r="D29" i="4" s="1"/>
  <c r="C113" i="1" s="1"/>
  <c r="B29" i="4"/>
  <c r="C112" i="1" s="1"/>
  <c r="T21" i="4"/>
  <c r="T22" i="4" s="1"/>
  <c r="P22" i="4"/>
  <c r="N22" i="4"/>
  <c r="L21" i="4"/>
  <c r="L22" i="4" s="1"/>
  <c r="J21" i="4"/>
  <c r="J22" i="4" s="1"/>
  <c r="H21" i="4"/>
  <c r="H22" i="4" s="1"/>
  <c r="F21" i="4"/>
  <c r="F22" i="4" s="1"/>
  <c r="D21" i="4"/>
  <c r="D22" i="4" s="1"/>
  <c r="B21" i="4"/>
  <c r="B22" i="4" s="1"/>
  <c r="V20" i="4"/>
  <c r="V21" i="4" s="1"/>
  <c r="V19" i="4"/>
  <c r="V17" i="4"/>
  <c r="I61" i="2"/>
  <c r="E61" i="2"/>
  <c r="C61" i="2"/>
  <c r="I25" i="2"/>
  <c r="G25" i="2"/>
  <c r="E25" i="2"/>
  <c r="C25" i="2"/>
  <c r="I16" i="2"/>
  <c r="G16" i="2"/>
  <c r="E16" i="2"/>
  <c r="C16" i="2"/>
  <c r="I123" i="1"/>
  <c r="I125" i="1" s="1"/>
  <c r="E123" i="1"/>
  <c r="E125" i="1" s="1"/>
  <c r="I85" i="1"/>
  <c r="G85" i="1"/>
  <c r="E85" i="1"/>
  <c r="I72" i="1"/>
  <c r="G72" i="1"/>
  <c r="E72" i="1"/>
  <c r="C72" i="1"/>
  <c r="C86" i="1" s="1"/>
  <c r="I41" i="1"/>
  <c r="G41" i="1"/>
  <c r="E41" i="1"/>
  <c r="C41" i="1"/>
  <c r="I24" i="1"/>
  <c r="G24" i="1"/>
  <c r="E24" i="1"/>
  <c r="C24" i="1"/>
  <c r="V22" i="4" l="1"/>
  <c r="C42" i="1"/>
  <c r="E42" i="1"/>
  <c r="I42" i="1"/>
  <c r="C123" i="1"/>
  <c r="C125" i="1" s="1"/>
  <c r="C126" i="1" s="1"/>
  <c r="R28" i="4"/>
  <c r="V28" i="4" s="1"/>
  <c r="O17" i="5"/>
  <c r="I27" i="2"/>
  <c r="I33" i="2" s="1"/>
  <c r="I35" i="2" s="1"/>
  <c r="G27" i="2"/>
  <c r="G33" i="2" s="1"/>
  <c r="G35" i="2" s="1"/>
  <c r="E27" i="2"/>
  <c r="E33" i="2" s="1"/>
  <c r="E35" i="2" s="1"/>
  <c r="C27" i="2"/>
  <c r="C33" i="2" s="1"/>
  <c r="C35" i="2" s="1"/>
  <c r="E86" i="1"/>
  <c r="E126" i="1" s="1"/>
  <c r="G86" i="1"/>
  <c r="I86" i="1"/>
  <c r="I126" i="1" s="1"/>
  <c r="G42" i="1"/>
  <c r="I38" i="2" l="1"/>
  <c r="E38" i="2"/>
  <c r="C38" i="2"/>
  <c r="R29" i="4"/>
  <c r="V29" i="4"/>
  <c r="G43" i="2" l="1"/>
  <c r="G59" i="2"/>
  <c r="G61" i="2" s="1"/>
  <c r="K22" i="5" l="1"/>
  <c r="O21" i="5"/>
  <c r="O22" i="5" l="1"/>
  <c r="O23" i="5" s="1"/>
  <c r="K23" i="5"/>
  <c r="G121" i="1" s="1"/>
  <c r="G123" i="1" s="1"/>
  <c r="G125" i="1" s="1"/>
  <c r="G126" i="1" s="1"/>
</calcChain>
</file>

<file path=xl/sharedStrings.xml><?xml version="1.0" encoding="utf-8"?>
<sst xmlns="http://schemas.openxmlformats.org/spreadsheetml/2006/main" count="596" uniqueCount="270">
  <si>
    <t>SIAMESE  ASSET  PUBLIC  COMPANY  LIMITED  AND  ITS  SUBSIDIARIES</t>
  </si>
  <si>
    <t>STATEMENTS  OF  FINANCIAL  POSITION</t>
  </si>
  <si>
    <t>“UNAUDITED”</t>
  </si>
  <si>
    <t>UNIT : THOUSAND  BAHT</t>
  </si>
  <si>
    <t>Notes</t>
  </si>
  <si>
    <t>Consolidated</t>
  </si>
  <si>
    <t>Separate</t>
  </si>
  <si>
    <t>financial statements</t>
  </si>
  <si>
    <t>As at</t>
  </si>
  <si>
    <t>December 31,</t>
  </si>
  <si>
    <t>2025</t>
  </si>
  <si>
    <t>Assets</t>
  </si>
  <si>
    <t>Current assets</t>
  </si>
  <si>
    <t>Cash and cash equivalents</t>
  </si>
  <si>
    <t>Trade and other current receivables</t>
  </si>
  <si>
    <t>3 and 4</t>
  </si>
  <si>
    <t>Finance lease and installment sale current receivables</t>
  </si>
  <si>
    <t>Commission paid to obtain contracts</t>
  </si>
  <si>
    <t>Short-term loans to related parties</t>
  </si>
  <si>
    <t>Current portion of loans purchased of receivables</t>
  </si>
  <si>
    <t>-</t>
  </si>
  <si>
    <t>Inventories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</si>
  <si>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</si>
  <si>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</si>
  <si>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</si>
  <si>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</si>
  <si>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</si>
  <si>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</si>
  <si>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 in joint ventures and associate</t>
  </si>
  <si>
    <t>Other non-current receivables</t>
  </si>
  <si>
    <t>Finance lease non-current receivables</t>
  </si>
  <si>
    <t>Non-current portion of loans purchased of receivables</t>
  </si>
  <si>
    <t>Long-term loan to a related parties</t>
  </si>
  <si>
    <t>Investment properties</t>
  </si>
  <si>
    <t>Property, plant and equipment</t>
  </si>
  <si>
    <t>Right-of-use assets</t>
  </si>
  <si>
    <t>Other intangible assets</t>
  </si>
  <si>
    <t>Deferred tax assets</t>
  </si>
  <si>
    <t>Current tax asset</t>
  </si>
  <si>
    <t>Other non-current assets</t>
  </si>
  <si>
    <t>Total non-current assets</t>
  </si>
  <si>
    <t>Total assets</t>
  </si>
  <si>
    <t>Notes to the financial statements form an integral part of these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</si>
  <si>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</si>
  <si>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and shareholders’ equity</t>
  </si>
  <si>
    <t>Current liabilities</t>
  </si>
  <si>
    <t>Trade and other current payables</t>
  </si>
  <si>
    <t>Short-term debentures</t>
  </si>
  <si>
    <t>Current portion of long-term liabilities</t>
  </si>
  <si>
    <t>- Long-term debentures</t>
  </si>
  <si>
    <t>- Long-term borrowings from financial institutions</t>
  </si>
  <si>
    <t>- Lease liabilities</t>
  </si>
  <si>
    <t>Short-term borrowings from other persons and party</t>
  </si>
  <si>
    <t>Short-term borrowings from related persons and parties</t>
  </si>
  <si>
    <t>Current income tax payable</t>
  </si>
  <si>
    <t>Total current liabilities</t>
  </si>
  <si>
    <t>Non-current liabilities</t>
  </si>
  <si>
    <t>Retention payables</t>
  </si>
  <si>
    <t>Other non-current payables</t>
  </si>
  <si>
    <t>Long-term debentures</t>
  </si>
  <si>
    <t>Long-term borrowings from financial institutions</t>
  </si>
  <si>
    <t>Lease liabilities</t>
  </si>
  <si>
    <t>Long-term borrowings from related persons</t>
  </si>
  <si>
    <t>Provisions for employee benefits</t>
  </si>
  <si>
    <t>Deferred tax liabilities</t>
  </si>
  <si>
    <t>Other non-current provisions</t>
  </si>
  <si>
    <t>Total non-current liabilities</t>
  </si>
  <si>
    <t>Total liabilities</t>
  </si>
  <si>
    <r>
      <t xml:space="preserve">Liabilities and shareholders’ equity </t>
    </r>
    <r>
      <rPr>
        <sz val="10"/>
        <rFont val="Times New Roman"/>
        <family val="1"/>
      </rPr>
      <t xml:space="preserve"> (Continued)</t>
    </r>
  </si>
  <si>
    <t>Shareholders’ equity</t>
  </si>
  <si>
    <t>Share capital</t>
  </si>
  <si>
    <t xml:space="preserve">Authorized share capital </t>
  </si>
  <si>
    <t>1,775,271,295 ordinary shares of Baht 1 each</t>
  </si>
  <si>
    <t xml:space="preserve">Issued and paid-up share capital </t>
  </si>
  <si>
    <t>1,198,907,004 ordinary shares of Baht 1 each, fully paid</t>
  </si>
  <si>
    <t>Share premium on ordinary shares</t>
  </si>
  <si>
    <t>Share premium on expired warrant</t>
  </si>
  <si>
    <t>Other surpluses (deficits)</t>
  </si>
  <si>
    <t>Deficits on business combination under common control</t>
  </si>
  <si>
    <t>Surplus (deficit) arising from changes in ownership interest</t>
  </si>
  <si>
    <t>Retained earnings</t>
  </si>
  <si>
    <t>Appropriated</t>
  </si>
  <si>
    <t>Legal reserve</t>
  </si>
  <si>
    <t>Unappropriated</t>
  </si>
  <si>
    <t>Other components of shareholders’ equity</t>
  </si>
  <si>
    <t xml:space="preserve">Total owners of the parent </t>
  </si>
  <si>
    <t>Non-controlling interests</t>
  </si>
  <si>
    <t>Total shareholders’ equity</t>
  </si>
  <si>
    <t>Total liabilities and shareholders’ equity</t>
  </si>
  <si>
    <t>Revenues</t>
  </si>
  <si>
    <t xml:space="preserve"> </t>
  </si>
  <si>
    <t>Revenues from sales of real estate and goods</t>
  </si>
  <si>
    <t>Revenues from hotel business</t>
  </si>
  <si>
    <t>Revenues from services</t>
  </si>
  <si>
    <t>Other income</t>
  </si>
  <si>
    <t>Total revenues</t>
  </si>
  <si>
    <t>Expenses</t>
  </si>
  <si>
    <t>Cost of sales of real estate and goods</t>
  </si>
  <si>
    <t>Cost of hotel business</t>
  </si>
  <si>
    <t>Cost of services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</si>
  <si>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</si>
  <si>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</si>
  <si>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</si>
  <si>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</si>
  <si>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</si>
  <si>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</si>
  <si>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Profit (loss) before income tax (expense) revenue</t>
  </si>
  <si>
    <t>Income tax (expense) revenue</t>
  </si>
  <si>
    <t>Profit (loss) for the period</t>
  </si>
  <si>
    <t>Total comprehensive income (loss) for the period</t>
  </si>
  <si>
    <t>Owners of the parent</t>
  </si>
  <si>
    <t>Total comprehensive income (loss) attributable to</t>
  </si>
  <si>
    <t>Earnings (losses) per share</t>
  </si>
  <si>
    <t>Basic earnings (losses) per share</t>
  </si>
  <si>
    <t>Profit (loss) attributable to</t>
  </si>
  <si>
    <t xml:space="preserve">STATEMENTS  OF  CHANGES  IN  SHAREHOLDERS’  EQUITY  </t>
  </si>
  <si>
    <t>CONSOLIDATED  FINANCIAL  STATEMENTS</t>
  </si>
  <si>
    <t>Surplus (deficit)</t>
  </si>
  <si>
    <t xml:space="preserve">Other components of </t>
  </si>
  <si>
    <t xml:space="preserve">Deficits on </t>
  </si>
  <si>
    <t xml:space="preserve">arising from </t>
  </si>
  <si>
    <t xml:space="preserve"> shareholders’ equity </t>
  </si>
  <si>
    <t xml:space="preserve">business </t>
  </si>
  <si>
    <t>changes in the</t>
  </si>
  <si>
    <t>Gain on</t>
  </si>
  <si>
    <t xml:space="preserve">Issued and </t>
  </si>
  <si>
    <t xml:space="preserve">Share premium </t>
  </si>
  <si>
    <t>Share premium</t>
  </si>
  <si>
    <t xml:space="preserve">combination </t>
  </si>
  <si>
    <t xml:space="preserve"> ownership </t>
  </si>
  <si>
    <t xml:space="preserve">Retained earnings </t>
  </si>
  <si>
    <t xml:space="preserve">revaluation </t>
  </si>
  <si>
    <t xml:space="preserve">Total owners </t>
  </si>
  <si>
    <t>Non-</t>
  </si>
  <si>
    <t xml:space="preserve">Total </t>
  </si>
  <si>
    <t xml:space="preserve">paid-up  </t>
  </si>
  <si>
    <t>on ordinary</t>
  </si>
  <si>
    <t>on expired</t>
  </si>
  <si>
    <t xml:space="preserve">under common </t>
  </si>
  <si>
    <t xml:space="preserve">interests </t>
  </si>
  <si>
    <t>on land</t>
  </si>
  <si>
    <t xml:space="preserve">of the </t>
  </si>
  <si>
    <t xml:space="preserve">controlling </t>
  </si>
  <si>
    <t>share capital</t>
  </si>
  <si>
    <t xml:space="preserve"> shares</t>
  </si>
  <si>
    <t>warrants</t>
  </si>
  <si>
    <t>control</t>
  </si>
  <si>
    <t>in a subsidiary</t>
  </si>
  <si>
    <t>parent</t>
  </si>
  <si>
    <t>interests</t>
  </si>
  <si>
    <t>equity</t>
  </si>
  <si>
    <t>Changing in ownership in a subsidiary</t>
  </si>
  <si>
    <t>Paid dividends by subsidiary</t>
  </si>
  <si>
    <t>Profit for the period</t>
  </si>
  <si>
    <t>Total comprehensive income for the period</t>
  </si>
  <si>
    <t>Balance as at January 1, 2025</t>
  </si>
  <si>
    <t>Paid dividends by subsidiaries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</si>
  <si>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</si>
  <si>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SEPARATE  FINANCIAL  STATEMENTS</t>
  </si>
  <si>
    <t>Gains on revaluation</t>
  </si>
  <si>
    <t>shareholders’</t>
  </si>
  <si>
    <t>of land</t>
  </si>
  <si>
    <t>STATEMENTS  OF  CASH  FLOWS</t>
  </si>
  <si>
    <t>Cash flows from operating activities</t>
  </si>
  <si>
    <t>Adjustments for</t>
  </si>
  <si>
    <t>Income tax (revenue) expense</t>
  </si>
  <si>
    <t>Change in expected credit loss</t>
  </si>
  <si>
    <t>Recovery of bad debt</t>
  </si>
  <si>
    <t>Depreciation and amortization</t>
  </si>
  <si>
    <t xml:space="preserve">Warranty claim expense (reversal) </t>
  </si>
  <si>
    <t>Employee benefit expenses</t>
  </si>
  <si>
    <t>Dividend income</t>
  </si>
  <si>
    <t>Gain on fair value change in investment property</t>
  </si>
  <si>
    <t>before changes in operating assets and liabilities</t>
  </si>
  <si>
    <t>Changes in operating assets and liabilities</t>
  </si>
  <si>
    <t>Finance lease receivables</t>
  </si>
  <si>
    <t>Loans purchased of receivables</t>
  </si>
  <si>
    <t>Properties awaiting</t>
  </si>
  <si>
    <t>Advance received from agreement to buy and to sell</t>
  </si>
  <si>
    <t>Warranty paid</t>
  </si>
  <si>
    <t>Employee benefit expenses paid</t>
  </si>
  <si>
    <t>Other non-current liabilities</t>
  </si>
  <si>
    <t>Cash paid for income tax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</si>
  <si>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</si>
  <si>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Cash flows from investing activities</t>
  </si>
  <si>
    <t>Interest received</t>
  </si>
  <si>
    <t>Cash paid for short-term loan to related parties</t>
  </si>
  <si>
    <t>Cash received from short-term loan to related parties</t>
  </si>
  <si>
    <t xml:space="preserve">Decrease in restricted bank deposits </t>
  </si>
  <si>
    <t>Cash paid for purchasing investments in subsidiaries</t>
  </si>
  <si>
    <t>Cash paid for purchase of investment properties</t>
  </si>
  <si>
    <t>Cash received from sale of property, plant and equipment</t>
  </si>
  <si>
    <t>Cash paid for purchase of property, plant and equipment</t>
  </si>
  <si>
    <t>Cash paid for purchase of other intangible assets</t>
  </si>
  <si>
    <t>Cash received from dividend from subsidiaries</t>
  </si>
  <si>
    <t>Cash flows from financing activities</t>
  </si>
  <si>
    <t>Interest paid</t>
  </si>
  <si>
    <t>Proceeds from bank overdrafts from financial institutions</t>
  </si>
  <si>
    <t>Repayments of bank overdrafts from financial institutions</t>
  </si>
  <si>
    <t>Proceeds from long-term debentures</t>
  </si>
  <si>
    <t>Repayments of long-term debentures</t>
  </si>
  <si>
    <t>Proceeds from long-term borrowings from financial institutions</t>
  </si>
  <si>
    <t>Repayments of long-term borrowings from financial institutions</t>
  </si>
  <si>
    <t>Cash paid for lease liabilities</t>
  </si>
  <si>
    <t>Cash paids for changing in ownership in a subsidiary</t>
  </si>
  <si>
    <t>Cash paid for dividend to non-controlling interest</t>
  </si>
  <si>
    <t>Net decrease in cash and cash equivalents</t>
  </si>
  <si>
    <t>Cash and cash equivalents as at January 1,</t>
  </si>
  <si>
    <t>Other comprehensive income (loss)</t>
  </si>
  <si>
    <t>Long-term borrowings from other party</t>
  </si>
  <si>
    <t>STATEMENTS  OF  COMPREHENSIVE  INCOME</t>
  </si>
  <si>
    <r>
      <t xml:space="preserve">STATEMENTS  OF  COMPREHENSIVE  INCOME  </t>
    </r>
    <r>
      <rPr>
        <sz val="10"/>
        <rFont val="Times New Roman"/>
        <family val="1"/>
      </rPr>
      <t xml:space="preserve"> (CONTINUED)</t>
    </r>
  </si>
  <si>
    <t>Bank overdrafts and short-term borrowings from financial institutions</t>
  </si>
  <si>
    <t>Loss for the  period</t>
  </si>
  <si>
    <t>- Long-term borrowings from other party</t>
  </si>
  <si>
    <t>2026</t>
  </si>
  <si>
    <t>Balance as at January 1, 2026</t>
  </si>
  <si>
    <t>Profit for the periods</t>
  </si>
  <si>
    <t>(Reversal) of allowance for decline in value of inventory</t>
  </si>
  <si>
    <t>Share of loss (profit) of investment in joint ventures</t>
  </si>
  <si>
    <t>Cash provided by operating activities</t>
  </si>
  <si>
    <t>Increased from other current financial assets</t>
  </si>
  <si>
    <t>Cash paid for purchase right-of-use assets</t>
  </si>
  <si>
    <t>Proceeds from short-term borrowings from other person</t>
  </si>
  <si>
    <t>Repayments of short-term borrowings from other person</t>
  </si>
  <si>
    <t>Revenue from rental</t>
  </si>
  <si>
    <t>Cost of rental</t>
  </si>
  <si>
    <t>Cash received from long-term loan to related parties</t>
  </si>
  <si>
    <t>Cash repayment of long-term borrowings from individuals and other companies</t>
  </si>
  <si>
    <t>Cash received from long-term borrowings from related persons or related parties</t>
  </si>
  <si>
    <t>Cash repayment of long-term borrowings from related persons or related parties</t>
  </si>
  <si>
    <t>Cash received from the sale of investment property</t>
  </si>
  <si>
    <t>Cash paid for long-term loan to related persons and parties</t>
  </si>
  <si>
    <t>Proceeds from short-term borrowings from related persons and parties</t>
  </si>
  <si>
    <t>Repayments of short-term borrowings from related persons and parties</t>
  </si>
  <si>
    <t>3 and 18</t>
  </si>
  <si>
    <t>3 and 13</t>
  </si>
  <si>
    <t>Cash received from dividend from joint ventures</t>
  </si>
  <si>
    <t>Net cash provided by (used in) operating activities</t>
  </si>
  <si>
    <t xml:space="preserve">Net cash provided by (used in) financing activities </t>
  </si>
  <si>
    <t>Impairment loss reversal in accordance with TFRS9</t>
  </si>
  <si>
    <t>Share of loss of investment in joint ventures and associate using the equity method</t>
  </si>
  <si>
    <t>Cash provided by (used in) operating activities</t>
  </si>
  <si>
    <t>“Unaudited”</t>
  </si>
  <si>
    <t>STATEMENTS  OF  PROFIT  OR  LOSS  AND  OTHER  COMPREHENSIVE  INCOME</t>
  </si>
  <si>
    <t>Impairment loss determined in accordance with TFRS 9</t>
  </si>
  <si>
    <t>Share of loss of investment in joint ventures and assosiate using the equity method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</si>
  <si>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</si>
  <si>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t xml:space="preserve">Basic earnings (losses) per share </t>
  </si>
  <si>
    <r>
      <t xml:space="preserve">AS  AT  JUNE  </t>
    </r>
    <r>
      <rPr>
        <b/>
        <sz val="12"/>
        <rFont val="Times New Roman"/>
        <family val="1"/>
      </rPr>
      <t>30,  2026</t>
    </r>
  </si>
  <si>
    <t>June 30,</t>
  </si>
  <si>
    <r>
      <t xml:space="preserve">FOR  THE  THREE-MONTH  PERIOD  ENDED  JUNE </t>
    </r>
    <r>
      <rPr>
        <b/>
        <sz val="12"/>
        <rFont val="Times New Roman"/>
        <family val="1"/>
      </rPr>
      <t xml:space="preserve"> 30,  2026</t>
    </r>
  </si>
  <si>
    <r>
      <t xml:space="preserve">FOR  THE  THREE-MONTH  PERIOD  ENDED  JUNE  </t>
    </r>
    <r>
      <rPr>
        <b/>
        <sz val="12"/>
        <rFont val="Times New Roman"/>
        <family val="1"/>
      </rPr>
      <t>30,  2026</t>
    </r>
  </si>
  <si>
    <r>
      <t xml:space="preserve">FOR  THE  SIX-MONTH  PERIOD  ENDED  JUNE  </t>
    </r>
    <r>
      <rPr>
        <b/>
        <sz val="12"/>
        <rFont val="Times New Roman"/>
        <family val="1"/>
      </rPr>
      <t>30,  2026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</si>
  <si>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30,  2026</t>
    </r>
  </si>
  <si>
    <t>For the six-month period ended June 30, 2025</t>
  </si>
  <si>
    <t>Balance as at June 30, 2025</t>
  </si>
  <si>
    <t>For the six-month period ended June 30, 2026</t>
  </si>
  <si>
    <t>Balance as at June 30, 2026</t>
  </si>
  <si>
    <t>Paid dividends</t>
  </si>
  <si>
    <t>Cash paid for purchasing investments in joint venture</t>
  </si>
  <si>
    <t>Proceeds from short-term debentures</t>
  </si>
  <si>
    <t>Repayments of short-term debentures</t>
  </si>
  <si>
    <t>1,360,319,802 ordinary shares of Baht 1 each</t>
  </si>
  <si>
    <t>Loss (gain) on sale of assets</t>
  </si>
  <si>
    <t xml:space="preserve">Cash and cash equivalents as at June 30, </t>
  </si>
  <si>
    <t>Loss for the period</t>
  </si>
  <si>
    <t>Total comprehensive loss for the period</t>
  </si>
  <si>
    <t>Cash paid for dividend</t>
  </si>
  <si>
    <t>Net cash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</si>
</sst>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(* #,##0_);_(* \(#,##0\);_(* &quot;-&quot;_);_(@_)"/>
    <numFmt numFmtId="43" formatCode="_(* #,##0.00_);_(* \(#,##0.00\);_(* &quot;-&quot;??_);_(@_)"/>
    <numFmt numFmtId="164" formatCode="_-* #,##0.00_-;\-* #,##0.00_-;_-* \-??_-;_-@_-"/>
    <numFmt numFmtId="165" formatCode="#,##0.00\ ;\(#,##0.00\)"/>
    <numFmt numFmtId="166" formatCode="#,##0.00;\(#,#00.00\)"/>
    <numFmt numFmtId="167" formatCode="#,##0;\(#,#00\)"/>
    <numFmt numFmtId="168" formatCode="#,##0;\(#,##0\)"/>
    <numFmt numFmtId="169" formatCode="#,##0_);\(#,##0\);\-"/>
    <numFmt numFmtId="170" formatCode="\-"/>
    <numFmt numFmtId="171" formatCode="_(* #,##0.00000_);_(* \(#,##0.00000\);_(* &quot;-&quot;?????_);_(@_)"/>
    <numFmt numFmtId="172" formatCode="#,##0.0;\(#,##0.0\)"/>
    <numFmt numFmtId="173" formatCode="#,##0\ ;\(#,##0\)"/>
    <numFmt numFmtId="174" formatCode="#,##0.0\ ;\(#,##0.0\)"/>
    <numFmt numFmtId="175" formatCode="\ * #,##0.00\ ;\-* #,##0.00\ ;\ * \-??\ "/>
    <numFmt numFmtId="176" formatCode="_(* #,##0.00_);_(* \(#,##0.00\);_(* &quot;-&quot;_);_(@_)"/>
    <numFmt numFmtId="177" formatCode="#,##0.00;[Black]\ \(#,##0\)"/>
    <numFmt numFmtId="178" formatCode="#,##0;[Black]\ \(#,##0\)"/>
    <numFmt numFmtId="179" formatCode="_(* #,##0_);_(* \(#,##0\);_(* &quot;-&quot;?????_);_(@_)"/>
    <numFmt numFmtId="180" formatCode="#,##0;[Black]\(#,##0\)"/>
    <numFmt numFmtId="181" formatCode="#,##0.00;\ \ \(#,##0.00\)"/>
    <numFmt numFmtId="182" formatCode="#,##0.00;[Black]\(#,##0.00\)"/>
    <numFmt numFmtId="183" formatCode="_(* #,##0_);_(* \(#,##0\);_(* &quot;-&quot;??_);_(@_)"/>
    <numFmt numFmtId="184" formatCode="0.0%"/>
    <numFmt numFmtId="185" formatCode="#,##0.000_);\(#,##0.000\)"/>
  </numFmts>
  <fonts count="26" x14ac:knownFonts="1">
    <font>
      <sz val="12"/>
      <color indexed="8"/>
      <name val="Verdana"/>
      <family val="2"/>
    </font>
    <font>
      <sz val="12"/>
      <color indexed="8"/>
      <name val="Verdana"/>
      <family val="2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4"/>
      <name val="Cordia New"/>
      <family val="2"/>
    </font>
    <font>
      <sz val="14"/>
      <name val="Times New Roman"/>
      <family val="1"/>
    </font>
    <font>
      <sz val="10"/>
      <name val="Arial"/>
      <family val="2"/>
    </font>
    <font>
      <b/>
      <i/>
      <sz val="10"/>
      <name val="Times New Roman"/>
      <family val="1"/>
    </font>
    <font>
      <sz val="15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  <charset val="222"/>
    </font>
    <font>
      <sz val="12"/>
      <name val="Verdana"/>
      <family val="2"/>
    </font>
    <font>
      <sz val="10"/>
      <name val="Courier New"/>
      <family val="3"/>
    </font>
    <font>
      <sz val="11"/>
      <color indexed="8"/>
      <name val="Calibri"/>
      <family val="2"/>
    </font>
    <font>
      <sz val="12"/>
      <name val="Arial"/>
      <family val="2"/>
    </font>
    <font>
      <sz val="11"/>
      <color theme="1"/>
      <name val="Aptos Narrow"/>
      <family val="2"/>
      <charset val="222"/>
      <scheme val="minor"/>
    </font>
    <font>
      <sz val="10"/>
      <color indexed="8"/>
      <name val="Times New Roman"/>
      <family val="1"/>
    </font>
    <font>
      <sz val="10"/>
      <color theme="0"/>
      <name val="Times New Roman"/>
      <family val="1"/>
    </font>
    <font>
      <sz val="10"/>
      <color rgb="FFFF0000"/>
      <name val="Times New Roman"/>
      <family val="1"/>
    </font>
    <font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>
      <alignment vertical="top" wrapText="1"/>
    </xf>
    <xf numFmtId="164" fontId="1" fillId="0" borderId="0" applyFill="0" applyBorder="0" applyProtection="0">
      <alignment vertical="top" wrapText="1"/>
    </xf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39" fontId="15" fillId="0" borderId="0"/>
    <xf numFmtId="0" fontId="1" fillId="0" borderId="0">
      <alignment vertical="top" wrapText="1"/>
    </xf>
    <xf numFmtId="0" fontId="7" fillId="0" borderId="0"/>
    <xf numFmtId="0" fontId="9" fillId="0" borderId="0"/>
    <xf numFmtId="0" fontId="16" fillId="0" borderId="0"/>
    <xf numFmtId="0" fontId="7" fillId="0" borderId="0"/>
    <xf numFmtId="39" fontId="17" fillId="0" borderId="0"/>
    <xf numFmtId="0" fontId="18" fillId="0" borderId="0"/>
  </cellStyleXfs>
  <cellXfs count="290">
    <xf numFmtId="0" fontId="0" fillId="0" borderId="0" xfId="0">
      <alignment vertical="top" wrapText="1"/>
    </xf>
    <xf numFmtId="164" fontId="3" fillId="0" borderId="0" xfId="1" applyFont="1" applyFill="1" applyBorder="1">
      <alignment vertical="top" wrapText="1"/>
    </xf>
    <xf numFmtId="167" fontId="4" fillId="0" borderId="0" xfId="1" applyNumberFormat="1" applyFont="1" applyFill="1" applyBorder="1" applyAlignment="1" applyProtection="1">
      <alignment horizontal="right"/>
    </xf>
    <xf numFmtId="3" fontId="4" fillId="0" borderId="0" xfId="1" applyNumberFormat="1" applyFont="1" applyFill="1" applyBorder="1" applyAlignment="1" applyProtection="1">
      <alignment horizontal="right"/>
    </xf>
    <xf numFmtId="170" fontId="4" fillId="0" borderId="0" xfId="4" applyNumberFormat="1" applyFont="1" applyFill="1" applyBorder="1" applyAlignment="1">
      <alignment horizontal="center" vertical="center"/>
    </xf>
    <xf numFmtId="171" fontId="4" fillId="0" borderId="0" xfId="3" applyNumberFormat="1" applyFont="1" applyFill="1" applyAlignment="1">
      <alignment horizontal="right" vertical="center"/>
    </xf>
    <xf numFmtId="176" fontId="4" fillId="0" borderId="0" xfId="4" applyNumberFormat="1" applyFont="1" applyFill="1" applyBorder="1" applyAlignment="1">
      <alignment vertical="center"/>
    </xf>
    <xf numFmtId="164" fontId="4" fillId="0" borderId="0" xfId="1" applyFont="1" applyFill="1" applyBorder="1" applyAlignment="1"/>
    <xf numFmtId="164" fontId="4" fillId="0" borderId="0" xfId="1" applyFont="1" applyFill="1" applyBorder="1">
      <alignment vertical="top" wrapText="1"/>
    </xf>
    <xf numFmtId="170" fontId="13" fillId="0" borderId="0" xfId="4" applyNumberFormat="1" applyFont="1" applyFill="1" applyBorder="1" applyAlignment="1">
      <alignment horizontal="center" vertical="center"/>
    </xf>
    <xf numFmtId="170" fontId="4" fillId="0" borderId="1" xfId="4" applyNumberFormat="1" applyFont="1" applyFill="1" applyBorder="1" applyAlignment="1">
      <alignment horizontal="center" vertical="center"/>
    </xf>
    <xf numFmtId="179" fontId="4" fillId="0" borderId="1" xfId="3" applyNumberFormat="1" applyFont="1" applyFill="1" applyBorder="1" applyAlignment="1">
      <alignment vertical="center"/>
    </xf>
    <xf numFmtId="171" fontId="4" fillId="0" borderId="0" xfId="3" applyNumberFormat="1" applyFont="1" applyFill="1" applyAlignment="1">
      <alignment vertical="center"/>
    </xf>
    <xf numFmtId="182" fontId="8" fillId="0" borderId="0" xfId="1" applyNumberFormat="1" applyFont="1" applyFill="1" applyBorder="1" applyAlignment="1" applyProtection="1"/>
    <xf numFmtId="183" fontId="4" fillId="0" borderId="0" xfId="4" applyNumberFormat="1" applyFont="1" applyFill="1" applyBorder="1"/>
    <xf numFmtId="170" fontId="4" fillId="0" borderId="0" xfId="4" applyNumberFormat="1" applyFont="1" applyFill="1" applyBorder="1" applyAlignment="1">
      <alignment horizontal="center"/>
    </xf>
    <xf numFmtId="170" fontId="4" fillId="0" borderId="0" xfId="4" applyNumberFormat="1" applyFont="1" applyFill="1" applyAlignment="1">
      <alignment horizontal="center"/>
    </xf>
    <xf numFmtId="183" fontId="4" fillId="0" borderId="0" xfId="4" applyNumberFormat="1" applyFont="1" applyFill="1" applyAlignment="1"/>
    <xf numFmtId="183" fontId="4" fillId="0" borderId="0" xfId="4" applyNumberFormat="1" applyFont="1" applyFill="1" applyBorder="1" applyAlignment="1">
      <alignment horizontal="center"/>
    </xf>
    <xf numFmtId="170" fontId="4" fillId="0" borderId="2" xfId="4" applyNumberFormat="1" applyFont="1" applyFill="1" applyBorder="1" applyAlignment="1">
      <alignment horizontal="center"/>
    </xf>
    <xf numFmtId="183" fontId="4" fillId="0" borderId="2" xfId="4" applyNumberFormat="1" applyFont="1" applyFill="1" applyBorder="1"/>
    <xf numFmtId="183" fontId="4" fillId="0" borderId="3" xfId="4" applyNumberFormat="1" applyFont="1" applyFill="1" applyBorder="1"/>
    <xf numFmtId="183" fontId="8" fillId="0" borderId="0" xfId="4" applyNumberFormat="1" applyFont="1" applyFill="1" applyBorder="1"/>
    <xf numFmtId="183" fontId="4" fillId="0" borderId="0" xfId="4" applyNumberFormat="1" applyFont="1" applyFill="1" applyBorder="1" applyAlignment="1">
      <alignment vertical="center"/>
    </xf>
    <xf numFmtId="170" fontId="4" fillId="0" borderId="0" xfId="4" applyNumberFormat="1" applyFont="1" applyFill="1" applyAlignment="1">
      <alignment horizontal="center" vertical="center"/>
    </xf>
    <xf numFmtId="170" fontId="4" fillId="0" borderId="2" xfId="4" applyNumberFormat="1" applyFont="1" applyFill="1" applyBorder="1" applyAlignment="1">
      <alignment horizontal="center" vertical="center"/>
    </xf>
    <xf numFmtId="183" fontId="4" fillId="0" borderId="2" xfId="4" applyNumberFormat="1" applyFont="1" applyFill="1" applyBorder="1" applyAlignment="1">
      <alignment vertical="center"/>
    </xf>
    <xf numFmtId="183" fontId="4" fillId="0" borderId="3" xfId="4" applyNumberFormat="1" applyFont="1" applyFill="1" applyBorder="1" applyAlignment="1">
      <alignment vertical="center"/>
    </xf>
    <xf numFmtId="37" fontId="4" fillId="0" borderId="0" xfId="4" applyNumberFormat="1" applyFont="1" applyFill="1" applyBorder="1" applyAlignment="1">
      <alignment horizontal="right"/>
    </xf>
    <xf numFmtId="164" fontId="3" fillId="0" borderId="0" xfId="1" applyFont="1" applyFill="1">
      <alignment vertical="top" wrapText="1"/>
    </xf>
    <xf numFmtId="9" fontId="3" fillId="0" borderId="0" xfId="2" applyFont="1" applyFill="1" applyAlignment="1">
      <alignment vertical="top" wrapText="1"/>
    </xf>
    <xf numFmtId="164" fontId="14" fillId="0" borderId="0" xfId="1" applyFont="1" applyFill="1">
      <alignment vertical="top" wrapText="1"/>
    </xf>
    <xf numFmtId="164" fontId="1" fillId="0" borderId="0" xfId="1" applyFill="1" applyBorder="1">
      <alignment vertical="top" wrapText="1"/>
    </xf>
    <xf numFmtId="183" fontId="4" fillId="0" borderId="0" xfId="4" applyNumberFormat="1" applyFont="1" applyFill="1" applyAlignment="1">
      <alignment vertical="center"/>
    </xf>
    <xf numFmtId="183" fontId="4" fillId="0" borderId="1" xfId="4" applyNumberFormat="1" applyFont="1" applyFill="1" applyBorder="1" applyAlignment="1">
      <alignment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1" fillId="0" borderId="0" xfId="1" applyFill="1">
      <alignment vertical="top" wrapText="1"/>
    </xf>
    <xf numFmtId="164" fontId="0" fillId="0" borderId="0" xfId="1" applyFont="1" applyFill="1">
      <alignment vertical="top" wrapText="1"/>
    </xf>
    <xf numFmtId="0" fontId="11" fillId="0" borderId="0" xfId="0" applyFont="1" applyAlignment="1"/>
    <xf numFmtId="0" fontId="11" fillId="0" borderId="0" xfId="7" applyFont="1" applyAlignment="1"/>
    <xf numFmtId="0" fontId="2" fillId="0" borderId="1" xfId="7" applyFont="1" applyBorder="1" applyAlignment="1">
      <alignment horizontal="center"/>
    </xf>
    <xf numFmtId="0" fontId="2" fillId="0" borderId="1" xfId="7" applyFont="1" applyBorder="1" applyAlignment="1">
      <alignment horizontal="right"/>
    </xf>
    <xf numFmtId="165" fontId="4" fillId="0" borderId="0" xfId="7" applyNumberFormat="1" applyFont="1" applyAlignment="1">
      <alignment horizontal="center"/>
    </xf>
    <xf numFmtId="165" fontId="2" fillId="0" borderId="0" xfId="7" applyNumberFormat="1" applyFont="1" applyAlignment="1">
      <alignment horizontal="center"/>
    </xf>
    <xf numFmtId="41" fontId="2" fillId="0" borderId="0" xfId="8" applyNumberFormat="1" applyFont="1" applyAlignment="1">
      <alignment vertical="center"/>
    </xf>
    <xf numFmtId="0" fontId="2" fillId="0" borderId="0" xfId="8" applyFont="1" applyAlignment="1">
      <alignment horizontal="center" vertical="center"/>
    </xf>
    <xf numFmtId="0" fontId="4" fillId="0" borderId="0" xfId="7" applyFont="1" applyAlignment="1"/>
    <xf numFmtId="0" fontId="2" fillId="0" borderId="0" xfId="7" applyFont="1" applyAlignment="1">
      <alignment horizontal="center" vertical="center"/>
    </xf>
    <xf numFmtId="41" fontId="2" fillId="0" borderId="0" xfId="8" applyNumberFormat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4" fillId="0" borderId="0" xfId="7" applyFont="1" applyAlignment="1">
      <alignment horizontal="center"/>
    </xf>
    <xf numFmtId="0" fontId="2" fillId="0" borderId="0" xfId="7" applyFont="1" applyAlignment="1">
      <alignment vertical="center"/>
    </xf>
    <xf numFmtId="0" fontId="11" fillId="0" borderId="0" xfId="7" applyFont="1" applyAlignment="1">
      <alignment horizontal="center"/>
    </xf>
    <xf numFmtId="0" fontId="2" fillId="0" borderId="1" xfId="7" applyFont="1" applyBorder="1" applyAlignment="1">
      <alignment vertical="center"/>
    </xf>
    <xf numFmtId="0" fontId="2" fillId="0" borderId="0" xfId="9" applyFont="1" applyAlignment="1">
      <alignment horizontal="center"/>
    </xf>
    <xf numFmtId="0" fontId="2" fillId="0" borderId="0" xfId="7" applyFont="1" applyAlignment="1">
      <alignment horizontal="center"/>
    </xf>
    <xf numFmtId="168" fontId="2" fillId="0" borderId="0" xfId="8" applyNumberFormat="1" applyFont="1" applyAlignment="1">
      <alignment vertical="center"/>
    </xf>
    <xf numFmtId="168" fontId="4" fillId="0" borderId="0" xfId="8" applyNumberFormat="1" applyFont="1" applyAlignment="1">
      <alignment vertical="center"/>
    </xf>
    <xf numFmtId="183" fontId="11" fillId="0" borderId="0" xfId="7" applyNumberFormat="1" applyFont="1" applyAlignment="1"/>
    <xf numFmtId="165" fontId="2" fillId="0" borderId="0" xfId="7" applyNumberFormat="1" applyFont="1" applyAlignment="1">
      <alignment horizontal="center" vertical="center"/>
    </xf>
    <xf numFmtId="0" fontId="4" fillId="0" borderId="0" xfId="7" applyFont="1" applyAlignment="1">
      <alignment vertical="center"/>
    </xf>
    <xf numFmtId="165" fontId="2" fillId="0" borderId="0" xfId="7" applyNumberFormat="1" applyFont="1" applyAlignment="1">
      <alignment vertical="center"/>
    </xf>
    <xf numFmtId="0" fontId="2" fillId="0" borderId="1" xfId="7" applyFont="1" applyBorder="1" applyAlignment="1">
      <alignment horizontal="center" vertical="center"/>
    </xf>
    <xf numFmtId="0" fontId="2" fillId="0" borderId="0" xfId="7" applyFont="1" applyAlignment="1"/>
    <xf numFmtId="165" fontId="4" fillId="0" borderId="0" xfId="7" applyNumberFormat="1" applyFont="1" applyAlignment="1">
      <alignment horizontal="center" vertical="center"/>
    </xf>
    <xf numFmtId="168" fontId="2" fillId="0" borderId="0" xfId="8" quotePrefix="1" applyNumberFormat="1" applyFont="1" applyAlignment="1">
      <alignment vertical="center"/>
    </xf>
    <xf numFmtId="174" fontId="4" fillId="0" borderId="0" xfId="7" applyNumberFormat="1" applyFont="1" applyAlignment="1">
      <alignment horizontal="center" vertical="center"/>
    </xf>
    <xf numFmtId="49" fontId="4" fillId="0" borderId="0" xfId="1" applyNumberFormat="1" applyFont="1" applyFill="1" applyBorder="1" applyAlignment="1">
      <alignment vertical="center"/>
    </xf>
    <xf numFmtId="164" fontId="19" fillId="0" borderId="0" xfId="1" applyFont="1" applyFill="1">
      <alignment vertical="top" wrapText="1"/>
    </xf>
    <xf numFmtId="183" fontId="21" fillId="0" borderId="0" xfId="4" applyNumberFormat="1" applyFont="1" applyFill="1" applyBorder="1"/>
    <xf numFmtId="164" fontId="22" fillId="0" borderId="0" xfId="1" applyFont="1" applyFill="1">
      <alignment vertical="top" wrapText="1"/>
    </xf>
    <xf numFmtId="37" fontId="4" fillId="0" borderId="0" xfId="3" applyNumberFormat="1" applyFont="1" applyFill="1" applyAlignment="1">
      <alignment horizontal="right" vertical="center"/>
    </xf>
    <xf numFmtId="37" fontId="4" fillId="0" borderId="0" xfId="4" applyNumberFormat="1" applyFont="1" applyFill="1" applyBorder="1" applyAlignment="1">
      <alignment horizontal="right" vertical="center"/>
    </xf>
    <xf numFmtId="37" fontId="4" fillId="0" borderId="0" xfId="4" applyNumberFormat="1" applyFont="1" applyFill="1" applyAlignment="1">
      <alignment horizontal="right" vertical="center"/>
    </xf>
    <xf numFmtId="37" fontId="4" fillId="0" borderId="0" xfId="4" applyNumberFormat="1" applyFont="1" applyFill="1" applyAlignment="1">
      <alignment horizontal="center" vertical="center"/>
    </xf>
    <xf numFmtId="37" fontId="4" fillId="0" borderId="1" xfId="4" applyNumberFormat="1" applyFont="1" applyFill="1" applyBorder="1" applyAlignment="1">
      <alignment horizontal="center" vertical="center"/>
    </xf>
    <xf numFmtId="37" fontId="4" fillId="0" borderId="1" xfId="4" applyNumberFormat="1" applyFont="1" applyFill="1" applyBorder="1" applyAlignment="1">
      <alignment horizontal="right" vertical="center"/>
    </xf>
    <xf numFmtId="37" fontId="4" fillId="0" borderId="0" xfId="4" applyNumberFormat="1" applyFont="1" applyFill="1" applyBorder="1" applyAlignment="1">
      <alignment horizontal="center" vertical="center"/>
    </xf>
    <xf numFmtId="37" fontId="4" fillId="0" borderId="3" xfId="4" applyNumberFormat="1" applyFont="1" applyFill="1" applyBorder="1" applyAlignment="1">
      <alignment horizontal="right" vertical="center"/>
    </xf>
    <xf numFmtId="37" fontId="19" fillId="0" borderId="0" xfId="1" applyNumberFormat="1" applyFont="1" applyFill="1" applyAlignment="1">
      <alignment horizontal="right" vertical="center" wrapText="1"/>
    </xf>
    <xf numFmtId="37" fontId="21" fillId="0" borderId="0" xfId="4" applyNumberFormat="1" applyFont="1" applyFill="1" applyAlignment="1">
      <alignment horizontal="right" vertical="center"/>
    </xf>
    <xf numFmtId="183" fontId="21" fillId="0" borderId="0" xfId="4" applyNumberFormat="1" applyFont="1" applyFill="1" applyBorder="1" applyAlignment="1">
      <alignment vertical="center"/>
    </xf>
    <xf numFmtId="184" fontId="4" fillId="0" borderId="0" xfId="2" applyNumberFormat="1" applyFont="1" applyFill="1" applyAlignment="1">
      <alignment horizontal="center" vertical="center"/>
    </xf>
    <xf numFmtId="178" fontId="4" fillId="0" borderId="0" xfId="3" applyNumberFormat="1" applyFont="1" applyFill="1" applyAlignment="1">
      <alignment horizontal="center" vertical="center"/>
    </xf>
    <xf numFmtId="178" fontId="4" fillId="0" borderId="0" xfId="3" applyNumberFormat="1" applyFont="1" applyFill="1" applyBorder="1" applyAlignment="1">
      <alignment horizontal="center" vertical="center"/>
    </xf>
    <xf numFmtId="171" fontId="4" fillId="0" borderId="0" xfId="3" applyNumberFormat="1" applyFont="1" applyFill="1" applyBorder="1" applyAlignment="1">
      <alignment vertical="center"/>
    </xf>
    <xf numFmtId="178" fontId="4" fillId="0" borderId="1" xfId="3" applyNumberFormat="1" applyFont="1" applyFill="1" applyBorder="1" applyAlignment="1">
      <alignment horizontal="center" vertical="center"/>
    </xf>
    <xf numFmtId="171" fontId="4" fillId="0" borderId="0" xfId="3" applyNumberFormat="1" applyFont="1" applyFill="1" applyBorder="1" applyAlignment="1">
      <alignment horizontal="center" vertical="center"/>
    </xf>
    <xf numFmtId="178" fontId="20" fillId="0" borderId="0" xfId="3" applyNumberFormat="1" applyFont="1" applyFill="1" applyBorder="1" applyAlignment="1">
      <alignment vertical="center"/>
    </xf>
    <xf numFmtId="164" fontId="19" fillId="0" borderId="0" xfId="1" applyFont="1" applyFill="1" applyBorder="1">
      <alignment vertical="top" wrapText="1"/>
    </xf>
    <xf numFmtId="182" fontId="4" fillId="0" borderId="0" xfId="1" applyNumberFormat="1" applyFont="1" applyFill="1" applyAlignment="1"/>
    <xf numFmtId="3" fontId="4" fillId="0" borderId="0" xfId="3" applyNumberFormat="1" applyFont="1" applyFill="1" applyAlignment="1">
      <alignment horizontal="right"/>
    </xf>
    <xf numFmtId="3" fontId="4" fillId="0" borderId="0" xfId="1" applyNumberFormat="1" applyFont="1" applyFill="1">
      <alignment vertical="top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quotePrefix="1" applyFont="1" applyAlignment="1">
      <alignment horizontal="center" vertical="center"/>
    </xf>
    <xf numFmtId="43" fontId="4" fillId="0" borderId="0" xfId="0" applyNumberFormat="1" applyFont="1" applyAlignment="1"/>
    <xf numFmtId="0" fontId="2" fillId="0" borderId="0" xfId="0" applyFont="1" applyAlignment="1">
      <alignment vertical="center"/>
    </xf>
    <xf numFmtId="165" fontId="6" fillId="0" borderId="0" xfId="0" applyNumberFormat="1" applyFont="1" applyAlignment="1"/>
    <xf numFmtId="166" fontId="4" fillId="0" borderId="0" xfId="0" applyNumberFormat="1" applyFont="1" applyAlignment="1"/>
    <xf numFmtId="167" fontId="4" fillId="0" borderId="0" xfId="0" applyNumberFormat="1" applyFont="1" applyAlignment="1"/>
    <xf numFmtId="165" fontId="4" fillId="0" borderId="0" xfId="0" applyNumberFormat="1" applyFont="1" applyAlignment="1"/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center" indent="2"/>
    </xf>
    <xf numFmtId="168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left" vertical="center" indent="2"/>
    </xf>
    <xf numFmtId="3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right"/>
    </xf>
    <xf numFmtId="169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/>
    <xf numFmtId="3" fontId="4" fillId="0" borderId="1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indent="4"/>
    </xf>
    <xf numFmtId="3" fontId="4" fillId="0" borderId="2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center"/>
    </xf>
    <xf numFmtId="41" fontId="4" fillId="0" borderId="2" xfId="0" applyNumberFormat="1" applyFont="1" applyBorder="1" applyAlignment="1">
      <alignment horizontal="right" vertical="center"/>
    </xf>
    <xf numFmtId="1" fontId="8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/>
    </xf>
    <xf numFmtId="41" fontId="4" fillId="0" borderId="0" xfId="0" applyNumberFormat="1" applyFont="1" applyAlignment="1">
      <alignment horizontal="right" vertical="center"/>
    </xf>
    <xf numFmtId="3" fontId="4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/>
    <xf numFmtId="172" fontId="4" fillId="0" borderId="0" xfId="0" applyNumberFormat="1" applyFont="1" applyAlignment="1">
      <alignment horizontal="center" vertical="center"/>
    </xf>
    <xf numFmtId="173" fontId="4" fillId="0" borderId="0" xfId="0" applyNumberFormat="1" applyFont="1" applyAlignment="1"/>
    <xf numFmtId="168" fontId="8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left" vertical="center" indent="3"/>
    </xf>
    <xf numFmtId="173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/>
    <xf numFmtId="174" fontId="8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 indent="2"/>
    </xf>
    <xf numFmtId="165" fontId="10" fillId="0" borderId="0" xfId="0" applyNumberFormat="1" applyFont="1" applyAlignment="1"/>
    <xf numFmtId="175" fontId="4" fillId="0" borderId="0" xfId="0" applyNumberFormat="1" applyFont="1" applyAlignment="1"/>
    <xf numFmtId="0" fontId="2" fillId="0" borderId="0" xfId="0" applyFont="1" applyAlignment="1">
      <alignment horizontal="right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left" vertical="center" indent="3"/>
    </xf>
    <xf numFmtId="41" fontId="4" fillId="0" borderId="5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4" fontId="8" fillId="0" borderId="0" xfId="0" applyNumberFormat="1" applyFont="1" applyAlignment="1">
      <alignment horizontal="center"/>
    </xf>
    <xf numFmtId="165" fontId="12" fillId="0" borderId="0" xfId="0" applyNumberFormat="1" applyFont="1" applyAlignment="1"/>
    <xf numFmtId="168" fontId="2" fillId="0" borderId="0" xfId="0" applyNumberFormat="1" applyFont="1" applyAlignment="1">
      <alignment horizontal="center" vertical="center"/>
    </xf>
    <xf numFmtId="0" fontId="3" fillId="0" borderId="0" xfId="0" applyFont="1">
      <alignment vertical="top" wrapText="1"/>
    </xf>
    <xf numFmtId="49" fontId="2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41" fontId="3" fillId="0" borderId="0" xfId="0" applyNumberFormat="1" applyFont="1">
      <alignment vertical="top" wrapText="1"/>
    </xf>
    <xf numFmtId="37" fontId="3" fillId="0" borderId="0" xfId="0" applyNumberFormat="1" applyFont="1">
      <alignment vertical="top" wrapText="1"/>
    </xf>
    <xf numFmtId="41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3" fontId="4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77" fontId="4" fillId="0" borderId="0" xfId="0" applyNumberFormat="1" applyFont="1" applyAlignment="1">
      <alignment vertical="center"/>
    </xf>
    <xf numFmtId="177" fontId="4" fillId="0" borderId="0" xfId="0" applyNumberFormat="1" applyFont="1" applyAlignment="1">
      <alignment horizontal="right" vertical="center"/>
    </xf>
    <xf numFmtId="39" fontId="2" fillId="0" borderId="0" xfId="0" applyNumberFormat="1" applyFont="1" applyAlignment="1">
      <alignment horizontal="left" vertical="center"/>
    </xf>
    <xf numFmtId="0" fontId="4" fillId="0" borderId="0" xfId="0" applyFont="1">
      <alignment vertical="top" wrapText="1"/>
    </xf>
    <xf numFmtId="178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horizontal="left" vertical="center"/>
    </xf>
    <xf numFmtId="178" fontId="4" fillId="0" borderId="1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0" fontId="2" fillId="0" borderId="0" xfId="5" applyFont="1" applyAlignment="1">
      <alignment vertical="center"/>
    </xf>
    <xf numFmtId="41" fontId="3" fillId="0" borderId="0" xfId="0" applyNumberFormat="1" applyFont="1" applyAlignment="1">
      <alignment vertical="center" wrapText="1"/>
    </xf>
    <xf numFmtId="40" fontId="4" fillId="0" borderId="0" xfId="0" quotePrefix="1" applyNumberFormat="1" applyFont="1" applyAlignment="1">
      <alignment horizontal="left" vertical="center" indent="1"/>
    </xf>
    <xf numFmtId="185" fontId="4" fillId="0" borderId="0" xfId="0" applyNumberFormat="1" applyFont="1" applyAlignment="1">
      <alignment vertical="center"/>
    </xf>
    <xf numFmtId="39" fontId="13" fillId="0" borderId="0" xfId="0" applyNumberFormat="1" applyFont="1" applyAlignment="1">
      <alignment vertical="center"/>
    </xf>
    <xf numFmtId="39" fontId="4" fillId="0" borderId="0" xfId="0" applyNumberFormat="1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40" fontId="4" fillId="0" borderId="0" xfId="0" applyNumberFormat="1" applyFont="1" applyAlignment="1">
      <alignment horizontal="left" vertical="center" indent="1"/>
    </xf>
    <xf numFmtId="0" fontId="4" fillId="0" borderId="0" xfId="0" applyFont="1" applyAlignment="1">
      <alignment vertical="top"/>
    </xf>
    <xf numFmtId="39" fontId="4" fillId="0" borderId="0" xfId="0" applyNumberFormat="1" applyFont="1" applyAlignment="1">
      <alignment vertical="center"/>
    </xf>
    <xf numFmtId="0" fontId="8" fillId="0" borderId="0" xfId="0" applyFont="1" applyAlignment="1"/>
    <xf numFmtId="40" fontId="8" fillId="0" borderId="0" xfId="6" applyNumberFormat="1" applyFont="1"/>
    <xf numFmtId="180" fontId="8" fillId="0" borderId="0" xfId="6" applyNumberFormat="1" applyFont="1"/>
    <xf numFmtId="181" fontId="8" fillId="0" borderId="0" xfId="6" applyNumberFormat="1" applyFont="1"/>
    <xf numFmtId="182" fontId="8" fillId="0" borderId="0" xfId="6" applyNumberFormat="1" applyFont="1"/>
    <xf numFmtId="180" fontId="11" fillId="0" borderId="0" xfId="0" applyNumberFormat="1" applyFont="1" applyAlignment="1"/>
    <xf numFmtId="181" fontId="11" fillId="0" borderId="0" xfId="0" applyNumberFormat="1" applyFont="1" applyAlignment="1"/>
    <xf numFmtId="0" fontId="22" fillId="0" borderId="0" xfId="0" applyFont="1" applyAlignment="1">
      <alignment vertical="center" wrapText="1"/>
    </xf>
    <xf numFmtId="181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8" fillId="0" borderId="0" xfId="0" applyFont="1" applyAlignment="1">
      <alignment horizontal="right"/>
    </xf>
    <xf numFmtId="165" fontId="2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19" fillId="0" borderId="0" xfId="0" applyFont="1" applyAlignment="1">
      <alignment vertical="center" wrapText="1"/>
    </xf>
    <xf numFmtId="178" fontId="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37" fontId="22" fillId="0" borderId="0" xfId="0" applyNumberFormat="1" applyFont="1" applyAlignment="1">
      <alignment vertical="center" wrapText="1"/>
    </xf>
    <xf numFmtId="37" fontId="4" fillId="0" borderId="2" xfId="0" applyNumberFormat="1" applyFont="1" applyBorder="1" applyAlignment="1">
      <alignment vertical="center"/>
    </xf>
    <xf numFmtId="178" fontId="22" fillId="0" borderId="0" xfId="0" applyNumberFormat="1" applyFont="1" applyAlignment="1">
      <alignment vertical="center" wrapText="1"/>
    </xf>
    <xf numFmtId="178" fontId="4" fillId="0" borderId="2" xfId="0" applyNumberFormat="1" applyFont="1" applyBorder="1" applyAlignment="1">
      <alignment vertical="center"/>
    </xf>
    <xf numFmtId="37" fontId="4" fillId="0" borderId="4" xfId="0" applyNumberFormat="1" applyFont="1" applyBorder="1" applyAlignment="1">
      <alignment vertical="center"/>
    </xf>
    <xf numFmtId="178" fontId="4" fillId="0" borderId="4" xfId="0" applyNumberFormat="1" applyFont="1" applyBorder="1" applyAlignment="1">
      <alignment vertical="center"/>
    </xf>
    <xf numFmtId="37" fontId="4" fillId="0" borderId="3" xfId="0" applyNumberFormat="1" applyFont="1" applyBorder="1" applyAlignment="1">
      <alignment vertical="center"/>
    </xf>
    <xf numFmtId="178" fontId="4" fillId="0" borderId="3" xfId="0" applyNumberFormat="1" applyFont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37" fontId="4" fillId="0" borderId="5" xfId="0" applyNumberFormat="1" applyFont="1" applyBorder="1" applyAlignment="1">
      <alignment vertical="center"/>
    </xf>
    <xf numFmtId="178" fontId="4" fillId="0" borderId="5" xfId="0" applyNumberFormat="1" applyFont="1" applyBorder="1" applyAlignment="1">
      <alignment vertical="center"/>
    </xf>
    <xf numFmtId="41" fontId="22" fillId="0" borderId="0" xfId="0" applyNumberFormat="1" applyFont="1" applyAlignment="1">
      <alignment vertical="center" wrapText="1"/>
    </xf>
    <xf numFmtId="168" fontId="22" fillId="0" borderId="0" xfId="0" applyNumberFormat="1" applyFont="1" applyAlignment="1">
      <alignment vertical="center" wrapText="1"/>
    </xf>
    <xf numFmtId="0" fontId="22" fillId="0" borderId="0" xfId="0" applyFont="1">
      <alignment vertical="top" wrapText="1"/>
    </xf>
    <xf numFmtId="165" fontId="2" fillId="0" borderId="0" xfId="0" applyNumberFormat="1" applyFont="1" applyAlignment="1"/>
    <xf numFmtId="168" fontId="3" fillId="0" borderId="0" xfId="0" applyNumberFormat="1" applyFont="1" applyAlignment="1">
      <alignment vertical="center" wrapText="1"/>
    </xf>
    <xf numFmtId="178" fontId="20" fillId="0" borderId="0" xfId="0" applyNumberFormat="1" applyFont="1" applyAlignment="1">
      <alignment vertical="center"/>
    </xf>
    <xf numFmtId="0" fontId="25" fillId="0" borderId="0" xfId="0" applyFont="1" applyAlignment="1">
      <alignment vertical="center" wrapText="1"/>
    </xf>
    <xf numFmtId="0" fontId="25" fillId="0" borderId="0" xfId="0" applyFont="1">
      <alignment vertical="top" wrapText="1"/>
    </xf>
    <xf numFmtId="0" fontId="21" fillId="0" borderId="0" xfId="0" applyFont="1">
      <alignment vertical="top" wrapText="1"/>
    </xf>
    <xf numFmtId="40" fontId="4" fillId="0" borderId="0" xfId="6" applyNumberFormat="1" applyFont="1"/>
    <xf numFmtId="180" fontId="4" fillId="0" borderId="0" xfId="6" applyNumberFormat="1" applyFont="1"/>
    <xf numFmtId="182" fontId="4" fillId="0" borderId="0" xfId="6" applyNumberFormat="1" applyFont="1"/>
    <xf numFmtId="181" fontId="4" fillId="0" borderId="0" xfId="6" applyNumberFormat="1" applyFont="1"/>
    <xf numFmtId="0" fontId="19" fillId="0" borderId="0" xfId="0" applyFont="1">
      <alignment vertical="top" wrapText="1"/>
    </xf>
    <xf numFmtId="180" fontId="4" fillId="0" borderId="0" xfId="0" applyNumberFormat="1" applyFont="1" applyAlignment="1"/>
    <xf numFmtId="181" fontId="4" fillId="0" borderId="0" xfId="0" applyNumberFormat="1" applyFont="1" applyAlignment="1"/>
    <xf numFmtId="0" fontId="4" fillId="0" borderId="0" xfId="10" applyFont="1" applyAlignment="1">
      <alignment vertical="center"/>
    </xf>
    <xf numFmtId="37" fontId="4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11" applyFont="1" applyBorder="1" applyAlignment="1">
      <alignment vertical="center"/>
    </xf>
    <xf numFmtId="0" fontId="21" fillId="0" borderId="1" xfId="11" applyFont="1" applyBorder="1" applyAlignment="1">
      <alignment vertical="center"/>
    </xf>
    <xf numFmtId="37" fontId="4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39" fontId="4" fillId="0" borderId="0" xfId="12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39" fontId="4" fillId="0" borderId="0" xfId="12" applyFont="1" applyAlignment="1">
      <alignment vertical="center"/>
    </xf>
    <xf numFmtId="37" fontId="4" fillId="0" borderId="0" xfId="11" applyNumberFormat="1" applyFont="1" applyAlignment="1">
      <alignment vertical="center"/>
    </xf>
    <xf numFmtId="0" fontId="4" fillId="0" borderId="0" xfId="11" applyFont="1" applyAlignment="1">
      <alignment vertical="center"/>
    </xf>
    <xf numFmtId="0" fontId="21" fillId="0" borderId="0" xfId="11" applyFont="1" applyAlignment="1">
      <alignment vertical="center"/>
    </xf>
    <xf numFmtId="43" fontId="4" fillId="0" borderId="0" xfId="11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9" fontId="4" fillId="0" borderId="0" xfId="12" applyFont="1" applyAlignment="1">
      <alignment horizontal="left" vertical="center" indent="1"/>
    </xf>
    <xf numFmtId="37" fontId="4" fillId="0" borderId="1" xfId="10" applyNumberFormat="1" applyFont="1" applyBorder="1" applyAlignment="1">
      <alignment horizontal="right" vertical="center"/>
    </xf>
    <xf numFmtId="39" fontId="4" fillId="0" borderId="0" xfId="12" applyFont="1" applyAlignment="1">
      <alignment horizontal="left" vertical="center" indent="2"/>
    </xf>
    <xf numFmtId="39" fontId="4" fillId="0" borderId="0" xfId="12" applyFont="1" applyAlignment="1">
      <alignment horizontal="left" vertical="center"/>
    </xf>
    <xf numFmtId="0" fontId="4" fillId="0" borderId="0" xfId="11" applyFont="1" applyAlignment="1">
      <alignment horizontal="left" vertical="center" indent="1"/>
    </xf>
    <xf numFmtId="37" fontId="4" fillId="0" borderId="1" xfId="0" applyNumberFormat="1" applyFont="1" applyBorder="1" applyAlignment="1">
      <alignment horizontal="right" vertical="center"/>
    </xf>
    <xf numFmtId="0" fontId="2" fillId="0" borderId="0" xfId="10" applyFont="1" applyAlignment="1">
      <alignment vertical="center"/>
    </xf>
    <xf numFmtId="39" fontId="2" fillId="0" borderId="0" xfId="12" applyFont="1" applyAlignment="1">
      <alignment horizontal="left" vertical="center" indent="3"/>
    </xf>
    <xf numFmtId="0" fontId="2" fillId="0" borderId="0" xfId="10" applyFont="1"/>
    <xf numFmtId="0" fontId="4" fillId="0" borderId="0" xfId="10" applyFont="1"/>
    <xf numFmtId="37" fontId="4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39" fontId="2" fillId="0" borderId="0" xfId="12" applyFont="1" applyAlignment="1">
      <alignment vertical="center"/>
    </xf>
    <xf numFmtId="0" fontId="4" fillId="0" borderId="0" xfId="12" applyNumberFormat="1" applyFont="1" applyAlignment="1">
      <alignment horizontal="center" vertical="center"/>
    </xf>
    <xf numFmtId="0" fontId="4" fillId="0" borderId="0" xfId="10" applyFont="1" applyAlignment="1">
      <alignment horizontal="left" vertical="center" indent="1"/>
    </xf>
    <xf numFmtId="165" fontId="4" fillId="0" borderId="0" xfId="6" applyNumberFormat="1" applyFont="1" applyAlignment="1">
      <alignment horizontal="left" vertical="center" indent="1"/>
    </xf>
    <xf numFmtId="37" fontId="21" fillId="0" borderId="0" xfId="0" applyNumberFormat="1" applyFont="1" applyAlignment="1">
      <alignment horizontal="right" vertical="center"/>
    </xf>
    <xf numFmtId="37" fontId="20" fillId="0" borderId="0" xfId="0" applyNumberFormat="1" applyFont="1" applyAlignment="1">
      <alignment horizontal="right" vertical="center"/>
    </xf>
    <xf numFmtId="39" fontId="2" fillId="0" borderId="0" xfId="12" applyFont="1" applyAlignment="1">
      <alignment horizontal="left" vertical="center"/>
    </xf>
    <xf numFmtId="0" fontId="4" fillId="0" borderId="0" xfId="11" quotePrefix="1" applyFont="1" applyAlignment="1">
      <alignment horizontal="center" vertical="center"/>
    </xf>
    <xf numFmtId="0" fontId="4" fillId="0" borderId="0" xfId="11" applyFont="1" applyAlignment="1">
      <alignment horizontal="center" vertical="center"/>
    </xf>
    <xf numFmtId="37" fontId="4" fillId="0" borderId="3" xfId="0" applyNumberFormat="1" applyFont="1" applyBorder="1" applyAlignment="1">
      <alignment horizontal="right" vertical="center"/>
    </xf>
    <xf numFmtId="41" fontId="2" fillId="0" borderId="0" xfId="10" applyNumberFormat="1" applyFont="1" applyAlignment="1">
      <alignment vertical="center"/>
    </xf>
    <xf numFmtId="37" fontId="21" fillId="0" borderId="0" xfId="0" applyNumberFormat="1" applyFont="1" applyAlignment="1">
      <alignment vertical="center"/>
    </xf>
    <xf numFmtId="39" fontId="4" fillId="0" borderId="0" xfId="12" applyFont="1"/>
    <xf numFmtId="43" fontId="4" fillId="0" borderId="0" xfId="12" applyNumberFormat="1" applyFont="1"/>
    <xf numFmtId="0" fontId="4" fillId="0" borderId="0" xfId="11" applyFont="1"/>
    <xf numFmtId="37" fontId="4" fillId="0" borderId="0" xfId="12" applyNumberFormat="1" applyFont="1"/>
    <xf numFmtId="39" fontId="21" fillId="0" borderId="0" xfId="12" applyFont="1"/>
    <xf numFmtId="39" fontId="4" fillId="0" borderId="0" xfId="12" applyFont="1" applyAlignment="1">
      <alignment horizontal="left"/>
    </xf>
    <xf numFmtId="39" fontId="4" fillId="0" borderId="0" xfId="11" applyNumberFormat="1" applyFont="1"/>
    <xf numFmtId="37" fontId="4" fillId="0" borderId="0" xfId="11" applyNumberFormat="1" applyFont="1"/>
    <xf numFmtId="0" fontId="21" fillId="0" borderId="0" xfId="11" applyFont="1"/>
    <xf numFmtId="43" fontId="4" fillId="0" borderId="0" xfId="11" applyNumberFormat="1" applyFont="1"/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41" fontId="2" fillId="0" borderId="1" xfId="8" applyNumberFormat="1" applyFont="1" applyBorder="1" applyAlignment="1">
      <alignment horizontal="center" vertical="center"/>
    </xf>
    <xf numFmtId="0" fontId="2" fillId="0" borderId="0" xfId="7" applyFont="1" applyAlignment="1">
      <alignment horizontal="center"/>
    </xf>
    <xf numFmtId="0" fontId="2" fillId="0" borderId="0" xfId="7" quotePrefix="1" applyFont="1" applyAlignment="1">
      <alignment horizontal="center"/>
    </xf>
    <xf numFmtId="0" fontId="2" fillId="0" borderId="1" xfId="7" applyFont="1" applyBorder="1" applyAlignment="1">
      <alignment horizontal="center"/>
    </xf>
    <xf numFmtId="0" fontId="4" fillId="0" borderId="0" xfId="7" applyFont="1" applyAlignment="1"/>
  </cellXfs>
  <cellStyles count="14">
    <cellStyle name="Comma" xfId="1" builtinId="3"/>
    <cellStyle name="Comma 10 2" xfId="4" xr:uid="{68FD4BA4-4A4E-4E2D-9E5B-4A46B5CC8D5F}"/>
    <cellStyle name="Comma 14 2" xfId="3" xr:uid="{4D61818C-74FA-48B1-BCB8-37E4666128CB}"/>
    <cellStyle name="Normal" xfId="0" builtinId="0"/>
    <cellStyle name="Normal 2 2 6" xfId="11" xr:uid="{6E15D56C-AE0F-450F-9ACB-3236D4D31BAF}"/>
    <cellStyle name="Normal 4" xfId="13" xr:uid="{C7214182-4A1A-4828-8FC2-3ABAFBA7850C}"/>
    <cellStyle name="Normal_Berli - Dec 2002 (Thai)-3" xfId="5" xr:uid="{99C9E298-ECDE-40EB-B88F-4E13C3526D4F}"/>
    <cellStyle name="Normal_Berli Jucker- Eng02" xfId="9" xr:uid="{52B6BD1C-EAF6-44C7-8B13-0904983B7D6A}"/>
    <cellStyle name="Normal_Note-Thai_Q1-2002" xfId="8" xr:uid="{AE723AE0-B115-4081-8A00-CA29733B9117}"/>
    <cellStyle name="Percent" xfId="2" builtinId="5"/>
    <cellStyle name="ปกติ 2" xfId="7" xr:uid="{ED61977D-A533-4663-9AB7-C348CA6DBC54}"/>
    <cellStyle name="ปกติ 4 2 2" xfId="10" xr:uid="{9EDA0E5F-683A-4E41-8D23-B2C16916D6DA}"/>
    <cellStyle name="ปกติ_Sheet1 3 2" xfId="6" xr:uid="{BD512806-8A78-4755-999A-B93DEB906FE7}"/>
    <cellStyle name="ปกติ_Sheet1_Q141-Mar'49-T2" xfId="12" xr:uid="{F5899C23-DC8D-49C3-94C9-5ACE1E0FE2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Rpt/YongeSt5000(TransamericaBldg)_31757/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Rpt\YongeSt5000(TransamericaBldg)_31757\Toronto%20North%20Yonge%20Office%20Market%20Sta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Basic_Reports/Analyst/Properties/Property's/Kensington/Ken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Basic_Reports\Analyst\Properties\Property's\Kensington\Ken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:/Documents%20and%20Settings/wyuwanaboon/My%20Documents/MATA2004/1%20%20Rin/aa/tcrt/client/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:\Documents%20and%20Settings\wyuwanaboon\My%20Documents\MATA2004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Data%20to%20Burn/New%20Projects/Darra/Business/Feasibility/Feasibility%209906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Data%20to%20Burn\New%20Projects\Darra\Business\Feasibility\Feasibility%209906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Rialto/Shared%20Data/My%20Documents/AE%20002%20Red%20C/P005%20Victoria%20Pde/Doc%200016%20Vic%20Pde%20PDA%20Feas%20B&amp;B%20-%204.7.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682A7-F0FC-4478-96A2-D6D24CBDAF7A}">
  <sheetPr>
    <tabColor rgb="FF00B050"/>
    <pageSetUpPr fitToPage="1"/>
  </sheetPr>
  <dimension ref="A1:FT140"/>
  <sheetViews>
    <sheetView topLeftCell="A116" zoomScale="90" zoomScaleNormal="90" zoomScaleSheetLayoutView="70" zoomScalePageLayoutView="69" workbookViewId="0">
      <selection activeCell="C63" sqref="C63"/>
    </sheetView>
  </sheetViews>
  <sheetFormatPr defaultColWidth="7.59765625" defaultRowHeight="20.25" customHeight="1" x14ac:dyDescent="0.3"/>
  <cols>
    <col min="1" max="1" width="42.19921875" style="35" customWidth="1"/>
    <col min="2" max="2" width="7.59765625" style="35" customWidth="1"/>
    <col min="3" max="3" width="9.19921875" style="35" customWidth="1"/>
    <col min="4" max="4" width="0.59765625" style="35" customWidth="1"/>
    <col min="5" max="5" width="9.19921875" style="35" customWidth="1"/>
    <col min="6" max="6" width="0.59765625" style="35" customWidth="1"/>
    <col min="7" max="7" width="9.19921875" style="35" customWidth="1"/>
    <col min="8" max="8" width="0.59765625" style="35" customWidth="1"/>
    <col min="9" max="9" width="9.19921875" style="35" customWidth="1"/>
    <col min="10" max="10" width="12.59765625" style="1" customWidth="1"/>
    <col min="11" max="11" width="1.06640625" style="35" customWidth="1"/>
    <col min="12" max="12" width="10.265625" style="35" customWidth="1"/>
    <col min="13" max="13" width="1" style="35" customWidth="1"/>
    <col min="14" max="16384" width="7.59765625" style="35"/>
  </cols>
  <sheetData>
    <row r="1" spans="1:176" ht="20.25" customHeight="1" x14ac:dyDescent="0.3">
      <c r="A1" s="281" t="s">
        <v>0</v>
      </c>
      <c r="B1" s="281"/>
      <c r="C1" s="281"/>
      <c r="D1" s="281"/>
      <c r="E1" s="281"/>
      <c r="F1" s="281"/>
      <c r="G1" s="281"/>
      <c r="H1" s="281"/>
      <c r="I1" s="281"/>
    </row>
    <row r="2" spans="1:176" ht="20.25" customHeight="1" x14ac:dyDescent="0.3">
      <c r="A2" s="281" t="s">
        <v>1</v>
      </c>
      <c r="B2" s="281"/>
      <c r="C2" s="281"/>
      <c r="D2" s="281"/>
      <c r="E2" s="281"/>
      <c r="F2" s="281"/>
      <c r="G2" s="281"/>
      <c r="H2" s="281"/>
      <c r="I2" s="281"/>
      <c r="N2" s="36"/>
    </row>
    <row r="3" spans="1:176" ht="20.25" customHeight="1" x14ac:dyDescent="0.3">
      <c r="A3" s="281" t="s">
        <v>249</v>
      </c>
      <c r="B3" s="281"/>
      <c r="C3" s="281"/>
      <c r="D3" s="281"/>
      <c r="E3" s="281"/>
      <c r="F3" s="281"/>
      <c r="G3" s="281"/>
      <c r="H3" s="281"/>
      <c r="I3" s="281"/>
      <c r="N3" s="36"/>
    </row>
    <row r="4" spans="1:176" s="37" customFormat="1" ht="20.25" customHeight="1" x14ac:dyDescent="0.3">
      <c r="A4" s="99"/>
      <c r="B4" s="99"/>
      <c r="C4" s="99"/>
      <c r="D4" s="99"/>
      <c r="E4" s="99"/>
      <c r="F4" s="99"/>
      <c r="G4" s="99"/>
      <c r="H4" s="99"/>
      <c r="I4" s="100" t="s">
        <v>3</v>
      </c>
      <c r="J4" s="101"/>
      <c r="K4" s="101"/>
      <c r="L4" s="1"/>
    </row>
    <row r="5" spans="1:176" ht="6" customHeight="1" x14ac:dyDescent="0.3">
      <c r="A5" s="36"/>
      <c r="B5" s="36"/>
      <c r="C5" s="36"/>
      <c r="D5" s="36"/>
      <c r="E5" s="36"/>
      <c r="F5" s="36"/>
      <c r="G5" s="38"/>
      <c r="H5" s="36"/>
      <c r="I5" s="39"/>
    </row>
    <row r="6" spans="1:176" s="104" customFormat="1" ht="20.25" customHeight="1" x14ac:dyDescent="0.3">
      <c r="A6" s="40"/>
      <c r="B6" s="102" t="s">
        <v>4</v>
      </c>
      <c r="C6" s="281" t="s">
        <v>5</v>
      </c>
      <c r="D6" s="281"/>
      <c r="E6" s="281"/>
      <c r="F6" s="281"/>
      <c r="G6" s="281" t="s">
        <v>6</v>
      </c>
      <c r="H6" s="281"/>
      <c r="I6" s="281"/>
      <c r="J6" s="1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3"/>
      <c r="CK6" s="103"/>
      <c r="CL6" s="103"/>
      <c r="CM6" s="103"/>
      <c r="CN6" s="103"/>
      <c r="CO6" s="103"/>
      <c r="CP6" s="103"/>
      <c r="CQ6" s="103"/>
      <c r="CR6" s="103"/>
      <c r="CS6" s="103"/>
      <c r="CT6" s="103"/>
      <c r="CU6" s="103"/>
      <c r="CV6" s="103"/>
      <c r="CW6" s="103"/>
      <c r="CX6" s="103"/>
      <c r="CY6" s="103"/>
      <c r="CZ6" s="103"/>
      <c r="DA6" s="103"/>
      <c r="DB6" s="103"/>
      <c r="DC6" s="103"/>
      <c r="DD6" s="103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3"/>
      <c r="DS6" s="103"/>
      <c r="DT6" s="103"/>
      <c r="DU6" s="103"/>
      <c r="DV6" s="103"/>
      <c r="DW6" s="103"/>
      <c r="DX6" s="103"/>
      <c r="DY6" s="103"/>
      <c r="DZ6" s="103"/>
      <c r="EA6" s="103"/>
      <c r="EB6" s="103"/>
      <c r="EC6" s="103"/>
      <c r="ED6" s="103"/>
      <c r="EE6" s="103"/>
      <c r="EF6" s="103"/>
      <c r="EG6" s="103"/>
      <c r="EH6" s="103"/>
      <c r="EI6" s="103"/>
      <c r="EJ6" s="103"/>
      <c r="EK6" s="103"/>
      <c r="EL6" s="103"/>
      <c r="EM6" s="103"/>
      <c r="EN6" s="103"/>
      <c r="EO6" s="103"/>
      <c r="EP6" s="103"/>
      <c r="EQ6" s="103"/>
      <c r="ER6" s="103"/>
      <c r="ES6" s="103"/>
      <c r="ET6" s="103"/>
      <c r="EU6" s="103"/>
      <c r="EV6" s="103"/>
      <c r="EW6" s="103"/>
      <c r="EX6" s="103"/>
      <c r="EY6" s="103"/>
      <c r="EZ6" s="103"/>
      <c r="FA6" s="103"/>
      <c r="FB6" s="103"/>
      <c r="FC6" s="103"/>
      <c r="FD6" s="103"/>
      <c r="FE6" s="103"/>
      <c r="FF6" s="103"/>
      <c r="FG6" s="103"/>
      <c r="FH6" s="103"/>
      <c r="FI6" s="103"/>
      <c r="FJ6" s="103"/>
      <c r="FK6" s="103"/>
      <c r="FL6" s="103"/>
      <c r="FM6" s="103"/>
      <c r="FN6" s="103"/>
      <c r="FO6" s="103"/>
      <c r="FP6" s="103"/>
      <c r="FQ6" s="103"/>
      <c r="FR6" s="103"/>
      <c r="FS6" s="103"/>
      <c r="FT6" s="103"/>
    </row>
    <row r="7" spans="1:176" s="104" customFormat="1" ht="20.25" customHeight="1" x14ac:dyDescent="0.3">
      <c r="A7" s="40"/>
      <c r="B7" s="40"/>
      <c r="C7" s="281" t="s">
        <v>7</v>
      </c>
      <c r="D7" s="281"/>
      <c r="E7" s="281"/>
      <c r="F7" s="281"/>
      <c r="G7" s="281" t="s">
        <v>7</v>
      </c>
      <c r="H7" s="281"/>
      <c r="I7" s="281"/>
      <c r="J7" s="1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</row>
    <row r="8" spans="1:176" s="104" customFormat="1" ht="20.25" customHeight="1" x14ac:dyDescent="0.3">
      <c r="A8" s="40"/>
      <c r="B8" s="40"/>
      <c r="C8" s="41" t="s">
        <v>8</v>
      </c>
      <c r="D8" s="41"/>
      <c r="E8" s="41" t="s">
        <v>8</v>
      </c>
      <c r="F8" s="41"/>
      <c r="G8" s="41" t="s">
        <v>8</v>
      </c>
      <c r="H8" s="41"/>
      <c r="I8" s="41" t="s">
        <v>8</v>
      </c>
      <c r="J8" s="1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/>
      <c r="BG8" s="103"/>
      <c r="BH8" s="103"/>
      <c r="BI8" s="103"/>
      <c r="BJ8" s="103"/>
      <c r="BK8" s="103"/>
      <c r="BL8" s="103"/>
      <c r="BM8" s="103"/>
      <c r="BN8" s="103"/>
      <c r="BO8" s="103"/>
      <c r="BP8" s="103"/>
      <c r="BQ8" s="103"/>
      <c r="BR8" s="103"/>
      <c r="BS8" s="103"/>
      <c r="BT8" s="103"/>
      <c r="BU8" s="103"/>
      <c r="BV8" s="103"/>
      <c r="BW8" s="103"/>
      <c r="BX8" s="103"/>
      <c r="BY8" s="103"/>
      <c r="BZ8" s="103"/>
      <c r="CA8" s="103"/>
      <c r="CB8" s="103"/>
      <c r="CC8" s="103"/>
      <c r="CD8" s="103"/>
      <c r="CE8" s="103"/>
      <c r="CF8" s="103"/>
      <c r="CG8" s="103"/>
      <c r="CH8" s="103"/>
      <c r="CI8" s="103"/>
      <c r="CJ8" s="103"/>
      <c r="CK8" s="103"/>
      <c r="CL8" s="103"/>
      <c r="CM8" s="103"/>
      <c r="CN8" s="103"/>
      <c r="CO8" s="103"/>
      <c r="CP8" s="103"/>
      <c r="CQ8" s="103"/>
      <c r="CR8" s="103"/>
      <c r="CS8" s="103"/>
      <c r="CT8" s="103"/>
      <c r="CU8" s="103"/>
      <c r="CV8" s="103"/>
      <c r="CW8" s="103"/>
      <c r="CX8" s="103"/>
      <c r="CY8" s="103"/>
      <c r="CZ8" s="103"/>
      <c r="DA8" s="103"/>
      <c r="DB8" s="103"/>
      <c r="DC8" s="103"/>
      <c r="DD8" s="103"/>
      <c r="DE8" s="103"/>
      <c r="DF8" s="103"/>
      <c r="DG8" s="103"/>
      <c r="DH8" s="103"/>
      <c r="DI8" s="103"/>
      <c r="DJ8" s="103"/>
      <c r="DK8" s="103"/>
      <c r="DL8" s="103"/>
      <c r="DM8" s="103"/>
      <c r="DN8" s="103"/>
      <c r="DO8" s="103"/>
      <c r="DP8" s="103"/>
      <c r="DQ8" s="103"/>
      <c r="DR8" s="103"/>
      <c r="DS8" s="103"/>
      <c r="DT8" s="103"/>
      <c r="DU8" s="103"/>
      <c r="DV8" s="103"/>
      <c r="DW8" s="103"/>
      <c r="DX8" s="103"/>
      <c r="DY8" s="103"/>
      <c r="DZ8" s="103"/>
      <c r="EA8" s="103"/>
      <c r="EB8" s="103"/>
      <c r="EC8" s="103"/>
      <c r="ED8" s="103"/>
      <c r="EE8" s="103"/>
      <c r="EF8" s="103"/>
      <c r="EG8" s="103"/>
      <c r="EH8" s="103"/>
      <c r="EI8" s="103"/>
      <c r="EJ8" s="103"/>
      <c r="EK8" s="103"/>
      <c r="EL8" s="103"/>
      <c r="EM8" s="103"/>
      <c r="EN8" s="103"/>
      <c r="EO8" s="103"/>
      <c r="EP8" s="103"/>
      <c r="EQ8" s="103"/>
      <c r="ER8" s="103"/>
      <c r="ES8" s="103"/>
      <c r="ET8" s="103"/>
      <c r="EU8" s="103"/>
      <c r="EV8" s="103"/>
      <c r="EW8" s="103"/>
      <c r="EX8" s="103"/>
      <c r="EY8" s="103"/>
      <c r="EZ8" s="103"/>
      <c r="FA8" s="103"/>
      <c r="FB8" s="103"/>
      <c r="FC8" s="103"/>
      <c r="FD8" s="103"/>
      <c r="FE8" s="103"/>
      <c r="FF8" s="103"/>
      <c r="FG8" s="103"/>
      <c r="FH8" s="103"/>
      <c r="FI8" s="103"/>
      <c r="FJ8" s="103"/>
      <c r="FK8" s="103"/>
      <c r="FL8" s="103"/>
      <c r="FM8" s="103"/>
      <c r="FN8" s="103"/>
      <c r="FO8" s="103"/>
      <c r="FP8" s="103"/>
      <c r="FQ8" s="103"/>
      <c r="FR8" s="103"/>
      <c r="FS8" s="103"/>
      <c r="FT8" s="103"/>
    </row>
    <row r="9" spans="1:176" s="104" customFormat="1" ht="20.25" customHeight="1" x14ac:dyDescent="0.3">
      <c r="A9" s="40"/>
      <c r="B9" s="40"/>
      <c r="C9" s="41" t="s">
        <v>250</v>
      </c>
      <c r="D9" s="41"/>
      <c r="E9" s="41" t="s">
        <v>9</v>
      </c>
      <c r="F9" s="41"/>
      <c r="G9" s="41" t="s">
        <v>250</v>
      </c>
      <c r="H9" s="41"/>
      <c r="I9" s="41" t="s">
        <v>9</v>
      </c>
      <c r="J9" s="1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  <c r="BZ9" s="103"/>
      <c r="CA9" s="103"/>
      <c r="CB9" s="103"/>
      <c r="CC9" s="103"/>
      <c r="CD9" s="103"/>
      <c r="CE9" s="103"/>
      <c r="CF9" s="103"/>
      <c r="CG9" s="103"/>
      <c r="CH9" s="103"/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3"/>
      <c r="DD9" s="103"/>
      <c r="DE9" s="103"/>
      <c r="DF9" s="103"/>
      <c r="DG9" s="103"/>
      <c r="DH9" s="103"/>
      <c r="DI9" s="103"/>
      <c r="DJ9" s="103"/>
      <c r="DK9" s="103"/>
      <c r="DL9" s="103"/>
      <c r="DM9" s="103"/>
      <c r="DN9" s="103"/>
      <c r="DO9" s="103"/>
      <c r="DP9" s="103"/>
      <c r="DQ9" s="103"/>
      <c r="DR9" s="103"/>
      <c r="DS9" s="103"/>
      <c r="DT9" s="103"/>
      <c r="DU9" s="103"/>
      <c r="DV9" s="103"/>
      <c r="DW9" s="103"/>
      <c r="DX9" s="103"/>
      <c r="DY9" s="103"/>
      <c r="DZ9" s="103"/>
      <c r="EA9" s="103"/>
      <c r="EB9" s="103"/>
      <c r="EC9" s="103"/>
      <c r="ED9" s="103"/>
      <c r="EE9" s="103"/>
      <c r="EF9" s="103"/>
      <c r="EG9" s="103"/>
      <c r="EH9" s="103"/>
      <c r="EI9" s="103"/>
      <c r="EJ9" s="103"/>
      <c r="EK9" s="103"/>
      <c r="EL9" s="103"/>
      <c r="EM9" s="103"/>
      <c r="EN9" s="103"/>
      <c r="EO9" s="103"/>
      <c r="EP9" s="103"/>
      <c r="EQ9" s="103"/>
      <c r="ER9" s="103"/>
      <c r="ES9" s="103"/>
      <c r="ET9" s="103"/>
      <c r="EU9" s="103"/>
      <c r="EV9" s="103"/>
      <c r="EW9" s="103"/>
      <c r="EX9" s="103"/>
      <c r="EY9" s="103"/>
      <c r="EZ9" s="103"/>
      <c r="FA9" s="103"/>
      <c r="FB9" s="103"/>
      <c r="FC9" s="103"/>
      <c r="FD9" s="103"/>
      <c r="FE9" s="103"/>
      <c r="FF9" s="103"/>
      <c r="FG9" s="103"/>
      <c r="FH9" s="103"/>
      <c r="FI9" s="103"/>
      <c r="FJ9" s="103"/>
      <c r="FK9" s="103"/>
      <c r="FL9" s="103"/>
      <c r="FM9" s="103"/>
      <c r="FN9" s="103"/>
      <c r="FO9" s="103"/>
      <c r="FP9" s="103"/>
      <c r="FQ9" s="103"/>
      <c r="FR9" s="103"/>
      <c r="FS9" s="103"/>
      <c r="FT9" s="103"/>
    </row>
    <row r="10" spans="1:176" ht="20.25" customHeight="1" x14ac:dyDescent="0.3">
      <c r="C10" s="105" t="s">
        <v>215</v>
      </c>
      <c r="D10" s="41"/>
      <c r="E10" s="105" t="s">
        <v>10</v>
      </c>
      <c r="F10" s="41"/>
      <c r="G10" s="105" t="s">
        <v>215</v>
      </c>
      <c r="H10" s="41"/>
      <c r="I10" s="105" t="s">
        <v>10</v>
      </c>
    </row>
    <row r="11" spans="1:176" ht="20.25" customHeight="1" x14ac:dyDescent="0.3">
      <c r="C11" s="105" t="s">
        <v>243</v>
      </c>
      <c r="D11" s="41"/>
      <c r="E11" s="105"/>
      <c r="F11" s="41"/>
      <c r="G11" s="105" t="s">
        <v>243</v>
      </c>
      <c r="H11" s="41"/>
      <c r="I11" s="105"/>
    </row>
    <row r="12" spans="1:176" ht="20.25" customHeight="1" x14ac:dyDescent="0.3">
      <c r="C12" s="105"/>
      <c r="D12" s="41"/>
      <c r="E12" s="105"/>
      <c r="F12" s="41"/>
      <c r="G12" s="105"/>
      <c r="H12" s="41"/>
      <c r="I12" s="105"/>
    </row>
    <row r="13" spans="1:176" ht="20.25" customHeight="1" x14ac:dyDescent="0.3">
      <c r="A13" s="41" t="s">
        <v>11</v>
      </c>
      <c r="C13" s="106"/>
      <c r="G13" s="106"/>
    </row>
    <row r="14" spans="1:176" ht="20.25" customHeight="1" x14ac:dyDescent="0.3">
      <c r="A14" s="107" t="s">
        <v>12</v>
      </c>
      <c r="B14" s="108"/>
      <c r="C14" s="109"/>
      <c r="D14" s="110"/>
      <c r="E14" s="110"/>
      <c r="F14" s="110"/>
      <c r="G14" s="109"/>
      <c r="H14" s="111"/>
      <c r="I14" s="112"/>
    </row>
    <row r="15" spans="1:176" ht="20.25" customHeight="1" x14ac:dyDescent="0.3">
      <c r="A15" s="113" t="s">
        <v>13</v>
      </c>
      <c r="B15" s="114"/>
      <c r="C15" s="115">
        <v>86266</v>
      </c>
      <c r="D15" s="97"/>
      <c r="E15" s="115">
        <v>182080</v>
      </c>
      <c r="F15" s="97"/>
      <c r="G15" s="115">
        <v>36287</v>
      </c>
      <c r="H15" s="97"/>
      <c r="I15" s="115">
        <v>104606</v>
      </c>
      <c r="J15" s="115"/>
      <c r="K15" s="115"/>
      <c r="L15" s="42"/>
      <c r="N15" s="43"/>
      <c r="O15" s="43"/>
      <c r="P15" s="43"/>
    </row>
    <row r="16" spans="1:176" ht="20.25" customHeight="1" x14ac:dyDescent="0.3">
      <c r="A16" s="113" t="s">
        <v>14</v>
      </c>
      <c r="B16" s="114" t="s">
        <v>15</v>
      </c>
      <c r="C16" s="115">
        <v>448246</v>
      </c>
      <c r="D16" s="97"/>
      <c r="E16" s="115">
        <v>473640</v>
      </c>
      <c r="F16" s="115"/>
      <c r="G16" s="115">
        <v>231081</v>
      </c>
      <c r="H16" s="115"/>
      <c r="I16" s="115">
        <v>280443</v>
      </c>
      <c r="J16" s="115"/>
      <c r="K16" s="115"/>
      <c r="L16" s="116"/>
    </row>
    <row r="17" spans="1:14" ht="20.25" customHeight="1" x14ac:dyDescent="0.3">
      <c r="A17" s="113" t="s">
        <v>16</v>
      </c>
      <c r="B17" s="114"/>
      <c r="C17" s="115">
        <v>6614</v>
      </c>
      <c r="D17" s="97"/>
      <c r="E17" s="115">
        <v>4737</v>
      </c>
      <c r="F17" s="115"/>
      <c r="G17" s="117" t="s">
        <v>20</v>
      </c>
      <c r="H17" s="115"/>
      <c r="I17" s="115">
        <v>721</v>
      </c>
      <c r="J17" s="115"/>
      <c r="K17" s="115"/>
      <c r="L17" s="113"/>
    </row>
    <row r="18" spans="1:14" ht="20.25" customHeight="1" x14ac:dyDescent="0.3">
      <c r="A18" s="113" t="s">
        <v>17</v>
      </c>
      <c r="B18" s="114"/>
      <c r="C18" s="115">
        <v>46972</v>
      </c>
      <c r="D18" s="97"/>
      <c r="E18" s="115">
        <v>59869</v>
      </c>
      <c r="F18" s="115"/>
      <c r="G18" s="115">
        <v>22595</v>
      </c>
      <c r="H18" s="115"/>
      <c r="I18" s="115">
        <v>25339</v>
      </c>
      <c r="J18" s="115"/>
      <c r="K18" s="115"/>
      <c r="L18" s="113"/>
    </row>
    <row r="19" spans="1:14" ht="20.25" customHeight="1" x14ac:dyDescent="0.3">
      <c r="A19" s="113" t="s">
        <v>18</v>
      </c>
      <c r="B19" s="114">
        <v>3</v>
      </c>
      <c r="C19" s="115">
        <v>1125</v>
      </c>
      <c r="D19" s="98"/>
      <c r="E19" s="115">
        <v>1125</v>
      </c>
      <c r="F19" s="98"/>
      <c r="G19" s="117" t="s">
        <v>20</v>
      </c>
      <c r="H19" s="118"/>
      <c r="I19" s="117" t="s">
        <v>20</v>
      </c>
      <c r="J19" s="115"/>
      <c r="K19" s="115"/>
      <c r="L19" s="113"/>
    </row>
    <row r="20" spans="1:14" ht="20.25" customHeight="1" x14ac:dyDescent="0.3">
      <c r="A20" s="113" t="s">
        <v>19</v>
      </c>
      <c r="B20" s="114"/>
      <c r="C20" s="115">
        <v>6543</v>
      </c>
      <c r="D20" s="98"/>
      <c r="E20" s="115">
        <v>9682</v>
      </c>
      <c r="F20" s="98"/>
      <c r="G20" s="119" t="s">
        <v>20</v>
      </c>
      <c r="H20" s="118"/>
      <c r="I20" s="119" t="s">
        <v>20</v>
      </c>
      <c r="J20" s="115"/>
      <c r="K20" s="115"/>
      <c r="L20" s="113"/>
    </row>
    <row r="21" spans="1:14" ht="20.25" customHeight="1" x14ac:dyDescent="0.3">
      <c r="A21" s="113" t="s">
        <v>21</v>
      </c>
      <c r="B21" s="114">
        <v>5</v>
      </c>
      <c r="C21" s="115">
        <v>14373417</v>
      </c>
      <c r="D21" s="98"/>
      <c r="E21" s="115">
        <v>14234914</v>
      </c>
      <c r="F21" s="115"/>
      <c r="G21" s="115">
        <v>7898861</v>
      </c>
      <c r="H21" s="115"/>
      <c r="I21" s="115">
        <v>7574401</v>
      </c>
      <c r="J21" s="115"/>
      <c r="K21" s="115"/>
      <c r="L21" s="113"/>
    </row>
    <row r="22" spans="1:14" ht="20.25" customHeight="1" x14ac:dyDescent="0.3">
      <c r="A22" s="113" t="s">
        <v>22</v>
      </c>
      <c r="B22" s="114"/>
      <c r="C22" s="115">
        <v>140</v>
      </c>
      <c r="D22" s="98"/>
      <c r="E22" s="115">
        <v>42</v>
      </c>
      <c r="F22" s="115"/>
      <c r="G22" s="115">
        <v>140</v>
      </c>
      <c r="H22" s="115"/>
      <c r="I22" s="115">
        <v>42</v>
      </c>
      <c r="J22" s="115"/>
      <c r="K22" s="115"/>
      <c r="L22" s="113"/>
      <c r="N22" s="120"/>
    </row>
    <row r="23" spans="1:14" ht="20.25" customHeight="1" x14ac:dyDescent="0.3">
      <c r="A23" s="113" t="s">
        <v>23</v>
      </c>
      <c r="B23" s="114"/>
      <c r="C23" s="121">
        <v>34616</v>
      </c>
      <c r="D23" s="98"/>
      <c r="E23" s="121">
        <v>26352</v>
      </c>
      <c r="F23" s="115"/>
      <c r="G23" s="122" t="s">
        <v>20</v>
      </c>
      <c r="H23" s="115"/>
      <c r="I23" s="122" t="s">
        <v>20</v>
      </c>
      <c r="J23" s="115"/>
      <c r="K23" s="115"/>
      <c r="L23" s="113"/>
      <c r="N23" s="120"/>
    </row>
    <row r="24" spans="1:14" ht="20.25" customHeight="1" x14ac:dyDescent="0.3">
      <c r="A24" s="123" t="s">
        <v>24</v>
      </c>
      <c r="B24" s="114"/>
      <c r="C24" s="124">
        <f>SUM(C15:C23)</f>
        <v>15003939</v>
      </c>
      <c r="D24" s="125"/>
      <c r="E24" s="124">
        <f>SUM(E15:E23)</f>
        <v>14992441</v>
      </c>
      <c r="F24" s="125"/>
      <c r="G24" s="126">
        <f>SUM(G15:G23)</f>
        <v>8188964</v>
      </c>
      <c r="H24" s="118"/>
      <c r="I24" s="126">
        <f>SUM(I15:I23)</f>
        <v>7985552</v>
      </c>
      <c r="J24" s="115"/>
      <c r="K24" s="115"/>
    </row>
    <row r="25" spans="1:14" ht="20.25" customHeight="1" x14ac:dyDescent="0.3">
      <c r="A25" s="111"/>
      <c r="B25" s="114"/>
      <c r="C25" s="2"/>
      <c r="D25" s="125"/>
      <c r="E25" s="2"/>
      <c r="F25" s="125"/>
      <c r="G25" s="3"/>
      <c r="H25" s="118"/>
      <c r="I25" s="3"/>
      <c r="J25" s="115"/>
      <c r="K25" s="115"/>
    </row>
    <row r="26" spans="1:14" ht="20.25" customHeight="1" x14ac:dyDescent="0.3">
      <c r="A26" s="107" t="s">
        <v>25</v>
      </c>
      <c r="B26" s="114"/>
      <c r="C26" s="125"/>
      <c r="D26" s="125"/>
      <c r="E26" s="125"/>
      <c r="F26" s="125"/>
      <c r="G26" s="118"/>
      <c r="H26" s="118"/>
      <c r="I26" s="118"/>
      <c r="J26" s="115"/>
      <c r="K26" s="115"/>
    </row>
    <row r="27" spans="1:14" ht="20.25" customHeight="1" x14ac:dyDescent="0.4">
      <c r="A27" s="113" t="s">
        <v>26</v>
      </c>
      <c r="B27" s="114">
        <v>6</v>
      </c>
      <c r="C27" s="115">
        <v>5449</v>
      </c>
      <c r="D27" s="115"/>
      <c r="E27" s="115">
        <v>5444</v>
      </c>
      <c r="F27" s="115"/>
      <c r="G27" s="115">
        <v>1</v>
      </c>
      <c r="H27" s="115"/>
      <c r="I27" s="115">
        <v>1</v>
      </c>
      <c r="J27" s="127"/>
      <c r="K27" s="128"/>
      <c r="L27" s="128"/>
      <c r="M27" s="128"/>
    </row>
    <row r="28" spans="1:14" ht="20.25" customHeight="1" x14ac:dyDescent="0.4">
      <c r="A28" s="113" t="s">
        <v>27</v>
      </c>
      <c r="B28" s="114">
        <v>7</v>
      </c>
      <c r="C28" s="24" t="s">
        <v>20</v>
      </c>
      <c r="D28" s="115"/>
      <c r="E28" s="24" t="s">
        <v>20</v>
      </c>
      <c r="F28" s="115"/>
      <c r="G28" s="115">
        <v>3241359</v>
      </c>
      <c r="H28" s="115"/>
      <c r="I28" s="115">
        <v>2541359</v>
      </c>
      <c r="J28" s="129"/>
      <c r="K28" s="5"/>
      <c r="L28" s="128"/>
      <c r="M28" s="5"/>
    </row>
    <row r="29" spans="1:14" ht="20.25" customHeight="1" x14ac:dyDescent="0.4">
      <c r="A29" s="113" t="s">
        <v>28</v>
      </c>
      <c r="B29" s="114">
        <v>8</v>
      </c>
      <c r="C29" s="115">
        <v>85100</v>
      </c>
      <c r="D29" s="115"/>
      <c r="E29" s="115">
        <v>91765</v>
      </c>
      <c r="F29" s="115"/>
      <c r="G29" s="115">
        <v>106508</v>
      </c>
      <c r="H29" s="115"/>
      <c r="I29" s="115">
        <v>106508</v>
      </c>
      <c r="J29" s="129"/>
      <c r="K29" s="128"/>
      <c r="L29" s="128"/>
      <c r="M29" s="128"/>
    </row>
    <row r="30" spans="1:14" ht="20.25" customHeight="1" x14ac:dyDescent="0.4">
      <c r="A30" s="113" t="s">
        <v>29</v>
      </c>
      <c r="B30" s="114">
        <v>9</v>
      </c>
      <c r="C30" s="115">
        <v>85980</v>
      </c>
      <c r="D30" s="115"/>
      <c r="E30" s="115">
        <v>68598</v>
      </c>
      <c r="F30" s="115"/>
      <c r="G30" s="115">
        <v>493777</v>
      </c>
      <c r="H30" s="115"/>
      <c r="I30" s="115">
        <v>384097</v>
      </c>
      <c r="J30" s="129"/>
      <c r="K30" s="128"/>
      <c r="L30" s="128"/>
      <c r="M30" s="128"/>
    </row>
    <row r="31" spans="1:14" ht="20.25" customHeight="1" x14ac:dyDescent="0.4">
      <c r="A31" s="113" t="s">
        <v>30</v>
      </c>
      <c r="B31" s="114"/>
      <c r="C31" s="115">
        <v>5083</v>
      </c>
      <c r="D31" s="115"/>
      <c r="E31" s="115">
        <v>10642</v>
      </c>
      <c r="F31" s="115"/>
      <c r="G31" s="119" t="s">
        <v>20</v>
      </c>
      <c r="H31" s="115"/>
      <c r="I31" s="115">
        <v>5089</v>
      </c>
      <c r="J31" s="129"/>
      <c r="K31" s="128"/>
      <c r="L31" s="128"/>
      <c r="M31" s="128"/>
    </row>
    <row r="32" spans="1:14" ht="20.25" customHeight="1" x14ac:dyDescent="0.4">
      <c r="A32" s="113" t="s">
        <v>31</v>
      </c>
      <c r="B32" s="114"/>
      <c r="C32" s="115">
        <v>54989</v>
      </c>
      <c r="D32" s="115"/>
      <c r="E32" s="115">
        <v>61145</v>
      </c>
      <c r="F32" s="115"/>
      <c r="G32" s="119" t="s">
        <v>20</v>
      </c>
      <c r="H32" s="115"/>
      <c r="I32" s="119" t="s">
        <v>20</v>
      </c>
      <c r="J32" s="129"/>
      <c r="K32" s="128"/>
      <c r="L32" s="128"/>
      <c r="M32" s="128"/>
    </row>
    <row r="33" spans="1:176" ht="20.25" customHeight="1" x14ac:dyDescent="0.4">
      <c r="A33" s="113" t="s">
        <v>32</v>
      </c>
      <c r="B33" s="114">
        <v>3</v>
      </c>
      <c r="C33" s="115">
        <v>28125</v>
      </c>
      <c r="D33" s="115"/>
      <c r="E33" s="115">
        <v>27945</v>
      </c>
      <c r="F33" s="115"/>
      <c r="G33" s="115">
        <v>4542824</v>
      </c>
      <c r="H33" s="115"/>
      <c r="I33" s="115">
        <v>4821478</v>
      </c>
      <c r="J33" s="129"/>
      <c r="K33" s="5"/>
      <c r="L33" s="128"/>
      <c r="M33" s="5"/>
    </row>
    <row r="34" spans="1:176" ht="20.25" customHeight="1" x14ac:dyDescent="0.4">
      <c r="A34" s="113" t="s">
        <v>33</v>
      </c>
      <c r="B34" s="114">
        <v>10</v>
      </c>
      <c r="C34" s="115">
        <v>2907396</v>
      </c>
      <c r="D34" s="115"/>
      <c r="E34" s="115">
        <v>2633456</v>
      </c>
      <c r="F34" s="115"/>
      <c r="G34" s="115">
        <v>1200176</v>
      </c>
      <c r="H34" s="115"/>
      <c r="I34" s="115">
        <v>1165278</v>
      </c>
      <c r="J34" s="129"/>
      <c r="K34" s="128"/>
      <c r="L34" s="128"/>
      <c r="M34" s="128"/>
    </row>
    <row r="35" spans="1:176" ht="20.25" customHeight="1" x14ac:dyDescent="0.4">
      <c r="A35" s="113" t="s">
        <v>34</v>
      </c>
      <c r="B35" s="114">
        <v>11</v>
      </c>
      <c r="C35" s="115">
        <v>6224035</v>
      </c>
      <c r="D35" s="115"/>
      <c r="E35" s="115">
        <v>6260710</v>
      </c>
      <c r="F35" s="115"/>
      <c r="G35" s="115">
        <v>2546905</v>
      </c>
      <c r="H35" s="115"/>
      <c r="I35" s="115">
        <v>2564966</v>
      </c>
      <c r="J35" s="129"/>
      <c r="K35" s="128"/>
      <c r="L35" s="128"/>
      <c r="M35" s="128"/>
    </row>
    <row r="36" spans="1:176" ht="20.25" customHeight="1" x14ac:dyDescent="0.4">
      <c r="A36" s="113" t="s">
        <v>35</v>
      </c>
      <c r="B36" s="114">
        <v>12</v>
      </c>
      <c r="C36" s="115">
        <v>293619</v>
      </c>
      <c r="D36" s="115"/>
      <c r="E36" s="115">
        <v>301081</v>
      </c>
      <c r="F36" s="115"/>
      <c r="G36" s="115">
        <v>2823</v>
      </c>
      <c r="H36" s="115"/>
      <c r="I36" s="115">
        <v>3731</v>
      </c>
      <c r="J36" s="129"/>
      <c r="K36" s="128"/>
      <c r="L36" s="128"/>
      <c r="M36" s="128"/>
    </row>
    <row r="37" spans="1:176" ht="20.25" customHeight="1" x14ac:dyDescent="0.4">
      <c r="A37" s="113" t="s">
        <v>36</v>
      </c>
      <c r="B37" s="114"/>
      <c r="C37" s="115">
        <v>4252</v>
      </c>
      <c r="D37" s="115"/>
      <c r="E37" s="115">
        <v>4674</v>
      </c>
      <c r="F37" s="115"/>
      <c r="G37" s="115">
        <v>3066</v>
      </c>
      <c r="H37" s="115"/>
      <c r="I37" s="115">
        <v>3362</v>
      </c>
      <c r="J37" s="129"/>
      <c r="K37" s="128"/>
      <c r="L37" s="128"/>
      <c r="M37" s="128"/>
    </row>
    <row r="38" spans="1:176" ht="20.25" customHeight="1" x14ac:dyDescent="0.4">
      <c r="A38" s="113" t="s">
        <v>37</v>
      </c>
      <c r="B38" s="114"/>
      <c r="C38" s="115">
        <v>36888</v>
      </c>
      <c r="D38" s="115"/>
      <c r="E38" s="115">
        <v>30795</v>
      </c>
      <c r="F38" s="115"/>
      <c r="G38" s="119" t="s">
        <v>20</v>
      </c>
      <c r="H38" s="115"/>
      <c r="I38" s="119" t="s">
        <v>20</v>
      </c>
      <c r="J38" s="129"/>
      <c r="K38" s="128"/>
      <c r="L38" s="128"/>
      <c r="M38" s="128"/>
    </row>
    <row r="39" spans="1:176" ht="20.25" customHeight="1" x14ac:dyDescent="0.4">
      <c r="A39" s="113" t="s">
        <v>38</v>
      </c>
      <c r="B39" s="114"/>
      <c r="C39" s="115">
        <v>9570</v>
      </c>
      <c r="D39" s="115"/>
      <c r="E39" s="115">
        <v>19759</v>
      </c>
      <c r="F39" s="115"/>
      <c r="G39" s="115">
        <v>5567</v>
      </c>
      <c r="H39" s="115"/>
      <c r="I39" s="115">
        <v>13088</v>
      </c>
      <c r="J39" s="129"/>
      <c r="K39" s="128"/>
      <c r="L39" s="128"/>
      <c r="M39" s="128"/>
    </row>
    <row r="40" spans="1:176" ht="20.25" customHeight="1" x14ac:dyDescent="0.4">
      <c r="A40" s="113" t="s">
        <v>39</v>
      </c>
      <c r="B40" s="114"/>
      <c r="C40" s="121">
        <v>2250</v>
      </c>
      <c r="D40" s="115"/>
      <c r="E40" s="121">
        <v>1915</v>
      </c>
      <c r="F40" s="115"/>
      <c r="G40" s="121">
        <v>1979</v>
      </c>
      <c r="H40" s="115"/>
      <c r="I40" s="121">
        <v>1566</v>
      </c>
      <c r="J40" s="129"/>
      <c r="K40" s="128"/>
      <c r="L40" s="128"/>
      <c r="M40" s="128"/>
    </row>
    <row r="41" spans="1:176" s="104" customFormat="1" ht="20.25" customHeight="1" x14ac:dyDescent="0.3">
      <c r="A41" s="123" t="s">
        <v>40</v>
      </c>
      <c r="B41" s="114"/>
      <c r="C41" s="124">
        <f>SUM(C27:C40)</f>
        <v>9742736</v>
      </c>
      <c r="D41" s="130"/>
      <c r="E41" s="124">
        <f>SUM(E27:E40)</f>
        <v>9517929</v>
      </c>
      <c r="F41" s="130"/>
      <c r="G41" s="124">
        <f>SUM(G27:G40)</f>
        <v>12144985</v>
      </c>
      <c r="H41" s="130"/>
      <c r="I41" s="124">
        <f>SUM(I27:I40)</f>
        <v>11610523</v>
      </c>
      <c r="J41" s="1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03"/>
      <c r="BB41" s="103"/>
      <c r="BC41" s="103"/>
      <c r="BD41" s="103"/>
      <c r="BE41" s="103"/>
      <c r="BF41" s="103"/>
      <c r="BG41" s="103"/>
      <c r="BH41" s="103"/>
      <c r="BI41" s="103"/>
      <c r="BJ41" s="103"/>
      <c r="BK41" s="103"/>
      <c r="BL41" s="103"/>
      <c r="BM41" s="103"/>
      <c r="BN41" s="103"/>
      <c r="BO41" s="103"/>
      <c r="BP41" s="103"/>
      <c r="BQ41" s="103"/>
      <c r="BR41" s="103"/>
      <c r="BS41" s="103"/>
      <c r="BT41" s="103"/>
      <c r="BU41" s="103"/>
      <c r="BV41" s="103"/>
      <c r="BW41" s="103"/>
      <c r="BX41" s="103"/>
      <c r="BY41" s="103"/>
      <c r="BZ41" s="103"/>
      <c r="CA41" s="103"/>
      <c r="CB41" s="103"/>
      <c r="CC41" s="103"/>
      <c r="CD41" s="103"/>
      <c r="CE41" s="103"/>
      <c r="CF41" s="103"/>
      <c r="CG41" s="103"/>
      <c r="CH41" s="103"/>
      <c r="CI41" s="103"/>
      <c r="CJ41" s="103"/>
      <c r="CK41" s="103"/>
      <c r="CL41" s="103"/>
      <c r="CM41" s="103"/>
      <c r="CN41" s="103"/>
      <c r="CO41" s="103"/>
      <c r="CP41" s="103"/>
      <c r="CQ41" s="103"/>
      <c r="CR41" s="103"/>
      <c r="CS41" s="103"/>
      <c r="CT41" s="103"/>
      <c r="CU41" s="103"/>
      <c r="CV41" s="103"/>
      <c r="CW41" s="103"/>
      <c r="CX41" s="103"/>
      <c r="CY41" s="103"/>
      <c r="CZ41" s="103"/>
      <c r="DA41" s="103"/>
      <c r="DB41" s="103"/>
      <c r="DC41" s="103"/>
      <c r="DD41" s="103"/>
      <c r="DE41" s="103"/>
      <c r="DF41" s="103"/>
      <c r="DG41" s="103"/>
      <c r="DH41" s="103"/>
      <c r="DI41" s="103"/>
      <c r="DJ41" s="103"/>
      <c r="DK41" s="103"/>
      <c r="DL41" s="103"/>
      <c r="DM41" s="103"/>
      <c r="DN41" s="103"/>
      <c r="DO41" s="103"/>
      <c r="DP41" s="103"/>
      <c r="DQ41" s="103"/>
      <c r="DR41" s="103"/>
      <c r="DS41" s="103"/>
      <c r="DT41" s="103"/>
      <c r="DU41" s="103"/>
      <c r="DV41" s="103"/>
      <c r="DW41" s="103"/>
      <c r="DX41" s="103"/>
      <c r="DY41" s="103"/>
      <c r="DZ41" s="103"/>
      <c r="EA41" s="103"/>
      <c r="EB41" s="103"/>
      <c r="EC41" s="103"/>
      <c r="ED41" s="103"/>
      <c r="EE41" s="103"/>
      <c r="EF41" s="103"/>
      <c r="EG41" s="103"/>
      <c r="EH41" s="103"/>
      <c r="EI41" s="103"/>
      <c r="EJ41" s="103"/>
      <c r="EK41" s="103"/>
      <c r="EL41" s="103"/>
      <c r="EM41" s="103"/>
      <c r="EN41" s="103"/>
      <c r="EO41" s="103"/>
      <c r="EP41" s="103"/>
      <c r="EQ41" s="103"/>
      <c r="ER41" s="103"/>
      <c r="ES41" s="103"/>
      <c r="ET41" s="103"/>
      <c r="EU41" s="103"/>
      <c r="EV41" s="103"/>
      <c r="EW41" s="103"/>
      <c r="EX41" s="103"/>
      <c r="EY41" s="103"/>
      <c r="EZ41" s="103"/>
      <c r="FA41" s="103"/>
      <c r="FB41" s="103"/>
      <c r="FC41" s="103"/>
      <c r="FD41" s="103"/>
      <c r="FE41" s="103"/>
      <c r="FF41" s="103"/>
      <c r="FG41" s="103"/>
      <c r="FH41" s="103"/>
      <c r="FI41" s="103"/>
      <c r="FJ41" s="103"/>
      <c r="FK41" s="103"/>
      <c r="FL41" s="103"/>
      <c r="FM41" s="103"/>
      <c r="FN41" s="103"/>
      <c r="FO41" s="103"/>
      <c r="FP41" s="103"/>
      <c r="FQ41" s="103"/>
      <c r="FR41" s="103"/>
      <c r="FS41" s="103"/>
      <c r="FT41" s="103"/>
    </row>
    <row r="42" spans="1:176" s="104" customFormat="1" ht="20.25" customHeight="1" thickBot="1" x14ac:dyDescent="0.35">
      <c r="A42" s="107" t="s">
        <v>41</v>
      </c>
      <c r="B42" s="114"/>
      <c r="C42" s="131">
        <f>C24+C41</f>
        <v>24746675</v>
      </c>
      <c r="D42" s="130"/>
      <c r="E42" s="131">
        <f>E24+E41</f>
        <v>24510370</v>
      </c>
      <c r="F42" s="130"/>
      <c r="G42" s="131">
        <f>G24+G41</f>
        <v>20333949</v>
      </c>
      <c r="H42" s="130"/>
      <c r="I42" s="131">
        <f>I24+I41</f>
        <v>19596075</v>
      </c>
      <c r="J42" s="1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3"/>
      <c r="BB42" s="103"/>
      <c r="BC42" s="103"/>
      <c r="BD42" s="103"/>
      <c r="BE42" s="103"/>
      <c r="BF42" s="103"/>
      <c r="BG42" s="103"/>
      <c r="BH42" s="103"/>
      <c r="BI42" s="103"/>
      <c r="BJ42" s="103"/>
      <c r="BK42" s="103"/>
      <c r="BL42" s="103"/>
      <c r="BM42" s="103"/>
      <c r="BN42" s="103"/>
      <c r="BO42" s="103"/>
      <c r="BP42" s="103"/>
      <c r="BQ42" s="103"/>
      <c r="BR42" s="103"/>
      <c r="BS42" s="103"/>
      <c r="BT42" s="103"/>
      <c r="BU42" s="103"/>
      <c r="BV42" s="103"/>
      <c r="BW42" s="103"/>
      <c r="BX42" s="103"/>
      <c r="BY42" s="103"/>
      <c r="BZ42" s="103"/>
      <c r="CA42" s="103"/>
      <c r="CB42" s="103"/>
      <c r="CC42" s="103"/>
      <c r="CD42" s="103"/>
      <c r="CE42" s="103"/>
      <c r="CF42" s="103"/>
      <c r="CG42" s="103"/>
      <c r="CH42" s="103"/>
      <c r="CI42" s="103"/>
      <c r="CJ42" s="103"/>
      <c r="CK42" s="103"/>
      <c r="CL42" s="103"/>
      <c r="CM42" s="103"/>
      <c r="CN42" s="103"/>
      <c r="CO42" s="103"/>
      <c r="CP42" s="103"/>
      <c r="CQ42" s="103"/>
      <c r="CR42" s="103"/>
      <c r="CS42" s="103"/>
      <c r="CT42" s="103"/>
      <c r="CU42" s="103"/>
      <c r="CV42" s="103"/>
      <c r="CW42" s="103"/>
      <c r="CX42" s="103"/>
      <c r="CY42" s="103"/>
      <c r="CZ42" s="103"/>
      <c r="DA42" s="103"/>
      <c r="DB42" s="103"/>
      <c r="DC42" s="103"/>
      <c r="DD42" s="103"/>
      <c r="DE42" s="103"/>
      <c r="DF42" s="103"/>
      <c r="DG42" s="103"/>
      <c r="DH42" s="103"/>
      <c r="DI42" s="103"/>
      <c r="DJ42" s="103"/>
      <c r="DK42" s="103"/>
      <c r="DL42" s="103"/>
      <c r="DM42" s="103"/>
      <c r="DN42" s="103"/>
      <c r="DO42" s="103"/>
      <c r="DP42" s="103"/>
      <c r="DQ42" s="103"/>
      <c r="DR42" s="103"/>
      <c r="DS42" s="103"/>
      <c r="DT42" s="103"/>
      <c r="DU42" s="103"/>
      <c r="DV42" s="103"/>
      <c r="DW42" s="103"/>
      <c r="DX42" s="103"/>
      <c r="DY42" s="103"/>
      <c r="DZ42" s="103"/>
      <c r="EA42" s="103"/>
      <c r="EB42" s="103"/>
      <c r="EC42" s="103"/>
      <c r="ED42" s="103"/>
      <c r="EE42" s="103"/>
      <c r="EF42" s="103"/>
      <c r="EG42" s="103"/>
      <c r="EH42" s="103"/>
      <c r="EI42" s="103"/>
      <c r="EJ42" s="103"/>
      <c r="EK42" s="103"/>
      <c r="EL42" s="103"/>
      <c r="EM42" s="103"/>
      <c r="EN42" s="103"/>
      <c r="EO42" s="103"/>
      <c r="EP42" s="103"/>
      <c r="EQ42" s="103"/>
      <c r="ER42" s="103"/>
      <c r="ES42" s="103"/>
      <c r="ET42" s="103"/>
      <c r="EU42" s="103"/>
      <c r="EV42" s="103"/>
      <c r="EW42" s="103"/>
      <c r="EX42" s="103"/>
      <c r="EY42" s="103"/>
      <c r="EZ42" s="103"/>
      <c r="FA42" s="103"/>
      <c r="FB42" s="103"/>
      <c r="FC42" s="103"/>
      <c r="FD42" s="103"/>
      <c r="FE42" s="103"/>
      <c r="FF42" s="103"/>
      <c r="FG42" s="103"/>
      <c r="FH42" s="103"/>
      <c r="FI42" s="103"/>
      <c r="FJ42" s="103"/>
      <c r="FK42" s="103"/>
      <c r="FL42" s="103"/>
      <c r="FM42" s="103"/>
      <c r="FN42" s="103"/>
      <c r="FO42" s="103"/>
      <c r="FP42" s="103"/>
      <c r="FQ42" s="103"/>
      <c r="FR42" s="103"/>
      <c r="FS42" s="103"/>
      <c r="FT42" s="103"/>
    </row>
    <row r="43" spans="1:176" s="104" customFormat="1" ht="20.25" customHeight="1" thickTop="1" x14ac:dyDescent="0.3">
      <c r="A43" s="107"/>
      <c r="B43" s="114"/>
      <c r="C43" s="130"/>
      <c r="D43" s="130"/>
      <c r="E43" s="130"/>
      <c r="F43" s="130"/>
      <c r="G43" s="130"/>
      <c r="H43" s="130"/>
      <c r="I43" s="130"/>
      <c r="J43" s="1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03"/>
      <c r="AP43" s="103"/>
      <c r="AQ43" s="103"/>
      <c r="AR43" s="103"/>
      <c r="AS43" s="103"/>
      <c r="AT43" s="103"/>
      <c r="AU43" s="103"/>
      <c r="AV43" s="103"/>
      <c r="AW43" s="103"/>
      <c r="AX43" s="103"/>
      <c r="AY43" s="103"/>
      <c r="AZ43" s="103"/>
      <c r="BA43" s="103"/>
      <c r="BB43" s="103"/>
      <c r="BC43" s="103"/>
      <c r="BD43" s="103"/>
      <c r="BE43" s="103"/>
      <c r="BF43" s="103"/>
      <c r="BG43" s="103"/>
      <c r="BH43" s="103"/>
      <c r="BI43" s="103"/>
      <c r="BJ43" s="103"/>
      <c r="BK43" s="103"/>
      <c r="BL43" s="103"/>
      <c r="BM43" s="103"/>
      <c r="BN43" s="103"/>
      <c r="BO43" s="103"/>
      <c r="BP43" s="103"/>
      <c r="BQ43" s="103"/>
      <c r="BR43" s="103"/>
      <c r="BS43" s="103"/>
      <c r="BT43" s="103"/>
      <c r="BU43" s="103"/>
      <c r="BV43" s="103"/>
      <c r="BW43" s="103"/>
      <c r="BX43" s="103"/>
      <c r="BY43" s="103"/>
      <c r="BZ43" s="103"/>
      <c r="CA43" s="103"/>
      <c r="CB43" s="103"/>
      <c r="CC43" s="103"/>
      <c r="CD43" s="103"/>
      <c r="CE43" s="103"/>
      <c r="CF43" s="103"/>
      <c r="CG43" s="103"/>
      <c r="CH43" s="103"/>
      <c r="CI43" s="103"/>
      <c r="CJ43" s="103"/>
      <c r="CK43" s="103"/>
      <c r="CL43" s="103"/>
      <c r="CM43" s="103"/>
      <c r="CN43" s="103"/>
      <c r="CO43" s="103"/>
      <c r="CP43" s="103"/>
      <c r="CQ43" s="103"/>
      <c r="CR43" s="103"/>
      <c r="CS43" s="103"/>
      <c r="CT43" s="103"/>
      <c r="CU43" s="103"/>
      <c r="CV43" s="103"/>
      <c r="CW43" s="103"/>
      <c r="CX43" s="103"/>
      <c r="CY43" s="103"/>
      <c r="CZ43" s="103"/>
      <c r="DA43" s="103"/>
      <c r="DB43" s="103"/>
      <c r="DC43" s="103"/>
      <c r="DD43" s="103"/>
      <c r="DE43" s="103"/>
      <c r="DF43" s="103"/>
      <c r="DG43" s="103"/>
      <c r="DH43" s="103"/>
      <c r="DI43" s="103"/>
      <c r="DJ43" s="103"/>
      <c r="DK43" s="103"/>
      <c r="DL43" s="103"/>
      <c r="DM43" s="103"/>
      <c r="DN43" s="103"/>
      <c r="DO43" s="103"/>
      <c r="DP43" s="103"/>
      <c r="DQ43" s="103"/>
      <c r="DR43" s="103"/>
      <c r="DS43" s="103"/>
      <c r="DT43" s="103"/>
      <c r="DU43" s="103"/>
      <c r="DV43" s="103"/>
      <c r="DW43" s="103"/>
      <c r="DX43" s="103"/>
      <c r="DY43" s="103"/>
      <c r="DZ43" s="103"/>
      <c r="EA43" s="103"/>
      <c r="EB43" s="103"/>
      <c r="EC43" s="103"/>
      <c r="ED43" s="103"/>
      <c r="EE43" s="103"/>
      <c r="EF43" s="103"/>
      <c r="EG43" s="103"/>
      <c r="EH43" s="103"/>
      <c r="EI43" s="103"/>
      <c r="EJ43" s="103"/>
      <c r="EK43" s="103"/>
      <c r="EL43" s="103"/>
      <c r="EM43" s="103"/>
      <c r="EN43" s="103"/>
      <c r="EO43" s="103"/>
      <c r="EP43" s="103"/>
      <c r="EQ43" s="103"/>
      <c r="ER43" s="103"/>
      <c r="ES43" s="103"/>
      <c r="ET43" s="103"/>
      <c r="EU43" s="103"/>
      <c r="EV43" s="103"/>
      <c r="EW43" s="103"/>
      <c r="EX43" s="103"/>
      <c r="EY43" s="103"/>
      <c r="EZ43" s="103"/>
      <c r="FA43" s="103"/>
      <c r="FB43" s="103"/>
      <c r="FC43" s="103"/>
      <c r="FD43" s="103"/>
      <c r="FE43" s="103"/>
      <c r="FF43" s="103"/>
      <c r="FG43" s="103"/>
      <c r="FH43" s="103"/>
      <c r="FI43" s="103"/>
      <c r="FJ43" s="103"/>
      <c r="FK43" s="103"/>
      <c r="FL43" s="103"/>
      <c r="FM43" s="103"/>
      <c r="FN43" s="103"/>
      <c r="FO43" s="103"/>
      <c r="FP43" s="103"/>
      <c r="FQ43" s="103"/>
      <c r="FR43" s="103"/>
      <c r="FS43" s="103"/>
      <c r="FT43" s="103"/>
    </row>
    <row r="44" spans="1:176" s="104" customFormat="1" ht="20.25" customHeight="1" x14ac:dyDescent="0.3">
      <c r="A44" s="107"/>
      <c r="B44" s="114"/>
      <c r="C44" s="130"/>
      <c r="D44" s="130"/>
      <c r="E44" s="130"/>
      <c r="F44" s="130"/>
      <c r="G44" s="130"/>
      <c r="H44" s="130"/>
      <c r="I44" s="130"/>
      <c r="J44" s="1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  <c r="CD44" s="103"/>
      <c r="CE44" s="103"/>
      <c r="CF44" s="103"/>
      <c r="CG44" s="103"/>
      <c r="CH44" s="103"/>
      <c r="CI44" s="103"/>
      <c r="CJ44" s="103"/>
      <c r="CK44" s="103"/>
      <c r="CL44" s="103"/>
      <c r="CM44" s="103"/>
      <c r="CN44" s="103"/>
      <c r="CO44" s="103"/>
      <c r="CP44" s="103"/>
      <c r="CQ44" s="103"/>
      <c r="CR44" s="103"/>
      <c r="CS44" s="103"/>
      <c r="CT44" s="103"/>
      <c r="CU44" s="103"/>
      <c r="CV44" s="103"/>
      <c r="CW44" s="103"/>
      <c r="CX44" s="103"/>
      <c r="CY44" s="103"/>
      <c r="CZ44" s="103"/>
      <c r="DA44" s="103"/>
      <c r="DB44" s="103"/>
      <c r="DC44" s="103"/>
      <c r="DD44" s="103"/>
      <c r="DE44" s="103"/>
      <c r="DF44" s="103"/>
      <c r="DG44" s="103"/>
      <c r="DH44" s="103"/>
      <c r="DI44" s="103"/>
      <c r="DJ44" s="103"/>
      <c r="DK44" s="103"/>
      <c r="DL44" s="103"/>
      <c r="DM44" s="103"/>
      <c r="DN44" s="103"/>
      <c r="DO44" s="103"/>
      <c r="DP44" s="103"/>
      <c r="DQ44" s="103"/>
      <c r="DR44" s="103"/>
      <c r="DS44" s="103"/>
      <c r="DT44" s="103"/>
      <c r="DU44" s="103"/>
      <c r="DV44" s="103"/>
      <c r="DW44" s="103"/>
      <c r="DX44" s="103"/>
      <c r="DY44" s="103"/>
      <c r="DZ44" s="103"/>
      <c r="EA44" s="103"/>
      <c r="EB44" s="103"/>
      <c r="EC44" s="103"/>
      <c r="ED44" s="103"/>
      <c r="EE44" s="103"/>
      <c r="EF44" s="103"/>
      <c r="EG44" s="103"/>
      <c r="EH44" s="103"/>
      <c r="EI44" s="103"/>
      <c r="EJ44" s="103"/>
      <c r="EK44" s="103"/>
      <c r="EL44" s="103"/>
      <c r="EM44" s="103"/>
      <c r="EN44" s="103"/>
      <c r="EO44" s="103"/>
      <c r="EP44" s="103"/>
      <c r="EQ44" s="103"/>
      <c r="ER44" s="103"/>
      <c r="ES44" s="103"/>
      <c r="ET44" s="103"/>
      <c r="EU44" s="103"/>
      <c r="EV44" s="103"/>
      <c r="EW44" s="103"/>
      <c r="EX44" s="103"/>
      <c r="EY44" s="103"/>
      <c r="EZ44" s="103"/>
      <c r="FA44" s="103"/>
      <c r="FB44" s="103"/>
      <c r="FC44" s="103"/>
      <c r="FD44" s="103"/>
      <c r="FE44" s="103"/>
      <c r="FF44" s="103"/>
      <c r="FG44" s="103"/>
      <c r="FH44" s="103"/>
      <c r="FI44" s="103"/>
      <c r="FJ44" s="103"/>
      <c r="FK44" s="103"/>
      <c r="FL44" s="103"/>
      <c r="FM44" s="103"/>
      <c r="FN44" s="103"/>
      <c r="FO44" s="103"/>
      <c r="FP44" s="103"/>
      <c r="FQ44" s="103"/>
      <c r="FR44" s="103"/>
      <c r="FS44" s="103"/>
      <c r="FT44" s="103"/>
    </row>
    <row r="45" spans="1:176" s="104" customFormat="1" ht="20.25" customHeight="1" x14ac:dyDescent="0.3">
      <c r="A45" s="107"/>
      <c r="B45" s="114"/>
      <c r="C45" s="130"/>
      <c r="D45" s="130"/>
      <c r="E45" s="130"/>
      <c r="F45" s="130"/>
      <c r="G45" s="130"/>
      <c r="H45" s="130"/>
      <c r="I45" s="130"/>
      <c r="J45" s="1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3"/>
      <c r="AY45" s="103"/>
      <c r="AZ45" s="103"/>
      <c r="BA45" s="103"/>
      <c r="BB45" s="103"/>
      <c r="BC45" s="103"/>
      <c r="BD45" s="103"/>
      <c r="BE45" s="103"/>
      <c r="BF45" s="103"/>
      <c r="BG45" s="103"/>
      <c r="BH45" s="103"/>
      <c r="BI45" s="103"/>
      <c r="BJ45" s="103"/>
      <c r="BK45" s="103"/>
      <c r="BL45" s="103"/>
      <c r="BM45" s="103"/>
      <c r="BN45" s="103"/>
      <c r="BO45" s="103"/>
      <c r="BP45" s="103"/>
      <c r="BQ45" s="103"/>
      <c r="BR45" s="103"/>
      <c r="BS45" s="103"/>
      <c r="BT45" s="103"/>
      <c r="BU45" s="103"/>
      <c r="BV45" s="103"/>
      <c r="BW45" s="103"/>
      <c r="BX45" s="103"/>
      <c r="BY45" s="103"/>
      <c r="BZ45" s="103"/>
      <c r="CA45" s="103"/>
      <c r="CB45" s="103"/>
      <c r="CC45" s="103"/>
      <c r="CD45" s="103"/>
      <c r="CE45" s="103"/>
      <c r="CF45" s="103"/>
      <c r="CG45" s="103"/>
      <c r="CH45" s="103"/>
      <c r="CI45" s="103"/>
      <c r="CJ45" s="103"/>
      <c r="CK45" s="103"/>
      <c r="CL45" s="103"/>
      <c r="CM45" s="103"/>
      <c r="CN45" s="103"/>
      <c r="CO45" s="103"/>
      <c r="CP45" s="103"/>
      <c r="CQ45" s="103"/>
      <c r="CR45" s="103"/>
      <c r="CS45" s="103"/>
      <c r="CT45" s="103"/>
      <c r="CU45" s="103"/>
      <c r="CV45" s="103"/>
      <c r="CW45" s="103"/>
      <c r="CX45" s="103"/>
      <c r="CY45" s="103"/>
      <c r="CZ45" s="103"/>
      <c r="DA45" s="103"/>
      <c r="DB45" s="103"/>
      <c r="DC45" s="103"/>
      <c r="DD45" s="103"/>
      <c r="DE45" s="103"/>
      <c r="DF45" s="103"/>
      <c r="DG45" s="103"/>
      <c r="DH45" s="103"/>
      <c r="DI45" s="103"/>
      <c r="DJ45" s="103"/>
      <c r="DK45" s="103"/>
      <c r="DL45" s="103"/>
      <c r="DM45" s="103"/>
      <c r="DN45" s="103"/>
      <c r="DO45" s="103"/>
      <c r="DP45" s="103"/>
      <c r="DQ45" s="103"/>
      <c r="DR45" s="103"/>
      <c r="DS45" s="103"/>
      <c r="DT45" s="103"/>
      <c r="DU45" s="103"/>
      <c r="DV45" s="103"/>
      <c r="DW45" s="103"/>
      <c r="DX45" s="103"/>
      <c r="DY45" s="103"/>
      <c r="DZ45" s="103"/>
      <c r="EA45" s="103"/>
      <c r="EB45" s="103"/>
      <c r="EC45" s="103"/>
      <c r="ED45" s="103"/>
      <c r="EE45" s="103"/>
      <c r="EF45" s="103"/>
      <c r="EG45" s="103"/>
      <c r="EH45" s="103"/>
      <c r="EI45" s="103"/>
      <c r="EJ45" s="103"/>
      <c r="EK45" s="103"/>
      <c r="EL45" s="103"/>
      <c r="EM45" s="103"/>
      <c r="EN45" s="103"/>
      <c r="EO45" s="103"/>
      <c r="EP45" s="103"/>
      <c r="EQ45" s="103"/>
      <c r="ER45" s="103"/>
      <c r="ES45" s="103"/>
      <c r="ET45" s="103"/>
      <c r="EU45" s="103"/>
      <c r="EV45" s="103"/>
      <c r="EW45" s="103"/>
      <c r="EX45" s="103"/>
      <c r="EY45" s="103"/>
      <c r="EZ45" s="103"/>
      <c r="FA45" s="103"/>
      <c r="FB45" s="103"/>
      <c r="FC45" s="103"/>
      <c r="FD45" s="103"/>
      <c r="FE45" s="103"/>
      <c r="FF45" s="103"/>
      <c r="FG45" s="103"/>
      <c r="FH45" s="103"/>
      <c r="FI45" s="103"/>
      <c r="FJ45" s="103"/>
      <c r="FK45" s="103"/>
      <c r="FL45" s="103"/>
      <c r="FM45" s="103"/>
      <c r="FN45" s="103"/>
      <c r="FO45" s="103"/>
      <c r="FP45" s="103"/>
      <c r="FQ45" s="103"/>
      <c r="FR45" s="103"/>
      <c r="FS45" s="103"/>
      <c r="FT45" s="103"/>
    </row>
    <row r="46" spans="1:176" s="104" customFormat="1" ht="20.25" customHeight="1" x14ac:dyDescent="0.3">
      <c r="A46" s="107"/>
      <c r="B46" s="114"/>
      <c r="C46" s="130"/>
      <c r="D46" s="130"/>
      <c r="E46" s="130"/>
      <c r="F46" s="130"/>
      <c r="G46" s="130"/>
      <c r="H46" s="130"/>
      <c r="I46" s="130"/>
      <c r="J46" s="1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03"/>
      <c r="BB46" s="103"/>
      <c r="BC46" s="103"/>
      <c r="BD46" s="103"/>
      <c r="BE46" s="103"/>
      <c r="BF46" s="103"/>
      <c r="BG46" s="103"/>
      <c r="BH46" s="103"/>
      <c r="BI46" s="103"/>
      <c r="BJ46" s="103"/>
      <c r="BK46" s="103"/>
      <c r="BL46" s="103"/>
      <c r="BM46" s="103"/>
      <c r="BN46" s="103"/>
      <c r="BO46" s="103"/>
      <c r="BP46" s="103"/>
      <c r="BQ46" s="103"/>
      <c r="BR46" s="103"/>
      <c r="BS46" s="103"/>
      <c r="BT46" s="103"/>
      <c r="BU46" s="103"/>
      <c r="BV46" s="103"/>
      <c r="BW46" s="103"/>
      <c r="BX46" s="103"/>
      <c r="BY46" s="103"/>
      <c r="BZ46" s="103"/>
      <c r="CA46" s="103"/>
      <c r="CB46" s="103"/>
      <c r="CC46" s="103"/>
      <c r="CD46" s="103"/>
      <c r="CE46" s="103"/>
      <c r="CF46" s="103"/>
      <c r="CG46" s="103"/>
      <c r="CH46" s="103"/>
      <c r="CI46" s="103"/>
      <c r="CJ46" s="103"/>
      <c r="CK46" s="103"/>
      <c r="CL46" s="103"/>
      <c r="CM46" s="103"/>
      <c r="CN46" s="103"/>
      <c r="CO46" s="103"/>
      <c r="CP46" s="103"/>
      <c r="CQ46" s="103"/>
      <c r="CR46" s="103"/>
      <c r="CS46" s="103"/>
      <c r="CT46" s="103"/>
      <c r="CU46" s="103"/>
      <c r="CV46" s="103"/>
      <c r="CW46" s="103"/>
      <c r="CX46" s="103"/>
      <c r="CY46" s="103"/>
      <c r="CZ46" s="103"/>
      <c r="DA46" s="103"/>
      <c r="DB46" s="103"/>
      <c r="DC46" s="103"/>
      <c r="DD46" s="103"/>
      <c r="DE46" s="103"/>
      <c r="DF46" s="103"/>
      <c r="DG46" s="103"/>
      <c r="DH46" s="103"/>
      <c r="DI46" s="103"/>
      <c r="DJ46" s="103"/>
      <c r="DK46" s="103"/>
      <c r="DL46" s="103"/>
      <c r="DM46" s="103"/>
      <c r="DN46" s="103"/>
      <c r="DO46" s="103"/>
      <c r="DP46" s="103"/>
      <c r="DQ46" s="103"/>
      <c r="DR46" s="103"/>
      <c r="DS46" s="103"/>
      <c r="DT46" s="103"/>
      <c r="DU46" s="103"/>
      <c r="DV46" s="103"/>
      <c r="DW46" s="103"/>
      <c r="DX46" s="103"/>
      <c r="DY46" s="103"/>
      <c r="DZ46" s="103"/>
      <c r="EA46" s="103"/>
      <c r="EB46" s="103"/>
      <c r="EC46" s="103"/>
      <c r="ED46" s="103"/>
      <c r="EE46" s="103"/>
      <c r="EF46" s="103"/>
      <c r="EG46" s="103"/>
      <c r="EH46" s="103"/>
      <c r="EI46" s="103"/>
      <c r="EJ46" s="103"/>
      <c r="EK46" s="103"/>
      <c r="EL46" s="103"/>
      <c r="EM46" s="103"/>
      <c r="EN46" s="103"/>
      <c r="EO46" s="103"/>
      <c r="EP46" s="103"/>
      <c r="EQ46" s="103"/>
      <c r="ER46" s="103"/>
      <c r="ES46" s="103"/>
      <c r="ET46" s="103"/>
      <c r="EU46" s="103"/>
      <c r="EV46" s="103"/>
      <c r="EW46" s="103"/>
      <c r="EX46" s="103"/>
      <c r="EY46" s="103"/>
      <c r="EZ46" s="103"/>
      <c r="FA46" s="103"/>
      <c r="FB46" s="103"/>
      <c r="FC46" s="103"/>
      <c r="FD46" s="103"/>
      <c r="FE46" s="103"/>
      <c r="FF46" s="103"/>
      <c r="FG46" s="103"/>
      <c r="FH46" s="103"/>
      <c r="FI46" s="103"/>
      <c r="FJ46" s="103"/>
      <c r="FK46" s="103"/>
      <c r="FL46" s="103"/>
      <c r="FM46" s="103"/>
      <c r="FN46" s="103"/>
      <c r="FO46" s="103"/>
      <c r="FP46" s="103"/>
      <c r="FQ46" s="103"/>
      <c r="FR46" s="103"/>
      <c r="FS46" s="103"/>
      <c r="FT46" s="103"/>
    </row>
    <row r="47" spans="1:176" s="104" customFormat="1" ht="20.25" customHeight="1" x14ac:dyDescent="0.3">
      <c r="A47" s="132" t="s">
        <v>42</v>
      </c>
      <c r="B47" s="114"/>
      <c r="C47" s="130"/>
      <c r="D47" s="130"/>
      <c r="E47" s="130"/>
      <c r="F47" s="130"/>
      <c r="G47" s="130"/>
      <c r="H47" s="130"/>
      <c r="I47" s="130"/>
      <c r="J47" s="1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3"/>
      <c r="AO47" s="103"/>
      <c r="AP47" s="103"/>
      <c r="AQ47" s="103"/>
      <c r="AR47" s="103"/>
      <c r="AS47" s="103"/>
      <c r="AT47" s="103"/>
      <c r="AU47" s="103"/>
      <c r="AV47" s="103"/>
      <c r="AW47" s="103"/>
      <c r="AX47" s="103"/>
      <c r="AY47" s="103"/>
      <c r="AZ47" s="103"/>
      <c r="BA47" s="103"/>
      <c r="BB47" s="103"/>
      <c r="BC47" s="103"/>
      <c r="BD47" s="103"/>
      <c r="BE47" s="103"/>
      <c r="BF47" s="103"/>
      <c r="BG47" s="103"/>
      <c r="BH47" s="103"/>
      <c r="BI47" s="103"/>
      <c r="BJ47" s="103"/>
      <c r="BK47" s="103"/>
      <c r="BL47" s="103"/>
      <c r="BM47" s="103"/>
      <c r="BN47" s="103"/>
      <c r="BO47" s="103"/>
      <c r="BP47" s="103"/>
      <c r="BQ47" s="103"/>
      <c r="BR47" s="103"/>
      <c r="BS47" s="103"/>
      <c r="BT47" s="103"/>
      <c r="BU47" s="103"/>
      <c r="BV47" s="103"/>
      <c r="BW47" s="103"/>
      <c r="BX47" s="103"/>
      <c r="BY47" s="103"/>
      <c r="BZ47" s="103"/>
      <c r="CA47" s="103"/>
      <c r="CB47" s="103"/>
      <c r="CC47" s="103"/>
      <c r="CD47" s="103"/>
      <c r="CE47" s="103"/>
      <c r="CF47" s="103"/>
      <c r="CG47" s="103"/>
      <c r="CH47" s="103"/>
      <c r="CI47" s="103"/>
      <c r="CJ47" s="103"/>
      <c r="CK47" s="103"/>
      <c r="CL47" s="103"/>
      <c r="CM47" s="103"/>
      <c r="CN47" s="103"/>
      <c r="CO47" s="103"/>
      <c r="CP47" s="103"/>
      <c r="CQ47" s="103"/>
      <c r="CR47" s="103"/>
      <c r="CS47" s="103"/>
      <c r="CT47" s="103"/>
      <c r="CU47" s="103"/>
      <c r="CV47" s="103"/>
      <c r="CW47" s="103"/>
      <c r="CX47" s="103"/>
      <c r="CY47" s="103"/>
      <c r="CZ47" s="103"/>
      <c r="DA47" s="103"/>
      <c r="DB47" s="103"/>
      <c r="DC47" s="103"/>
      <c r="DD47" s="103"/>
      <c r="DE47" s="103"/>
      <c r="DF47" s="103"/>
      <c r="DG47" s="103"/>
      <c r="DH47" s="103"/>
      <c r="DI47" s="103"/>
      <c r="DJ47" s="103"/>
      <c r="DK47" s="103"/>
      <c r="DL47" s="103"/>
      <c r="DM47" s="103"/>
      <c r="DN47" s="103"/>
      <c r="DO47" s="103"/>
      <c r="DP47" s="103"/>
      <c r="DQ47" s="103"/>
      <c r="DR47" s="103"/>
      <c r="DS47" s="103"/>
      <c r="DT47" s="103"/>
      <c r="DU47" s="103"/>
      <c r="DV47" s="103"/>
      <c r="DW47" s="103"/>
      <c r="DX47" s="103"/>
      <c r="DY47" s="103"/>
      <c r="DZ47" s="103"/>
      <c r="EA47" s="103"/>
      <c r="EB47" s="103"/>
      <c r="EC47" s="103"/>
      <c r="ED47" s="103"/>
      <c r="EE47" s="103"/>
      <c r="EF47" s="103"/>
      <c r="EG47" s="103"/>
      <c r="EH47" s="103"/>
      <c r="EI47" s="103"/>
      <c r="EJ47" s="103"/>
      <c r="EK47" s="103"/>
      <c r="EL47" s="103"/>
      <c r="EM47" s="103"/>
      <c r="EN47" s="103"/>
      <c r="EO47" s="103"/>
      <c r="EP47" s="103"/>
      <c r="EQ47" s="103"/>
      <c r="ER47" s="103"/>
      <c r="ES47" s="103"/>
      <c r="ET47" s="103"/>
      <c r="EU47" s="103"/>
      <c r="EV47" s="103"/>
      <c r="EW47" s="103"/>
      <c r="EX47" s="103"/>
      <c r="EY47" s="103"/>
      <c r="EZ47" s="103"/>
      <c r="FA47" s="103"/>
      <c r="FB47" s="103"/>
      <c r="FC47" s="103"/>
      <c r="FD47" s="103"/>
      <c r="FE47" s="103"/>
      <c r="FF47" s="103"/>
      <c r="FG47" s="103"/>
      <c r="FH47" s="103"/>
      <c r="FI47" s="103"/>
      <c r="FJ47" s="103"/>
      <c r="FK47" s="103"/>
      <c r="FL47" s="103"/>
      <c r="FM47" s="103"/>
      <c r="FN47" s="103"/>
      <c r="FO47" s="103"/>
      <c r="FP47" s="103"/>
      <c r="FQ47" s="103"/>
      <c r="FR47" s="103"/>
      <c r="FS47" s="103"/>
      <c r="FT47" s="103"/>
    </row>
    <row r="48" spans="1:176" s="37" customFormat="1" ht="20.25" customHeight="1" x14ac:dyDescent="0.3">
      <c r="A48" s="281" t="s">
        <v>0</v>
      </c>
      <c r="B48" s="281"/>
      <c r="C48" s="281"/>
      <c r="D48" s="281"/>
      <c r="E48" s="281"/>
      <c r="F48" s="281"/>
      <c r="G48" s="281"/>
      <c r="H48" s="281"/>
      <c r="I48" s="281"/>
      <c r="J48" s="1"/>
    </row>
    <row r="49" spans="1:16" s="37" customFormat="1" ht="20.25" customHeight="1" x14ac:dyDescent="0.3">
      <c r="A49" s="281" t="s">
        <v>43</v>
      </c>
      <c r="B49" s="281"/>
      <c r="C49" s="281"/>
      <c r="D49" s="281"/>
      <c r="E49" s="281"/>
      <c r="F49" s="281"/>
      <c r="G49" s="281"/>
      <c r="H49" s="281"/>
      <c r="I49" s="281"/>
      <c r="J49" s="1"/>
    </row>
    <row r="50" spans="1:16" s="37" customFormat="1" ht="20.25" customHeight="1" x14ac:dyDescent="0.3">
      <c r="A50" s="281" t="s">
        <v>249</v>
      </c>
      <c r="B50" s="281"/>
      <c r="C50" s="281"/>
      <c r="D50" s="281"/>
      <c r="E50" s="281"/>
      <c r="F50" s="281"/>
      <c r="G50" s="281"/>
      <c r="H50" s="281"/>
      <c r="I50" s="281"/>
      <c r="J50" s="1"/>
    </row>
    <row r="51" spans="1:16" s="37" customFormat="1" ht="20.25" customHeight="1" x14ac:dyDescent="0.3">
      <c r="A51" s="99"/>
      <c r="B51" s="99"/>
      <c r="C51" s="99"/>
      <c r="D51" s="99"/>
      <c r="E51" s="99"/>
      <c r="F51" s="99"/>
      <c r="G51" s="99"/>
      <c r="H51" s="99"/>
      <c r="I51" s="100" t="s">
        <v>3</v>
      </c>
      <c r="J51" s="101"/>
      <c r="K51" s="101"/>
      <c r="L51" s="1"/>
    </row>
    <row r="52" spans="1:16" ht="6" customHeight="1" x14ac:dyDescent="0.3">
      <c r="A52" s="36"/>
      <c r="B52" s="36"/>
      <c r="C52" s="36"/>
      <c r="D52" s="36"/>
      <c r="E52" s="36"/>
      <c r="F52" s="36"/>
      <c r="G52" s="38"/>
      <c r="H52" s="36"/>
      <c r="I52" s="39"/>
    </row>
    <row r="53" spans="1:16" ht="20.25" customHeight="1" x14ac:dyDescent="0.3">
      <c r="A53" s="40"/>
      <c r="B53" s="102" t="s">
        <v>4</v>
      </c>
      <c r="C53" s="281" t="s">
        <v>5</v>
      </c>
      <c r="D53" s="281"/>
      <c r="E53" s="281"/>
      <c r="F53" s="281"/>
      <c r="G53" s="281" t="s">
        <v>6</v>
      </c>
      <c r="H53" s="281"/>
      <c r="I53" s="281"/>
    </row>
    <row r="54" spans="1:16" ht="20.25" customHeight="1" x14ac:dyDescent="0.3">
      <c r="A54" s="40"/>
      <c r="B54" s="40"/>
      <c r="C54" s="281" t="s">
        <v>7</v>
      </c>
      <c r="D54" s="281"/>
      <c r="E54" s="281"/>
      <c r="F54" s="281"/>
      <c r="G54" s="281" t="s">
        <v>7</v>
      </c>
      <c r="H54" s="281"/>
      <c r="I54" s="281"/>
    </row>
    <row r="55" spans="1:16" ht="20.25" customHeight="1" x14ac:dyDescent="0.3">
      <c r="A55" s="40"/>
      <c r="B55" s="40"/>
      <c r="C55" s="41" t="s">
        <v>8</v>
      </c>
      <c r="D55" s="41"/>
      <c r="E55" s="41" t="s">
        <v>8</v>
      </c>
      <c r="F55" s="41"/>
      <c r="G55" s="41" t="s">
        <v>8</v>
      </c>
      <c r="H55" s="41"/>
      <c r="I55" s="41" t="s">
        <v>8</v>
      </c>
    </row>
    <row r="56" spans="1:16" ht="20.25" customHeight="1" x14ac:dyDescent="0.3">
      <c r="A56" s="40"/>
      <c r="B56" s="40"/>
      <c r="C56" s="41" t="s">
        <v>250</v>
      </c>
      <c r="D56" s="41"/>
      <c r="E56" s="41" t="s">
        <v>9</v>
      </c>
      <c r="F56" s="41"/>
      <c r="G56" s="41" t="s">
        <v>250</v>
      </c>
      <c r="H56" s="41"/>
      <c r="I56" s="41" t="s">
        <v>9</v>
      </c>
    </row>
    <row r="57" spans="1:16" ht="20.25" customHeight="1" x14ac:dyDescent="0.3">
      <c r="C57" s="105" t="s">
        <v>215</v>
      </c>
      <c r="D57" s="41"/>
      <c r="E57" s="105" t="s">
        <v>10</v>
      </c>
      <c r="F57" s="41"/>
      <c r="G57" s="105" t="s">
        <v>215</v>
      </c>
      <c r="H57" s="41"/>
      <c r="I57" s="105" t="s">
        <v>10</v>
      </c>
    </row>
    <row r="58" spans="1:16" ht="20.25" customHeight="1" x14ac:dyDescent="0.3">
      <c r="C58" s="105" t="s">
        <v>243</v>
      </c>
      <c r="D58" s="41"/>
      <c r="E58" s="105"/>
      <c r="F58" s="41"/>
      <c r="G58" s="105" t="s">
        <v>243</v>
      </c>
      <c r="H58" s="41"/>
      <c r="I58" s="105"/>
    </row>
    <row r="59" spans="1:16" ht="20.25" customHeight="1" x14ac:dyDescent="0.3">
      <c r="A59" s="41" t="s">
        <v>44</v>
      </c>
      <c r="B59" s="36"/>
      <c r="C59" s="36"/>
      <c r="D59" s="36"/>
    </row>
    <row r="60" spans="1:16" ht="20.25" customHeight="1" x14ac:dyDescent="0.3">
      <c r="A60" s="107" t="s">
        <v>45</v>
      </c>
      <c r="B60" s="114"/>
      <c r="C60" s="110"/>
      <c r="D60" s="110"/>
      <c r="E60" s="110"/>
      <c r="F60" s="110"/>
      <c r="G60" s="111"/>
      <c r="H60" s="111"/>
      <c r="I60" s="133"/>
    </row>
    <row r="61" spans="1:16" ht="20.25" customHeight="1" x14ac:dyDescent="0.3">
      <c r="A61" s="113" t="s">
        <v>212</v>
      </c>
      <c r="B61" s="134">
        <v>15.1</v>
      </c>
      <c r="C61" s="130">
        <v>37862</v>
      </c>
      <c r="D61" s="130"/>
      <c r="E61" s="130">
        <v>48953</v>
      </c>
      <c r="F61" s="130"/>
      <c r="G61" s="130">
        <v>37862</v>
      </c>
      <c r="H61" s="130"/>
      <c r="I61" s="130">
        <v>47484</v>
      </c>
      <c r="L61" s="120"/>
      <c r="N61" s="120"/>
      <c r="O61" s="120"/>
      <c r="P61" s="120"/>
    </row>
    <row r="62" spans="1:16" ht="20.25" customHeight="1" x14ac:dyDescent="0.3">
      <c r="A62" s="113" t="s">
        <v>46</v>
      </c>
      <c r="B62" s="114" t="s">
        <v>236</v>
      </c>
      <c r="C62" s="130">
        <v>2838632</v>
      </c>
      <c r="D62" s="130"/>
      <c r="E62" s="130">
        <v>2803336</v>
      </c>
      <c r="F62" s="130"/>
      <c r="G62" s="130">
        <v>1759754</v>
      </c>
      <c r="H62" s="130"/>
      <c r="I62" s="130">
        <v>1711996</v>
      </c>
      <c r="L62" s="106"/>
      <c r="N62" s="106"/>
      <c r="O62" s="106"/>
      <c r="P62" s="106"/>
    </row>
    <row r="63" spans="1:16" ht="20.25" customHeight="1" x14ac:dyDescent="0.3">
      <c r="A63" s="113" t="s">
        <v>47</v>
      </c>
      <c r="B63" s="134">
        <v>14.1</v>
      </c>
      <c r="C63" s="130">
        <v>49848</v>
      </c>
      <c r="D63" s="110"/>
      <c r="E63" s="130">
        <v>98557</v>
      </c>
      <c r="F63" s="110"/>
      <c r="G63" s="135">
        <v>49848</v>
      </c>
      <c r="H63" s="111"/>
      <c r="I63" s="130">
        <v>98557</v>
      </c>
      <c r="L63" s="106"/>
      <c r="N63" s="106"/>
      <c r="O63" s="106"/>
      <c r="P63" s="106"/>
    </row>
    <row r="64" spans="1:16" ht="20.25" customHeight="1" x14ac:dyDescent="0.3">
      <c r="A64" s="113" t="s">
        <v>48</v>
      </c>
      <c r="B64" s="136"/>
      <c r="C64" s="130"/>
      <c r="D64" s="130"/>
      <c r="E64" s="130"/>
      <c r="F64" s="130"/>
      <c r="G64" s="130"/>
      <c r="H64" s="130"/>
      <c r="I64" s="130"/>
      <c r="L64" s="106"/>
      <c r="N64" s="106"/>
      <c r="O64" s="106"/>
      <c r="P64" s="106"/>
    </row>
    <row r="65" spans="1:16" ht="20.25" customHeight="1" x14ac:dyDescent="0.3">
      <c r="A65" s="137" t="s">
        <v>49</v>
      </c>
      <c r="B65" s="134">
        <v>14.2</v>
      </c>
      <c r="C65" s="130">
        <v>1119410</v>
      </c>
      <c r="D65" s="130"/>
      <c r="E65" s="130">
        <v>3301538</v>
      </c>
      <c r="F65" s="130"/>
      <c r="G65" s="130">
        <v>1119410</v>
      </c>
      <c r="H65" s="130"/>
      <c r="I65" s="130">
        <v>3301538</v>
      </c>
      <c r="L65" s="106"/>
      <c r="N65" s="106"/>
      <c r="O65" s="106"/>
      <c r="P65" s="106"/>
    </row>
    <row r="66" spans="1:16" ht="20.25" customHeight="1" x14ac:dyDescent="0.3">
      <c r="A66" s="137" t="s">
        <v>50</v>
      </c>
      <c r="B66" s="134">
        <v>15.2</v>
      </c>
      <c r="C66" s="130">
        <v>4559214</v>
      </c>
      <c r="D66" s="130"/>
      <c r="E66" s="130">
        <v>1807839</v>
      </c>
      <c r="F66" s="130"/>
      <c r="G66" s="130">
        <v>4197633</v>
      </c>
      <c r="H66" s="130"/>
      <c r="I66" s="130">
        <v>1528764</v>
      </c>
      <c r="L66" s="106"/>
      <c r="N66" s="106"/>
      <c r="O66" s="106"/>
      <c r="P66" s="106"/>
    </row>
    <row r="67" spans="1:16" ht="20.25" customHeight="1" x14ac:dyDescent="0.3">
      <c r="A67" s="137" t="s">
        <v>214</v>
      </c>
      <c r="B67" s="134">
        <v>16.2</v>
      </c>
      <c r="C67" s="130">
        <v>8824</v>
      </c>
      <c r="D67" s="130"/>
      <c r="E67" s="130">
        <v>8467</v>
      </c>
      <c r="F67" s="130"/>
      <c r="G67" s="130">
        <v>8824</v>
      </c>
      <c r="H67" s="130"/>
      <c r="I67" s="130">
        <v>8467</v>
      </c>
      <c r="L67" s="106"/>
      <c r="N67" s="106"/>
      <c r="O67" s="106"/>
      <c r="P67" s="106"/>
    </row>
    <row r="68" spans="1:16" ht="20.25" customHeight="1" x14ac:dyDescent="0.3">
      <c r="A68" s="137" t="s">
        <v>51</v>
      </c>
      <c r="B68" s="114"/>
      <c r="C68" s="130">
        <v>2068</v>
      </c>
      <c r="D68" s="130"/>
      <c r="E68" s="130">
        <v>3055</v>
      </c>
      <c r="F68" s="130"/>
      <c r="G68" s="130">
        <v>1216</v>
      </c>
      <c r="H68" s="130"/>
      <c r="I68" s="130">
        <v>2254</v>
      </c>
      <c r="L68" s="106"/>
      <c r="N68" s="106"/>
      <c r="O68" s="106"/>
      <c r="P68" s="106"/>
    </row>
    <row r="69" spans="1:16" ht="20.25" customHeight="1" x14ac:dyDescent="0.3">
      <c r="A69" s="113" t="s">
        <v>52</v>
      </c>
      <c r="B69" s="134">
        <v>16.100000000000001</v>
      </c>
      <c r="C69" s="130">
        <v>726007</v>
      </c>
      <c r="D69" s="130"/>
      <c r="E69" s="130">
        <v>248227</v>
      </c>
      <c r="F69" s="130"/>
      <c r="G69" s="130">
        <v>609133</v>
      </c>
      <c r="H69" s="130"/>
      <c r="I69" s="130">
        <v>131433</v>
      </c>
      <c r="L69" s="106"/>
      <c r="N69" s="106"/>
      <c r="O69" s="106"/>
      <c r="P69" s="106"/>
    </row>
    <row r="70" spans="1:16" ht="20.25" customHeight="1" x14ac:dyDescent="0.3">
      <c r="A70" s="113" t="s">
        <v>53</v>
      </c>
      <c r="B70" s="114">
        <v>3</v>
      </c>
      <c r="C70" s="130">
        <v>179933</v>
      </c>
      <c r="D70" s="119"/>
      <c r="E70" s="130">
        <v>149933</v>
      </c>
      <c r="F70" s="130"/>
      <c r="G70" s="130">
        <v>43191</v>
      </c>
      <c r="H70" s="130"/>
      <c r="I70" s="130">
        <v>13191</v>
      </c>
      <c r="L70" s="106"/>
      <c r="N70" s="106"/>
      <c r="O70" s="106"/>
      <c r="P70" s="106"/>
    </row>
    <row r="71" spans="1:16" ht="20.25" customHeight="1" x14ac:dyDescent="0.3">
      <c r="A71" s="113" t="s">
        <v>54</v>
      </c>
      <c r="B71" s="136"/>
      <c r="C71" s="130">
        <v>89797</v>
      </c>
      <c r="D71" s="130"/>
      <c r="E71" s="130">
        <v>117760</v>
      </c>
      <c r="F71" s="130"/>
      <c r="G71" s="119" t="s">
        <v>20</v>
      </c>
      <c r="H71" s="130"/>
      <c r="I71" s="119" t="s">
        <v>20</v>
      </c>
      <c r="L71" s="106"/>
      <c r="N71" s="106"/>
      <c r="O71" s="106"/>
      <c r="P71" s="106"/>
    </row>
    <row r="72" spans="1:16" ht="20.25" customHeight="1" x14ac:dyDescent="0.3">
      <c r="A72" s="123" t="s">
        <v>55</v>
      </c>
      <c r="B72" s="114"/>
      <c r="C72" s="126">
        <f>SUM(C61:C71)</f>
        <v>9611595</v>
      </c>
      <c r="D72" s="130"/>
      <c r="E72" s="126">
        <f>SUM(E61:E71)</f>
        <v>8587665</v>
      </c>
      <c r="F72" s="130"/>
      <c r="G72" s="126">
        <f>SUM(G61:G71)</f>
        <v>7826871</v>
      </c>
      <c r="H72" s="130"/>
      <c r="I72" s="126">
        <f>SUM(I61:I71)</f>
        <v>6843684</v>
      </c>
      <c r="J72" s="115"/>
      <c r="K72" s="115"/>
      <c r="L72" s="106"/>
      <c r="N72" s="106"/>
      <c r="O72" s="106"/>
      <c r="P72" s="106"/>
    </row>
    <row r="73" spans="1:16" ht="20.25" customHeight="1" x14ac:dyDescent="0.3">
      <c r="A73" s="111"/>
      <c r="B73" s="114"/>
      <c r="C73" s="2"/>
      <c r="D73" s="125"/>
      <c r="E73" s="2"/>
      <c r="F73" s="125"/>
      <c r="G73" s="3"/>
      <c r="H73" s="118"/>
      <c r="I73" s="3"/>
    </row>
    <row r="74" spans="1:16" ht="20.25" customHeight="1" x14ac:dyDescent="0.4">
      <c r="A74" s="107" t="s">
        <v>56</v>
      </c>
      <c r="B74" s="114"/>
      <c r="C74" s="130"/>
      <c r="D74" s="130"/>
      <c r="E74" s="130"/>
      <c r="F74" s="130"/>
      <c r="G74" s="130"/>
      <c r="H74" s="130"/>
      <c r="I74" s="130"/>
      <c r="J74" s="138"/>
      <c r="K74" s="139"/>
      <c r="L74" s="42"/>
      <c r="M74" s="42"/>
      <c r="N74" s="42"/>
      <c r="O74" s="42"/>
      <c r="P74" s="42"/>
    </row>
    <row r="75" spans="1:16" ht="20.25" customHeight="1" x14ac:dyDescent="0.4">
      <c r="A75" s="113" t="s">
        <v>57</v>
      </c>
      <c r="B75" s="114">
        <v>3</v>
      </c>
      <c r="C75" s="130">
        <v>185311</v>
      </c>
      <c r="D75" s="130"/>
      <c r="E75" s="130">
        <v>171406</v>
      </c>
      <c r="F75" s="130"/>
      <c r="G75" s="130">
        <v>79606</v>
      </c>
      <c r="H75" s="130"/>
      <c r="I75" s="130">
        <v>78532</v>
      </c>
      <c r="J75" s="138"/>
      <c r="K75" s="139"/>
      <c r="L75" s="139"/>
      <c r="M75" s="139"/>
    </row>
    <row r="76" spans="1:16" ht="20.25" customHeight="1" x14ac:dyDescent="0.4">
      <c r="A76" s="113" t="s">
        <v>58</v>
      </c>
      <c r="B76" s="136"/>
      <c r="C76" s="130">
        <v>24387</v>
      </c>
      <c r="D76" s="130"/>
      <c r="E76" s="130">
        <v>14420</v>
      </c>
      <c r="F76" s="130"/>
      <c r="G76" s="130">
        <v>14281</v>
      </c>
      <c r="H76" s="130"/>
      <c r="I76" s="130">
        <v>8044</v>
      </c>
      <c r="J76" s="140"/>
      <c r="K76" s="139"/>
      <c r="L76" s="139"/>
      <c r="M76" s="5"/>
    </row>
    <row r="77" spans="1:16" ht="20.25" customHeight="1" x14ac:dyDescent="0.4">
      <c r="A77" s="113" t="s">
        <v>59</v>
      </c>
      <c r="B77" s="134">
        <v>14.2</v>
      </c>
      <c r="C77" s="130">
        <v>4123303</v>
      </c>
      <c r="D77" s="130"/>
      <c r="E77" s="130">
        <v>3327356</v>
      </c>
      <c r="F77" s="130"/>
      <c r="G77" s="130">
        <v>4123303</v>
      </c>
      <c r="H77" s="130"/>
      <c r="I77" s="130">
        <v>3327356</v>
      </c>
      <c r="J77" s="138"/>
      <c r="K77" s="139"/>
      <c r="L77" s="139"/>
      <c r="M77" s="139"/>
    </row>
    <row r="78" spans="1:16" ht="20.25" customHeight="1" x14ac:dyDescent="0.4">
      <c r="A78" s="113" t="s">
        <v>60</v>
      </c>
      <c r="B78" s="134">
        <v>15.2</v>
      </c>
      <c r="C78" s="130">
        <v>3051494</v>
      </c>
      <c r="D78" s="130"/>
      <c r="E78" s="130">
        <v>4690281</v>
      </c>
      <c r="F78" s="130"/>
      <c r="G78" s="130">
        <v>2497155</v>
      </c>
      <c r="H78" s="130"/>
      <c r="I78" s="130">
        <v>3474428</v>
      </c>
      <c r="J78" s="138"/>
      <c r="K78" s="139"/>
      <c r="L78" s="139"/>
      <c r="M78" s="139"/>
    </row>
    <row r="79" spans="1:16" ht="20.25" customHeight="1" x14ac:dyDescent="0.4">
      <c r="A79" s="113" t="s">
        <v>209</v>
      </c>
      <c r="B79" s="134">
        <v>16.2</v>
      </c>
      <c r="C79" s="130">
        <v>696869</v>
      </c>
      <c r="D79" s="130"/>
      <c r="E79" s="130">
        <v>703405</v>
      </c>
      <c r="F79" s="130"/>
      <c r="G79" s="130">
        <v>696869</v>
      </c>
      <c r="H79" s="130"/>
      <c r="I79" s="130">
        <v>703405</v>
      </c>
      <c r="J79" s="138"/>
      <c r="K79" s="139"/>
      <c r="L79" s="139"/>
      <c r="M79" s="139"/>
    </row>
    <row r="80" spans="1:16" ht="20.25" customHeight="1" x14ac:dyDescent="0.4">
      <c r="A80" s="113" t="s">
        <v>61</v>
      </c>
      <c r="B80" s="114"/>
      <c r="C80" s="130">
        <v>16031</v>
      </c>
      <c r="D80" s="130"/>
      <c r="E80" s="130">
        <v>18803</v>
      </c>
      <c r="F80" s="130"/>
      <c r="G80" s="119" t="s">
        <v>20</v>
      </c>
      <c r="H80" s="130"/>
      <c r="I80" s="130">
        <v>2326</v>
      </c>
      <c r="J80" s="138"/>
      <c r="K80" s="139"/>
      <c r="L80" s="139"/>
      <c r="M80" s="139"/>
    </row>
    <row r="81" spans="1:176" ht="20.25" customHeight="1" x14ac:dyDescent="0.4">
      <c r="A81" s="113" t="s">
        <v>62</v>
      </c>
      <c r="B81" s="114">
        <v>3</v>
      </c>
      <c r="C81" s="130">
        <v>127617</v>
      </c>
      <c r="D81" s="130"/>
      <c r="E81" s="130">
        <v>127617</v>
      </c>
      <c r="F81" s="130"/>
      <c r="G81" s="130">
        <v>372317</v>
      </c>
      <c r="H81" s="130"/>
      <c r="I81" s="130">
        <v>361017</v>
      </c>
      <c r="J81" s="141"/>
      <c r="K81" s="139"/>
      <c r="L81" s="139"/>
      <c r="M81" s="139"/>
    </row>
    <row r="82" spans="1:176" ht="20.25" customHeight="1" x14ac:dyDescent="0.4">
      <c r="A82" s="113" t="s">
        <v>63</v>
      </c>
      <c r="B82" s="114"/>
      <c r="C82" s="130">
        <v>76781</v>
      </c>
      <c r="D82" s="130"/>
      <c r="E82" s="130">
        <v>70469</v>
      </c>
      <c r="F82" s="130"/>
      <c r="G82" s="130">
        <v>46911</v>
      </c>
      <c r="H82" s="130"/>
      <c r="I82" s="130">
        <v>43692</v>
      </c>
      <c r="J82" s="141"/>
      <c r="K82" s="139"/>
      <c r="L82" s="139"/>
      <c r="M82" s="139"/>
    </row>
    <row r="83" spans="1:176" ht="20.25" customHeight="1" x14ac:dyDescent="0.4">
      <c r="A83" s="113" t="s">
        <v>64</v>
      </c>
      <c r="B83" s="114"/>
      <c r="C83" s="130">
        <v>386281</v>
      </c>
      <c r="D83" s="130"/>
      <c r="E83" s="130">
        <v>387146</v>
      </c>
      <c r="F83" s="130"/>
      <c r="G83" s="130">
        <v>256217</v>
      </c>
      <c r="H83" s="130"/>
      <c r="I83" s="130">
        <v>273587</v>
      </c>
      <c r="J83" s="138"/>
      <c r="K83" s="139"/>
      <c r="L83" s="139"/>
      <c r="M83" s="139"/>
    </row>
    <row r="84" spans="1:176" s="104" customFormat="1" ht="20.25" customHeight="1" x14ac:dyDescent="0.3">
      <c r="A84" s="113" t="s">
        <v>65</v>
      </c>
      <c r="B84" s="114"/>
      <c r="C84" s="130">
        <v>18097</v>
      </c>
      <c r="D84" s="130"/>
      <c r="E84" s="130">
        <v>18192</v>
      </c>
      <c r="F84" s="130"/>
      <c r="G84" s="130">
        <v>2200</v>
      </c>
      <c r="H84" s="130"/>
      <c r="I84" s="130">
        <v>2278</v>
      </c>
      <c r="J84" s="1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N84" s="103"/>
      <c r="AO84" s="103"/>
      <c r="AP84" s="103"/>
      <c r="AQ84" s="103"/>
      <c r="AR84" s="103"/>
      <c r="AS84" s="103"/>
      <c r="AT84" s="103"/>
      <c r="AU84" s="103"/>
      <c r="AV84" s="103"/>
      <c r="AW84" s="103"/>
      <c r="AX84" s="103"/>
      <c r="AY84" s="103"/>
      <c r="AZ84" s="103"/>
      <c r="BA84" s="103"/>
      <c r="BB84" s="103"/>
      <c r="BC84" s="103"/>
      <c r="BD84" s="103"/>
      <c r="BE84" s="103"/>
      <c r="BF84" s="103"/>
      <c r="BG84" s="103"/>
      <c r="BH84" s="103"/>
      <c r="BI84" s="103"/>
      <c r="BJ84" s="103"/>
      <c r="BK84" s="103"/>
      <c r="BL84" s="103"/>
      <c r="BM84" s="103"/>
      <c r="BN84" s="103"/>
      <c r="BO84" s="103"/>
      <c r="BP84" s="103"/>
      <c r="BQ84" s="103"/>
      <c r="BR84" s="103"/>
      <c r="BS84" s="103"/>
      <c r="BT84" s="103"/>
      <c r="BU84" s="103"/>
      <c r="BV84" s="103"/>
      <c r="BW84" s="103"/>
      <c r="BX84" s="103"/>
      <c r="BY84" s="103"/>
      <c r="BZ84" s="103"/>
      <c r="CA84" s="103"/>
      <c r="CB84" s="103"/>
      <c r="CC84" s="103"/>
      <c r="CD84" s="103"/>
      <c r="CE84" s="103"/>
      <c r="CF84" s="103"/>
      <c r="CG84" s="103"/>
      <c r="CH84" s="103"/>
      <c r="CI84" s="103"/>
      <c r="CJ84" s="103"/>
      <c r="CK84" s="103"/>
      <c r="CL84" s="103"/>
      <c r="CM84" s="103"/>
      <c r="CN84" s="103"/>
      <c r="CO84" s="103"/>
      <c r="CP84" s="103"/>
      <c r="CQ84" s="103"/>
      <c r="CR84" s="103"/>
      <c r="CS84" s="103"/>
      <c r="CT84" s="103"/>
      <c r="CU84" s="103"/>
      <c r="CV84" s="103"/>
      <c r="CW84" s="103"/>
      <c r="CX84" s="103"/>
      <c r="CY84" s="103"/>
      <c r="CZ84" s="103"/>
      <c r="DA84" s="103"/>
      <c r="DB84" s="103"/>
      <c r="DC84" s="103"/>
      <c r="DD84" s="103"/>
      <c r="DE84" s="103"/>
      <c r="DF84" s="103"/>
      <c r="DG84" s="103"/>
      <c r="DH84" s="103"/>
      <c r="DI84" s="103"/>
      <c r="DJ84" s="103"/>
      <c r="DK84" s="103"/>
      <c r="DL84" s="103"/>
      <c r="DM84" s="103"/>
      <c r="DN84" s="103"/>
      <c r="DO84" s="103"/>
      <c r="DP84" s="103"/>
      <c r="DQ84" s="103"/>
      <c r="DR84" s="103"/>
      <c r="DS84" s="103"/>
      <c r="DT84" s="103"/>
      <c r="DU84" s="103"/>
      <c r="DV84" s="103"/>
      <c r="DW84" s="103"/>
      <c r="DX84" s="103"/>
      <c r="DY84" s="103"/>
      <c r="DZ84" s="103"/>
      <c r="EA84" s="103"/>
      <c r="EB84" s="103"/>
      <c r="EC84" s="103"/>
      <c r="ED84" s="103"/>
      <c r="EE84" s="103"/>
      <c r="EF84" s="103"/>
      <c r="EG84" s="103"/>
      <c r="EH84" s="103"/>
      <c r="EI84" s="103"/>
      <c r="EJ84" s="103"/>
      <c r="EK84" s="103"/>
      <c r="EL84" s="103"/>
      <c r="EM84" s="103"/>
      <c r="EN84" s="103"/>
      <c r="EO84" s="103"/>
      <c r="EP84" s="103"/>
      <c r="EQ84" s="103"/>
      <c r="ER84" s="103"/>
      <c r="ES84" s="103"/>
      <c r="ET84" s="103"/>
      <c r="EU84" s="103"/>
      <c r="EV84" s="103"/>
      <c r="EW84" s="103"/>
      <c r="EX84" s="103"/>
      <c r="EY84" s="103"/>
      <c r="EZ84" s="103"/>
      <c r="FA84" s="103"/>
      <c r="FB84" s="103"/>
      <c r="FC84" s="103"/>
      <c r="FD84" s="103"/>
      <c r="FE84" s="103"/>
      <c r="FF84" s="103"/>
      <c r="FG84" s="103"/>
      <c r="FH84" s="103"/>
      <c r="FI84" s="103"/>
      <c r="FJ84" s="103"/>
      <c r="FK84" s="103"/>
      <c r="FL84" s="103"/>
      <c r="FM84" s="103"/>
      <c r="FN84" s="103"/>
      <c r="FO84" s="103"/>
      <c r="FP84" s="103"/>
      <c r="FQ84" s="103"/>
      <c r="FR84" s="103"/>
      <c r="FS84" s="103"/>
      <c r="FT84" s="103"/>
    </row>
    <row r="85" spans="1:176" ht="20.25" customHeight="1" x14ac:dyDescent="0.3">
      <c r="A85" s="123" t="s">
        <v>66</v>
      </c>
      <c r="B85" s="108"/>
      <c r="C85" s="126">
        <f>SUM(C75:C84)</f>
        <v>8706171</v>
      </c>
      <c r="D85" s="130"/>
      <c r="E85" s="126">
        <f>SUM(E75:E84)</f>
        <v>9529095</v>
      </c>
      <c r="F85" s="130"/>
      <c r="G85" s="126">
        <f>SUM(G75:G84)</f>
        <v>8088859</v>
      </c>
      <c r="H85" s="130"/>
      <c r="I85" s="126">
        <f>SUM(I75:I84)</f>
        <v>8274665</v>
      </c>
    </row>
    <row r="86" spans="1:176" ht="20.25" customHeight="1" x14ac:dyDescent="0.35">
      <c r="A86" s="142" t="s">
        <v>67</v>
      </c>
      <c r="B86" s="143"/>
      <c r="C86" s="126">
        <f>C72+C85</f>
        <v>18317766</v>
      </c>
      <c r="D86" s="130"/>
      <c r="E86" s="126">
        <f>E72+E85</f>
        <v>18116760</v>
      </c>
      <c r="F86" s="130"/>
      <c r="G86" s="126">
        <f>G72+G85</f>
        <v>15915730</v>
      </c>
      <c r="H86" s="130"/>
      <c r="I86" s="126">
        <f>I72+I85</f>
        <v>15118349</v>
      </c>
    </row>
    <row r="87" spans="1:176" ht="20.25" customHeight="1" x14ac:dyDescent="0.3">
      <c r="A87" s="111"/>
      <c r="B87" s="108"/>
      <c r="C87" s="110"/>
      <c r="D87" s="110"/>
      <c r="E87" s="110"/>
      <c r="F87" s="110"/>
      <c r="G87" s="111"/>
      <c r="H87" s="111"/>
      <c r="I87" s="144"/>
    </row>
    <row r="88" spans="1:176" ht="20.25" customHeight="1" x14ac:dyDescent="0.3">
      <c r="A88" s="111"/>
      <c r="B88" s="108"/>
      <c r="C88" s="108"/>
      <c r="D88" s="110"/>
      <c r="E88" s="110"/>
      <c r="F88" s="110"/>
      <c r="G88" s="108"/>
      <c r="H88" s="111"/>
      <c r="I88" s="144"/>
      <c r="J88" s="29"/>
    </row>
    <row r="89" spans="1:176" ht="20.25" customHeight="1" x14ac:dyDescent="0.3">
      <c r="A89" s="111"/>
      <c r="B89" s="108"/>
      <c r="C89" s="108"/>
      <c r="D89" s="110"/>
      <c r="E89" s="110"/>
      <c r="F89" s="110"/>
      <c r="G89" s="108"/>
      <c r="H89" s="111"/>
      <c r="I89" s="144"/>
      <c r="J89" s="29"/>
    </row>
    <row r="90" spans="1:176" ht="20.25" customHeight="1" x14ac:dyDescent="0.3">
      <c r="A90" s="111"/>
      <c r="B90" s="108"/>
      <c r="C90" s="108"/>
      <c r="D90" s="110"/>
      <c r="E90" s="110"/>
      <c r="F90" s="110"/>
      <c r="G90" s="108"/>
      <c r="H90" s="111"/>
      <c r="I90" s="144"/>
      <c r="J90" s="29"/>
    </row>
    <row r="91" spans="1:176" ht="20.25" customHeight="1" x14ac:dyDescent="0.3">
      <c r="A91" s="111"/>
      <c r="B91" s="108"/>
      <c r="C91" s="110"/>
      <c r="D91" s="110"/>
      <c r="E91" s="110"/>
      <c r="F91" s="110"/>
      <c r="G91" s="111"/>
      <c r="H91" s="111"/>
      <c r="I91" s="144"/>
    </row>
    <row r="93" spans="1:176" s="37" customFormat="1" ht="20.25" customHeight="1" x14ac:dyDescent="0.3">
      <c r="A93" s="281" t="s">
        <v>0</v>
      </c>
      <c r="B93" s="281"/>
      <c r="C93" s="281"/>
      <c r="D93" s="281"/>
      <c r="E93" s="281"/>
      <c r="F93" s="281"/>
      <c r="G93" s="281"/>
      <c r="H93" s="281"/>
      <c r="I93" s="281"/>
      <c r="J93" s="1"/>
    </row>
    <row r="94" spans="1:176" s="37" customFormat="1" ht="20.25" customHeight="1" x14ac:dyDescent="0.3">
      <c r="A94" s="281" t="s">
        <v>43</v>
      </c>
      <c r="B94" s="281"/>
      <c r="C94" s="281"/>
      <c r="D94" s="281"/>
      <c r="E94" s="281"/>
      <c r="F94" s="281"/>
      <c r="G94" s="281"/>
      <c r="H94" s="281"/>
      <c r="I94" s="281"/>
      <c r="J94" s="1"/>
    </row>
    <row r="95" spans="1:176" s="37" customFormat="1" ht="20.25" customHeight="1" x14ac:dyDescent="0.3">
      <c r="A95" s="281" t="s">
        <v>249</v>
      </c>
      <c r="B95" s="281"/>
      <c r="C95" s="281"/>
      <c r="D95" s="281"/>
      <c r="E95" s="281"/>
      <c r="F95" s="281"/>
      <c r="G95" s="281"/>
      <c r="H95" s="281"/>
      <c r="I95" s="281"/>
      <c r="J95" s="1"/>
    </row>
    <row r="96" spans="1:176" ht="20.25" customHeight="1" x14ac:dyDescent="0.3">
      <c r="A96" s="99"/>
      <c r="B96" s="99"/>
      <c r="C96" s="99"/>
      <c r="D96" s="99"/>
      <c r="E96" s="99"/>
      <c r="F96" s="99"/>
      <c r="G96" s="101"/>
      <c r="I96" s="145" t="s">
        <v>3</v>
      </c>
    </row>
    <row r="97" spans="1:10" ht="20.25" customHeight="1" x14ac:dyDescent="0.3">
      <c r="A97" s="36"/>
      <c r="B97" s="36"/>
      <c r="C97" s="36"/>
      <c r="D97" s="36"/>
      <c r="E97" s="36"/>
      <c r="F97" s="36"/>
      <c r="G97" s="146"/>
      <c r="H97" s="146"/>
      <c r="I97" s="146"/>
    </row>
    <row r="98" spans="1:10" ht="20.25" customHeight="1" x14ac:dyDescent="0.3">
      <c r="A98" s="40"/>
      <c r="B98" s="102" t="s">
        <v>4</v>
      </c>
      <c r="C98" s="281" t="s">
        <v>5</v>
      </c>
      <c r="D98" s="281"/>
      <c r="E98" s="281"/>
      <c r="F98" s="281"/>
      <c r="G98" s="281" t="s">
        <v>6</v>
      </c>
      <c r="H98" s="281"/>
      <c r="I98" s="281"/>
    </row>
    <row r="99" spans="1:10" ht="20.25" customHeight="1" x14ac:dyDescent="0.3">
      <c r="A99" s="40"/>
      <c r="B99" s="40"/>
      <c r="C99" s="281" t="s">
        <v>7</v>
      </c>
      <c r="D99" s="281"/>
      <c r="E99" s="281"/>
      <c r="F99" s="281"/>
      <c r="G99" s="281" t="s">
        <v>7</v>
      </c>
      <c r="H99" s="281"/>
      <c r="I99" s="281"/>
    </row>
    <row r="100" spans="1:10" ht="20.25" customHeight="1" x14ac:dyDescent="0.3">
      <c r="A100" s="40"/>
      <c r="B100" s="40"/>
      <c r="C100" s="41" t="s">
        <v>8</v>
      </c>
      <c r="D100" s="41"/>
      <c r="E100" s="41" t="s">
        <v>8</v>
      </c>
      <c r="F100" s="41"/>
      <c r="G100" s="41" t="s">
        <v>8</v>
      </c>
      <c r="H100" s="41"/>
      <c r="I100" s="41" t="s">
        <v>8</v>
      </c>
    </row>
    <row r="101" spans="1:10" ht="20.25" customHeight="1" x14ac:dyDescent="0.3">
      <c r="A101" s="40"/>
      <c r="B101" s="40"/>
      <c r="C101" s="41" t="s">
        <v>250</v>
      </c>
      <c r="D101" s="41"/>
      <c r="E101" s="41" t="s">
        <v>9</v>
      </c>
      <c r="F101" s="41"/>
      <c r="G101" s="41" t="s">
        <v>250</v>
      </c>
      <c r="H101" s="41"/>
      <c r="I101" s="41" t="s">
        <v>9</v>
      </c>
    </row>
    <row r="102" spans="1:10" ht="20.25" customHeight="1" x14ac:dyDescent="0.3">
      <c r="C102" s="105" t="s">
        <v>215</v>
      </c>
      <c r="D102" s="41"/>
      <c r="E102" s="105" t="s">
        <v>10</v>
      </c>
      <c r="F102" s="41"/>
      <c r="G102" s="105" t="s">
        <v>215</v>
      </c>
      <c r="H102" s="41"/>
      <c r="I102" s="105" t="s">
        <v>10</v>
      </c>
    </row>
    <row r="103" spans="1:10" ht="20.25" customHeight="1" x14ac:dyDescent="0.3">
      <c r="C103" s="105" t="s">
        <v>243</v>
      </c>
      <c r="D103" s="41"/>
      <c r="E103" s="105"/>
      <c r="F103" s="41"/>
      <c r="G103" s="105" t="s">
        <v>243</v>
      </c>
      <c r="H103" s="41"/>
      <c r="I103" s="105"/>
    </row>
    <row r="104" spans="1:10" ht="20.25" customHeight="1" x14ac:dyDescent="0.3">
      <c r="A104" s="41" t="s">
        <v>68</v>
      </c>
      <c r="B104" s="36"/>
      <c r="C104" s="36"/>
      <c r="D104" s="36"/>
      <c r="E104" s="36"/>
      <c r="F104" s="36"/>
      <c r="G104" s="36"/>
      <c r="H104" s="36"/>
      <c r="I104" s="36"/>
    </row>
    <row r="105" spans="1:10" ht="20.25" customHeight="1" x14ac:dyDescent="0.3">
      <c r="A105" s="107" t="s">
        <v>69</v>
      </c>
      <c r="B105" s="108"/>
      <c r="C105" s="111"/>
      <c r="D105" s="111"/>
      <c r="E105" s="111"/>
      <c r="F105" s="111"/>
      <c r="G105" s="111"/>
      <c r="H105" s="111"/>
      <c r="I105" s="144"/>
    </row>
    <row r="106" spans="1:10" ht="20.25" customHeight="1" x14ac:dyDescent="0.3">
      <c r="A106" s="37" t="s">
        <v>70</v>
      </c>
      <c r="B106" s="114"/>
      <c r="C106" s="111"/>
      <c r="D106" s="111"/>
      <c r="E106" s="111"/>
      <c r="F106" s="111"/>
      <c r="G106" s="111"/>
      <c r="H106" s="111"/>
      <c r="I106" s="144"/>
    </row>
    <row r="107" spans="1:10" ht="20.25" customHeight="1" x14ac:dyDescent="0.3">
      <c r="A107" s="113" t="s">
        <v>71</v>
      </c>
      <c r="B107" s="108"/>
      <c r="C107" s="111"/>
      <c r="D107" s="111"/>
      <c r="E107" s="111"/>
      <c r="F107" s="111"/>
      <c r="G107" s="111"/>
      <c r="H107" s="111"/>
      <c r="I107" s="144"/>
    </row>
    <row r="108" spans="1:10" ht="20.25" customHeight="1" thickBot="1" x14ac:dyDescent="0.35">
      <c r="A108" s="147" t="s">
        <v>263</v>
      </c>
      <c r="B108" s="134">
        <v>17.100000000000001</v>
      </c>
      <c r="C108" s="148">
        <v>1360320</v>
      </c>
      <c r="D108" s="111"/>
      <c r="E108" s="111"/>
      <c r="F108" s="111"/>
      <c r="G108" s="148">
        <v>1360320</v>
      </c>
      <c r="H108" s="111"/>
      <c r="I108" s="144"/>
    </row>
    <row r="109" spans="1:10" ht="20.25" customHeight="1" thickTop="1" x14ac:dyDescent="0.3">
      <c r="A109" s="113" t="s">
        <v>71</v>
      </c>
      <c r="B109" s="108"/>
      <c r="C109" s="111"/>
      <c r="D109" s="111"/>
      <c r="E109" s="111"/>
      <c r="F109" s="111"/>
      <c r="G109" s="111"/>
      <c r="H109" s="111"/>
      <c r="I109" s="144"/>
    </row>
    <row r="110" spans="1:10" ht="20.25" customHeight="1" thickBot="1" x14ac:dyDescent="0.35">
      <c r="A110" s="147" t="s">
        <v>72</v>
      </c>
      <c r="B110" s="134"/>
      <c r="C110" s="6"/>
      <c r="D110" s="111"/>
      <c r="E110" s="148">
        <v>1775271</v>
      </c>
      <c r="F110" s="111"/>
      <c r="G110" s="130"/>
      <c r="H110" s="111"/>
      <c r="I110" s="148">
        <v>1775271</v>
      </c>
    </row>
    <row r="111" spans="1:10" ht="20.25" customHeight="1" thickTop="1" x14ac:dyDescent="0.3">
      <c r="A111" s="113" t="s">
        <v>73</v>
      </c>
      <c r="B111" s="134"/>
      <c r="C111" s="6"/>
      <c r="D111" s="130"/>
      <c r="E111" s="6"/>
      <c r="F111" s="130"/>
      <c r="G111" s="130"/>
      <c r="H111" s="130"/>
      <c r="I111" s="130"/>
    </row>
    <row r="112" spans="1:10" s="37" customFormat="1" ht="20.25" customHeight="1" x14ac:dyDescent="0.3">
      <c r="A112" s="147" t="s">
        <v>74</v>
      </c>
      <c r="B112" s="134"/>
      <c r="C112" s="130">
        <f>'SE (conso)'!B29</f>
        <v>1198907</v>
      </c>
      <c r="D112" s="130"/>
      <c r="E112" s="130">
        <v>1198907</v>
      </c>
      <c r="F112" s="130"/>
      <c r="G112" s="130">
        <f>'SE (separate)'!C23</f>
        <v>1198907</v>
      </c>
      <c r="H112" s="130"/>
      <c r="I112" s="130">
        <v>1198907</v>
      </c>
      <c r="J112" s="1"/>
    </row>
    <row r="113" spans="1:13" s="37" customFormat="1" ht="20.25" customHeight="1" x14ac:dyDescent="0.3">
      <c r="A113" s="37" t="s">
        <v>75</v>
      </c>
      <c r="B113" s="114"/>
      <c r="C113" s="130">
        <f>'SE (conso)'!D29</f>
        <v>1442521</v>
      </c>
      <c r="D113" s="130"/>
      <c r="E113" s="130">
        <v>1442521</v>
      </c>
      <c r="F113" s="130"/>
      <c r="G113" s="130">
        <f>'SE (separate)'!E23</f>
        <v>1442521</v>
      </c>
      <c r="H113" s="130"/>
      <c r="I113" s="130">
        <v>1442521</v>
      </c>
      <c r="J113" s="1"/>
    </row>
    <row r="114" spans="1:13" s="37" customFormat="1" ht="20.25" customHeight="1" x14ac:dyDescent="0.3">
      <c r="A114" s="37" t="s">
        <v>76</v>
      </c>
      <c r="B114" s="114"/>
      <c r="C114" s="130">
        <f>'SE (conso)'!F29</f>
        <v>3335</v>
      </c>
      <c r="D114" s="130"/>
      <c r="E114" s="130">
        <v>3335</v>
      </c>
      <c r="F114" s="130"/>
      <c r="G114" s="130">
        <f>'SE (separate)'!G23</f>
        <v>3335</v>
      </c>
      <c r="H114" s="130"/>
      <c r="I114" s="130">
        <v>3335</v>
      </c>
      <c r="J114" s="1"/>
    </row>
    <row r="115" spans="1:13" s="37" customFormat="1" ht="20.25" customHeight="1" x14ac:dyDescent="0.3">
      <c r="A115" s="37" t="s">
        <v>77</v>
      </c>
      <c r="B115" s="114"/>
      <c r="C115" s="130"/>
      <c r="D115" s="130"/>
      <c r="E115" s="130"/>
      <c r="F115" s="130"/>
      <c r="G115" s="130"/>
      <c r="H115" s="130"/>
      <c r="I115" s="130"/>
      <c r="J115" s="1"/>
    </row>
    <row r="116" spans="1:13" s="37" customFormat="1" ht="20.25" customHeight="1" x14ac:dyDescent="0.3">
      <c r="A116" s="113" t="s">
        <v>78</v>
      </c>
      <c r="B116" s="134"/>
      <c r="C116" s="130">
        <f>'SE (conso)'!H29</f>
        <v>-5730</v>
      </c>
      <c r="D116" s="130"/>
      <c r="E116" s="130">
        <v>-5730</v>
      </c>
      <c r="F116" s="130"/>
      <c r="G116" s="119" t="s">
        <v>20</v>
      </c>
      <c r="H116" s="130"/>
      <c r="I116" s="119" t="s">
        <v>20</v>
      </c>
      <c r="J116" s="1"/>
    </row>
    <row r="117" spans="1:13" s="37" customFormat="1" ht="20.25" customHeight="1" x14ac:dyDescent="0.3">
      <c r="A117" s="113" t="s">
        <v>79</v>
      </c>
      <c r="B117" s="134"/>
      <c r="C117" s="130">
        <f>'SE (conso)'!J29</f>
        <v>-66849</v>
      </c>
      <c r="D117" s="130"/>
      <c r="E117" s="130">
        <v>-66849</v>
      </c>
      <c r="F117" s="130"/>
      <c r="G117" s="119" t="s">
        <v>20</v>
      </c>
      <c r="H117" s="130"/>
      <c r="I117" s="119" t="s">
        <v>20</v>
      </c>
      <c r="J117" s="1"/>
    </row>
    <row r="118" spans="1:13" s="37" customFormat="1" ht="20.25" customHeight="1" x14ac:dyDescent="0.3">
      <c r="A118" s="37" t="s">
        <v>80</v>
      </c>
      <c r="B118" s="149"/>
      <c r="C118" s="130"/>
      <c r="D118" s="130"/>
      <c r="E118" s="130"/>
      <c r="F118" s="130"/>
      <c r="G118" s="119"/>
      <c r="H118" s="130"/>
      <c r="I118" s="130"/>
      <c r="J118" s="1"/>
    </row>
    <row r="119" spans="1:13" s="37" customFormat="1" ht="20.25" customHeight="1" x14ac:dyDescent="0.3">
      <c r="A119" s="113" t="s">
        <v>81</v>
      </c>
      <c r="B119" s="149"/>
      <c r="C119" s="130"/>
      <c r="D119" s="130"/>
      <c r="E119" s="130"/>
      <c r="F119" s="130"/>
      <c r="G119" s="130"/>
      <c r="H119" s="130"/>
      <c r="I119" s="130"/>
      <c r="J119" s="1"/>
    </row>
    <row r="120" spans="1:13" s="37" customFormat="1" ht="20.25" customHeight="1" x14ac:dyDescent="0.3">
      <c r="A120" s="147" t="s">
        <v>82</v>
      </c>
      <c r="B120" s="134"/>
      <c r="C120" s="130">
        <f>'SE (conso)'!L29</f>
        <v>59949</v>
      </c>
      <c r="D120" s="130"/>
      <c r="E120" s="130">
        <v>59949</v>
      </c>
      <c r="F120" s="130"/>
      <c r="G120" s="130">
        <f>'SE (separate)'!I23</f>
        <v>59949</v>
      </c>
      <c r="H120" s="130"/>
      <c r="I120" s="130">
        <v>59949</v>
      </c>
      <c r="J120" s="1"/>
    </row>
    <row r="121" spans="1:13" s="37" customFormat="1" ht="20.25" customHeight="1" x14ac:dyDescent="0.3">
      <c r="A121" s="113" t="s">
        <v>83</v>
      </c>
      <c r="B121" s="149"/>
      <c r="C121" s="130">
        <f>'SE (conso)'!N29</f>
        <v>1689578</v>
      </c>
      <c r="D121" s="130"/>
      <c r="E121" s="130">
        <v>1659411</v>
      </c>
      <c r="F121" s="130"/>
      <c r="G121" s="130">
        <f>'SE (separate)'!K23</f>
        <v>651052</v>
      </c>
      <c r="H121" s="130"/>
      <c r="I121" s="130">
        <v>710559</v>
      </c>
      <c r="J121" s="1"/>
      <c r="L121" s="150"/>
    </row>
    <row r="122" spans="1:13" s="37" customFormat="1" ht="20.25" customHeight="1" x14ac:dyDescent="0.3">
      <c r="A122" s="37" t="s">
        <v>84</v>
      </c>
      <c r="B122" s="149"/>
      <c r="C122" s="130">
        <f>'SE (conso)'!P29</f>
        <v>1267619</v>
      </c>
      <c r="D122" s="130"/>
      <c r="E122" s="130">
        <v>1267619</v>
      </c>
      <c r="F122" s="130"/>
      <c r="G122" s="130">
        <f>'SE (separate)'!M23</f>
        <v>1062455</v>
      </c>
      <c r="H122" s="130"/>
      <c r="I122" s="130">
        <v>1062455</v>
      </c>
      <c r="J122" s="1"/>
    </row>
    <row r="123" spans="1:13" s="37" customFormat="1" ht="20.25" customHeight="1" x14ac:dyDescent="0.3">
      <c r="A123" s="142" t="s">
        <v>85</v>
      </c>
      <c r="B123" s="149"/>
      <c r="C123" s="151">
        <f>SUM(C112:C122)</f>
        <v>5589330</v>
      </c>
      <c r="D123" s="130"/>
      <c r="E123" s="151">
        <f>SUM(E112:E122)</f>
        <v>5559163</v>
      </c>
      <c r="F123" s="130"/>
      <c r="G123" s="151">
        <f>SUM(G112:G122)</f>
        <v>4418219</v>
      </c>
      <c r="H123" s="130"/>
      <c r="I123" s="151">
        <f>SUM(I112:I122)</f>
        <v>4477726</v>
      </c>
      <c r="J123" s="1"/>
    </row>
    <row r="124" spans="1:13" s="37" customFormat="1" ht="20.25" customHeight="1" x14ac:dyDescent="0.3">
      <c r="A124" s="37" t="s">
        <v>86</v>
      </c>
      <c r="B124" s="149"/>
      <c r="C124" s="130">
        <v>839579</v>
      </c>
      <c r="D124" s="130"/>
      <c r="E124" s="130">
        <v>834447</v>
      </c>
      <c r="F124" s="130"/>
      <c r="G124" s="119" t="s">
        <v>20</v>
      </c>
      <c r="H124" s="130"/>
      <c r="I124" s="119" t="s">
        <v>20</v>
      </c>
      <c r="J124" s="1"/>
    </row>
    <row r="125" spans="1:13" s="37" customFormat="1" ht="20.25" customHeight="1" x14ac:dyDescent="0.3">
      <c r="A125" s="142" t="s">
        <v>87</v>
      </c>
      <c r="B125" s="149"/>
      <c r="C125" s="126">
        <f>SUM(C123:C124)</f>
        <v>6428909</v>
      </c>
      <c r="D125" s="130"/>
      <c r="E125" s="126">
        <f>SUM(E123:E124)</f>
        <v>6393610</v>
      </c>
      <c r="F125" s="130"/>
      <c r="G125" s="126">
        <f>SUM(G123:G124)</f>
        <v>4418219</v>
      </c>
      <c r="H125" s="130"/>
      <c r="I125" s="126">
        <f>SUM(I123:I124)</f>
        <v>4477726</v>
      </c>
      <c r="J125" s="150"/>
      <c r="K125" s="150"/>
      <c r="L125" s="150"/>
      <c r="M125" s="150"/>
    </row>
    <row r="126" spans="1:13" s="7" customFormat="1" ht="20.25" customHeight="1" thickBot="1" x14ac:dyDescent="0.35">
      <c r="A126" s="107" t="s">
        <v>88</v>
      </c>
      <c r="B126" s="149"/>
      <c r="C126" s="152">
        <f>C86+C125</f>
        <v>24746675</v>
      </c>
      <c r="D126" s="130"/>
      <c r="E126" s="152">
        <f>E86+E125</f>
        <v>24510370</v>
      </c>
      <c r="F126" s="130"/>
      <c r="G126" s="152">
        <f>G86+G125</f>
        <v>20333949</v>
      </c>
      <c r="H126" s="130"/>
      <c r="I126" s="152">
        <f>I86+I125</f>
        <v>19596075</v>
      </c>
      <c r="J126" s="1"/>
    </row>
    <row r="127" spans="1:13" s="7" customFormat="1" ht="20.25" customHeight="1" thickTop="1" x14ac:dyDescent="0.3">
      <c r="C127" s="42"/>
      <c r="D127" s="32"/>
      <c r="E127" s="42"/>
      <c r="F127" s="32"/>
      <c r="G127" s="42"/>
      <c r="H127" s="32"/>
      <c r="I127" s="42"/>
      <c r="J127" s="1"/>
    </row>
    <row r="128" spans="1:13" s="7" customFormat="1" ht="20.25" customHeight="1" x14ac:dyDescent="0.3">
      <c r="J128" s="1"/>
    </row>
    <row r="129" spans="1:10" s="7" customFormat="1" ht="20.25" customHeight="1" x14ac:dyDescent="0.3">
      <c r="F129" s="8"/>
      <c r="H129" s="8"/>
      <c r="J129" s="1"/>
    </row>
    <row r="130" spans="1:10" s="7" customFormat="1" ht="20.25" customHeight="1" x14ac:dyDescent="0.3">
      <c r="F130" s="8"/>
      <c r="H130" s="8"/>
      <c r="J130" s="1"/>
    </row>
    <row r="131" spans="1:10" s="7" customFormat="1" ht="20.25" customHeight="1" x14ac:dyDescent="0.3">
      <c r="F131" s="8"/>
      <c r="H131" s="8"/>
      <c r="J131" s="1"/>
    </row>
    <row r="132" spans="1:10" s="7" customFormat="1" ht="20.25" customHeight="1" x14ac:dyDescent="0.3">
      <c r="F132" s="8"/>
      <c r="H132" s="8"/>
      <c r="J132" s="1"/>
    </row>
    <row r="133" spans="1:10" s="7" customFormat="1" ht="20.25" customHeight="1" x14ac:dyDescent="0.3">
      <c r="F133" s="8"/>
      <c r="H133" s="8"/>
      <c r="J133" s="1"/>
    </row>
    <row r="134" spans="1:10" s="7" customFormat="1" ht="20.25" customHeight="1" x14ac:dyDescent="0.3">
      <c r="F134" s="8"/>
      <c r="H134" s="8"/>
      <c r="J134" s="1"/>
    </row>
    <row r="135" spans="1:10" s="7" customFormat="1" ht="16" customHeight="1" x14ac:dyDescent="0.3">
      <c r="F135" s="8"/>
      <c r="H135" s="8"/>
      <c r="J135" s="1"/>
    </row>
    <row r="136" spans="1:10" s="7" customFormat="1" ht="20.25" customHeight="1" x14ac:dyDescent="0.3">
      <c r="F136" s="8"/>
      <c r="H136" s="8"/>
      <c r="J136" s="1"/>
    </row>
    <row r="137" spans="1:10" s="7" customFormat="1" ht="20.25" customHeight="1" x14ac:dyDescent="0.3">
      <c r="A137" s="132" t="s">
        <v>42</v>
      </c>
      <c r="F137" s="8"/>
      <c r="H137" s="8"/>
      <c r="J137" s="1"/>
    </row>
    <row r="138" spans="1:10" ht="20.25" customHeight="1" x14ac:dyDescent="0.3">
      <c r="B138" s="111"/>
      <c r="C138" s="8"/>
      <c r="D138" s="111"/>
      <c r="E138" s="8"/>
      <c r="F138" s="111"/>
      <c r="G138" s="8"/>
      <c r="H138" s="111"/>
      <c r="I138" s="8"/>
    </row>
    <row r="139" spans="1:10" ht="20.25" customHeight="1" x14ac:dyDescent="0.3">
      <c r="B139" s="111"/>
      <c r="C139" s="8"/>
      <c r="D139" s="111"/>
      <c r="E139" s="8"/>
      <c r="F139" s="111"/>
      <c r="G139" s="8"/>
      <c r="H139" s="111"/>
      <c r="I139" s="8"/>
    </row>
    <row r="140" spans="1:10" ht="20.25" customHeight="1" x14ac:dyDescent="0.3">
      <c r="C140" s="42"/>
      <c r="D140" s="42"/>
      <c r="E140" s="42"/>
      <c r="F140" s="42"/>
      <c r="G140" s="42"/>
      <c r="H140" s="42"/>
      <c r="I140" s="42"/>
      <c r="J140" s="32"/>
    </row>
  </sheetData>
  <mergeCells count="21">
    <mergeCell ref="A95:I95"/>
    <mergeCell ref="C98:F98"/>
    <mergeCell ref="G98:I98"/>
    <mergeCell ref="C99:F99"/>
    <mergeCell ref="G99:I99"/>
    <mergeCell ref="A94:I94"/>
    <mergeCell ref="C7:F7"/>
    <mergeCell ref="G7:I7"/>
    <mergeCell ref="A48:I48"/>
    <mergeCell ref="A49:I49"/>
    <mergeCell ref="A50:I50"/>
    <mergeCell ref="C53:F53"/>
    <mergeCell ref="G53:I53"/>
    <mergeCell ref="C54:F54"/>
    <mergeCell ref="G54:I54"/>
    <mergeCell ref="A93:I93"/>
    <mergeCell ref="A1:I1"/>
    <mergeCell ref="A2:I2"/>
    <mergeCell ref="A3:I3"/>
    <mergeCell ref="C6:F6"/>
    <mergeCell ref="G6:I6"/>
  </mergeCells>
  <pageMargins left="0.8" right="0.3" top="1" bottom="0.5" header="0.3" footer="0.3"/>
  <pageSetup paperSize="9" scale="75" fitToHeight="0" orientation="portrait" r:id="rId1"/>
  <rowBreaks count="2" manualBreakCount="2">
    <brk id="47" max="16383" man="1"/>
    <brk id="9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E66FA-EF33-4652-9FF3-33DEB20C34CF}">
  <sheetPr>
    <tabColor rgb="FF00B050"/>
    <pageSetUpPr fitToPage="1"/>
  </sheetPr>
  <dimension ref="A1:Q137"/>
  <sheetViews>
    <sheetView topLeftCell="A75" zoomScale="80" zoomScaleNormal="80" zoomScaleSheetLayoutView="71" zoomScalePageLayoutView="62" workbookViewId="0">
      <selection sqref="A1:XFD1048576"/>
    </sheetView>
  </sheetViews>
  <sheetFormatPr defaultColWidth="9.19921875" defaultRowHeight="20.25" customHeight="1" x14ac:dyDescent="0.4"/>
  <cols>
    <col min="1" max="1" width="45.796875" style="44" bestFit="1" customWidth="1"/>
    <col min="2" max="2" width="7.59765625" style="44" customWidth="1"/>
    <col min="3" max="3" width="8.59765625" style="190" customWidth="1"/>
    <col min="4" max="4" width="1.19921875" style="44" customWidth="1"/>
    <col min="5" max="5" width="8.59765625" style="191" customWidth="1"/>
    <col min="6" max="6" width="1.19921875" style="44" customWidth="1"/>
    <col min="7" max="7" width="8.59765625" style="44" customWidth="1"/>
    <col min="8" max="8" width="1.19921875" style="44" customWidth="1"/>
    <col min="9" max="9" width="8.59765625" style="44" customWidth="1"/>
    <col min="10" max="10" width="13.59765625" style="157" bestFit="1" customWidth="1"/>
    <col min="11" max="11" width="11" style="157" bestFit="1" customWidth="1"/>
    <col min="12" max="12" width="9.19921875" style="157"/>
    <col min="13" max="13" width="9.19921875" style="157" bestFit="1" customWidth="1"/>
    <col min="14" max="14" width="9.19921875" style="157"/>
    <col min="15" max="15" width="10.19921875" style="157" bestFit="1" customWidth="1"/>
    <col min="16" max="16" width="9.19921875" style="157"/>
    <col min="17" max="17" width="10" style="157" bestFit="1" customWidth="1"/>
    <col min="18" max="16384" width="9.19921875" style="157"/>
  </cols>
  <sheetData>
    <row r="1" spans="1:13" s="153" customFormat="1" ht="20.25" customHeight="1" x14ac:dyDescent="0.3">
      <c r="A1" s="281" t="s">
        <v>0</v>
      </c>
      <c r="B1" s="281"/>
      <c r="C1" s="281"/>
      <c r="D1" s="281"/>
      <c r="E1" s="281"/>
      <c r="F1" s="281"/>
      <c r="G1" s="281"/>
      <c r="H1" s="281"/>
      <c r="I1" s="281"/>
    </row>
    <row r="2" spans="1:13" s="153" customFormat="1" ht="20.25" customHeight="1" x14ac:dyDescent="0.3">
      <c r="A2" s="281" t="s">
        <v>210</v>
      </c>
      <c r="B2" s="281"/>
      <c r="C2" s="281"/>
      <c r="D2" s="281"/>
      <c r="E2" s="281"/>
      <c r="F2" s="281"/>
      <c r="G2" s="281"/>
      <c r="H2" s="281"/>
      <c r="I2" s="281"/>
    </row>
    <row r="3" spans="1:13" s="153" customFormat="1" ht="20.25" customHeight="1" x14ac:dyDescent="0.3">
      <c r="A3" s="281" t="s">
        <v>251</v>
      </c>
      <c r="B3" s="281"/>
      <c r="C3" s="281"/>
      <c r="D3" s="281"/>
      <c r="E3" s="281"/>
      <c r="F3" s="281"/>
      <c r="G3" s="281"/>
      <c r="H3" s="281"/>
      <c r="I3" s="281"/>
    </row>
    <row r="4" spans="1:13" s="153" customFormat="1" ht="20.25" customHeight="1" x14ac:dyDescent="0.3">
      <c r="A4" s="282" t="s">
        <v>2</v>
      </c>
      <c r="B4" s="282"/>
      <c r="C4" s="282"/>
      <c r="D4" s="282"/>
      <c r="E4" s="282"/>
      <c r="F4" s="282"/>
      <c r="G4" s="282"/>
      <c r="H4" s="282"/>
      <c r="I4" s="282"/>
    </row>
    <row r="5" spans="1:13" s="153" customFormat="1" ht="17.149999999999999" customHeight="1" x14ac:dyDescent="0.3">
      <c r="A5" s="284" t="s">
        <v>3</v>
      </c>
      <c r="B5" s="284"/>
      <c r="C5" s="284"/>
      <c r="D5" s="284"/>
      <c r="E5" s="284"/>
      <c r="F5" s="284"/>
      <c r="G5" s="284"/>
      <c r="H5" s="284"/>
      <c r="I5" s="284"/>
    </row>
    <row r="6" spans="1:13" s="44" customFormat="1" ht="6" customHeight="1" x14ac:dyDescent="0.4">
      <c r="A6" s="129"/>
      <c r="B6" s="129"/>
      <c r="C6" s="129"/>
      <c r="D6" s="129"/>
      <c r="E6" s="129"/>
      <c r="F6" s="129"/>
      <c r="G6" s="129"/>
      <c r="H6" s="129"/>
      <c r="I6" s="154"/>
      <c r="J6" s="129"/>
    </row>
    <row r="7" spans="1:13" ht="21.25" customHeight="1" x14ac:dyDescent="0.35">
      <c r="A7" s="155"/>
      <c r="B7" s="156" t="s">
        <v>4</v>
      </c>
      <c r="C7" s="281" t="s">
        <v>5</v>
      </c>
      <c r="D7" s="281"/>
      <c r="E7" s="281"/>
      <c r="F7" s="41"/>
      <c r="G7" s="281" t="s">
        <v>6</v>
      </c>
      <c r="H7" s="281"/>
      <c r="I7" s="281"/>
    </row>
    <row r="8" spans="1:13" ht="21.25" customHeight="1" x14ac:dyDescent="0.35">
      <c r="A8" s="155"/>
      <c r="B8" s="156"/>
      <c r="C8" s="281" t="s">
        <v>7</v>
      </c>
      <c r="D8" s="281"/>
      <c r="E8" s="281"/>
      <c r="F8" s="107"/>
      <c r="G8" s="281" t="s">
        <v>7</v>
      </c>
      <c r="H8" s="281"/>
      <c r="I8" s="281"/>
    </row>
    <row r="9" spans="1:13" ht="21.25" customHeight="1" x14ac:dyDescent="0.4">
      <c r="A9" s="140"/>
      <c r="C9" s="105" t="s">
        <v>215</v>
      </c>
      <c r="D9" s="41"/>
      <c r="E9" s="105" t="s">
        <v>10</v>
      </c>
      <c r="F9" s="41"/>
      <c r="G9" s="105" t="s">
        <v>215</v>
      </c>
      <c r="H9" s="41"/>
      <c r="I9" s="105" t="s">
        <v>10</v>
      </c>
    </row>
    <row r="10" spans="1:13" ht="21.25" customHeight="1" x14ac:dyDescent="0.3">
      <c r="A10" s="107" t="s">
        <v>89</v>
      </c>
      <c r="B10" s="37"/>
      <c r="C10" s="41"/>
      <c r="D10" s="158"/>
      <c r="E10" s="41" t="s">
        <v>90</v>
      </c>
      <c r="F10" s="156"/>
      <c r="G10" s="41"/>
      <c r="H10" s="158"/>
      <c r="I10" s="41"/>
    </row>
    <row r="11" spans="1:13" ht="21.25" customHeight="1" x14ac:dyDescent="0.3">
      <c r="A11" s="37" t="s">
        <v>91</v>
      </c>
      <c r="B11" s="114"/>
      <c r="C11" s="130">
        <v>408208</v>
      </c>
      <c r="D11" s="159"/>
      <c r="E11" s="130">
        <v>327437</v>
      </c>
      <c r="F11" s="159"/>
      <c r="G11" s="160">
        <v>263215</v>
      </c>
      <c r="H11" s="159"/>
      <c r="I11" s="130">
        <v>57959</v>
      </c>
      <c r="J11" s="161"/>
      <c r="K11" s="161"/>
      <c r="L11" s="162"/>
      <c r="M11" s="161"/>
    </row>
    <row r="12" spans="1:13" ht="21.25" customHeight="1" x14ac:dyDescent="0.3">
      <c r="A12" s="37" t="s">
        <v>92</v>
      </c>
      <c r="B12" s="114"/>
      <c r="C12" s="130">
        <v>138524</v>
      </c>
      <c r="D12" s="159"/>
      <c r="E12" s="163">
        <v>107254</v>
      </c>
      <c r="F12" s="159"/>
      <c r="G12" s="160">
        <v>22953</v>
      </c>
      <c r="H12" s="159"/>
      <c r="I12" s="163">
        <v>19043</v>
      </c>
      <c r="J12" s="161"/>
      <c r="K12" s="161"/>
      <c r="L12" s="162"/>
      <c r="M12" s="161"/>
    </row>
    <row r="13" spans="1:13" ht="21.25" customHeight="1" x14ac:dyDescent="0.3">
      <c r="A13" s="37" t="s">
        <v>225</v>
      </c>
      <c r="B13" s="114"/>
      <c r="C13" s="130">
        <v>36602</v>
      </c>
      <c r="D13" s="159"/>
      <c r="E13" s="163">
        <v>26063</v>
      </c>
      <c r="F13" s="159"/>
      <c r="G13" s="160">
        <v>15505</v>
      </c>
      <c r="H13" s="159"/>
      <c r="I13" s="163">
        <v>15252</v>
      </c>
      <c r="J13" s="161"/>
      <c r="K13" s="161"/>
      <c r="L13" s="162"/>
      <c r="M13" s="161"/>
    </row>
    <row r="14" spans="1:13" ht="21.25" customHeight="1" x14ac:dyDescent="0.3">
      <c r="A14" s="37" t="s">
        <v>93</v>
      </c>
      <c r="B14" s="114">
        <v>3</v>
      </c>
      <c r="C14" s="130">
        <v>15270</v>
      </c>
      <c r="D14" s="159"/>
      <c r="E14" s="130">
        <v>15388</v>
      </c>
      <c r="F14" s="159"/>
      <c r="G14" s="160">
        <v>5692</v>
      </c>
      <c r="H14" s="159"/>
      <c r="I14" s="130">
        <v>13761</v>
      </c>
      <c r="K14" s="30"/>
      <c r="L14" s="30"/>
    </row>
    <row r="15" spans="1:13" ht="21.25" customHeight="1" x14ac:dyDescent="0.3">
      <c r="A15" s="37" t="s">
        <v>94</v>
      </c>
      <c r="B15" s="114" t="s">
        <v>235</v>
      </c>
      <c r="C15" s="160">
        <v>79012</v>
      </c>
      <c r="D15" s="159"/>
      <c r="E15" s="130">
        <v>86280</v>
      </c>
      <c r="F15" s="159"/>
      <c r="G15" s="160">
        <v>22062</v>
      </c>
      <c r="H15" s="159"/>
      <c r="I15" s="130">
        <v>5827</v>
      </c>
    </row>
    <row r="16" spans="1:13" ht="21.25" customHeight="1" x14ac:dyDescent="0.3">
      <c r="A16" s="164" t="s">
        <v>95</v>
      </c>
      <c r="B16" s="114"/>
      <c r="C16" s="126">
        <f>SUM(C11:C15)</f>
        <v>677616</v>
      </c>
      <c r="D16" s="130"/>
      <c r="E16" s="126">
        <f>SUM(E11:E15)</f>
        <v>562422</v>
      </c>
      <c r="F16" s="130"/>
      <c r="G16" s="126">
        <f>SUM(G11:G15)</f>
        <v>329427</v>
      </c>
      <c r="H16" s="130"/>
      <c r="I16" s="126">
        <f>SUM(I11:I15)</f>
        <v>111842</v>
      </c>
    </row>
    <row r="17" spans="1:9" ht="6" customHeight="1" x14ac:dyDescent="0.3">
      <c r="A17" s="132"/>
      <c r="B17" s="114"/>
      <c r="C17" s="165"/>
      <c r="D17" s="165"/>
      <c r="E17" s="165"/>
      <c r="F17" s="165"/>
      <c r="G17" s="165"/>
      <c r="H17" s="165"/>
      <c r="I17" s="165"/>
    </row>
    <row r="18" spans="1:9" ht="21.25" customHeight="1" x14ac:dyDescent="0.3">
      <c r="A18" s="166" t="s">
        <v>96</v>
      </c>
      <c r="B18" s="114"/>
      <c r="C18" s="165"/>
      <c r="D18" s="165"/>
      <c r="E18" s="165"/>
      <c r="F18" s="165"/>
      <c r="G18" s="165"/>
      <c r="H18" s="165"/>
      <c r="I18" s="165"/>
    </row>
    <row r="19" spans="1:9" ht="21.25" customHeight="1" x14ac:dyDescent="0.3">
      <c r="A19" s="37" t="s">
        <v>97</v>
      </c>
      <c r="B19" s="114"/>
      <c r="C19" s="167">
        <v>-298134</v>
      </c>
      <c r="D19" s="167"/>
      <c r="E19" s="167">
        <v>-229581</v>
      </c>
      <c r="F19" s="167"/>
      <c r="G19" s="167">
        <v>-187272</v>
      </c>
      <c r="H19" s="159"/>
      <c r="I19" s="159">
        <v>-44173</v>
      </c>
    </row>
    <row r="20" spans="1:9" ht="21.25" customHeight="1" x14ac:dyDescent="0.3">
      <c r="A20" s="37" t="s">
        <v>98</v>
      </c>
      <c r="B20" s="114"/>
      <c r="C20" s="167">
        <v>-100563</v>
      </c>
      <c r="D20" s="167"/>
      <c r="E20" s="167">
        <v>-53895</v>
      </c>
      <c r="F20" s="167"/>
      <c r="G20" s="167">
        <v>-16493</v>
      </c>
      <c r="H20" s="159"/>
      <c r="I20" s="168">
        <v>-8984</v>
      </c>
    </row>
    <row r="21" spans="1:9" ht="21.25" customHeight="1" x14ac:dyDescent="0.3">
      <c r="A21" s="37" t="s">
        <v>226</v>
      </c>
      <c r="B21" s="114"/>
      <c r="C21" s="167">
        <v>-8991</v>
      </c>
      <c r="D21" s="167"/>
      <c r="E21" s="167">
        <v>-6833</v>
      </c>
      <c r="F21" s="167"/>
      <c r="G21" s="167">
        <v>-5353</v>
      </c>
      <c r="H21" s="159"/>
      <c r="I21" s="168">
        <v>-3811</v>
      </c>
    </row>
    <row r="22" spans="1:9" ht="21.25" customHeight="1" x14ac:dyDescent="0.3">
      <c r="A22" s="37" t="s">
        <v>99</v>
      </c>
      <c r="B22" s="114"/>
      <c r="C22" s="167">
        <v>-13735</v>
      </c>
      <c r="D22" s="167"/>
      <c r="E22" s="167">
        <v>-11738</v>
      </c>
      <c r="F22" s="167"/>
      <c r="G22" s="167">
        <v>-5540</v>
      </c>
      <c r="H22" s="159"/>
      <c r="I22" s="159">
        <v>-13459</v>
      </c>
    </row>
    <row r="23" spans="1:9" ht="21.25" customHeight="1" x14ac:dyDescent="0.3">
      <c r="A23" s="37" t="s">
        <v>100</v>
      </c>
      <c r="B23" s="114"/>
      <c r="C23" s="167">
        <v>-50389</v>
      </c>
      <c r="D23" s="167"/>
      <c r="E23" s="167">
        <v>-57869</v>
      </c>
      <c r="F23" s="167"/>
      <c r="G23" s="167">
        <v>-28085</v>
      </c>
      <c r="H23" s="159"/>
      <c r="I23" s="159">
        <v>-16792</v>
      </c>
    </row>
    <row r="24" spans="1:9" ht="21.25" customHeight="1" x14ac:dyDescent="0.3">
      <c r="A24" s="37" t="s">
        <v>101</v>
      </c>
      <c r="B24" s="114"/>
      <c r="C24" s="167">
        <v>-88606</v>
      </c>
      <c r="D24" s="167"/>
      <c r="E24" s="167">
        <v>-113845</v>
      </c>
      <c r="F24" s="167"/>
      <c r="G24" s="167">
        <v>-47261</v>
      </c>
      <c r="H24" s="159"/>
      <c r="I24" s="159">
        <v>-56630</v>
      </c>
    </row>
    <row r="25" spans="1:9" ht="21.25" customHeight="1" x14ac:dyDescent="0.3">
      <c r="A25" s="164" t="s">
        <v>102</v>
      </c>
      <c r="B25" s="114"/>
      <c r="C25" s="126">
        <f>SUM(C19:C24)</f>
        <v>-560418</v>
      </c>
      <c r="D25" s="159"/>
      <c r="E25" s="126">
        <f>SUM(E19:E24)</f>
        <v>-473761</v>
      </c>
      <c r="F25" s="159"/>
      <c r="G25" s="126">
        <f>SUM(G19:G24)</f>
        <v>-290004</v>
      </c>
      <c r="H25" s="159"/>
      <c r="I25" s="126">
        <f>SUM(I19:I24)</f>
        <v>-143849</v>
      </c>
    </row>
    <row r="26" spans="1:9" ht="5.15" customHeight="1" x14ac:dyDescent="0.3">
      <c r="A26" s="132"/>
      <c r="B26" s="114"/>
      <c r="C26" s="165"/>
      <c r="D26" s="165"/>
      <c r="E26" s="165"/>
      <c r="F26" s="165"/>
      <c r="G26" s="165"/>
      <c r="H26" s="165"/>
      <c r="I26" s="165"/>
    </row>
    <row r="27" spans="1:9" ht="21.25" customHeight="1" x14ac:dyDescent="0.3">
      <c r="A27" s="169" t="s">
        <v>103</v>
      </c>
      <c r="B27" s="114"/>
      <c r="C27" s="130">
        <f>C16+C25</f>
        <v>117198</v>
      </c>
      <c r="D27" s="130"/>
      <c r="E27" s="130">
        <f>E16+E25</f>
        <v>88661</v>
      </c>
      <c r="F27" s="130"/>
      <c r="G27" s="130">
        <f>G16+G25</f>
        <v>39423</v>
      </c>
      <c r="H27" s="130"/>
      <c r="I27" s="130">
        <f>I16+I25</f>
        <v>-32007</v>
      </c>
    </row>
    <row r="28" spans="1:9" ht="6" customHeight="1" x14ac:dyDescent="0.3">
      <c r="A28" s="132"/>
      <c r="B28" s="114"/>
      <c r="C28" s="165"/>
      <c r="D28" s="165"/>
      <c r="E28" s="165"/>
      <c r="F28" s="165"/>
      <c r="G28" s="165"/>
      <c r="H28" s="165"/>
      <c r="I28" s="165"/>
    </row>
    <row r="29" spans="1:9" ht="21.25" customHeight="1" x14ac:dyDescent="0.3">
      <c r="A29" s="37" t="s">
        <v>104</v>
      </c>
      <c r="B29" s="114">
        <v>3</v>
      </c>
      <c r="C29" s="130">
        <v>2180</v>
      </c>
      <c r="D29" s="170"/>
      <c r="E29" s="130">
        <v>1885</v>
      </c>
      <c r="F29" s="170"/>
      <c r="G29" s="160">
        <v>91771</v>
      </c>
      <c r="H29" s="170"/>
      <c r="I29" s="130">
        <v>123464</v>
      </c>
    </row>
    <row r="30" spans="1:9" ht="21.25" customHeight="1" x14ac:dyDescent="0.3">
      <c r="A30" s="37" t="s">
        <v>105</v>
      </c>
      <c r="B30" s="114">
        <v>3</v>
      </c>
      <c r="C30" s="159">
        <v>-86145</v>
      </c>
      <c r="D30" s="159"/>
      <c r="E30" s="159">
        <v>-72709</v>
      </c>
      <c r="F30" s="159"/>
      <c r="G30" s="167">
        <v>-146658</v>
      </c>
      <c r="H30" s="159"/>
      <c r="I30" s="159">
        <v>-134901</v>
      </c>
    </row>
    <row r="31" spans="1:9" ht="21.25" customHeight="1" x14ac:dyDescent="0.3">
      <c r="A31" s="132" t="s">
        <v>240</v>
      </c>
      <c r="B31" s="114"/>
      <c r="C31" s="171">
        <v>-171</v>
      </c>
      <c r="D31" s="159"/>
      <c r="E31" s="130">
        <v>-1179</v>
      </c>
      <c r="F31" s="159"/>
      <c r="G31" s="4">
        <v>0</v>
      </c>
      <c r="H31" s="159"/>
      <c r="I31" s="4" t="s">
        <v>20</v>
      </c>
    </row>
    <row r="32" spans="1:9" ht="21.25" customHeight="1" x14ac:dyDescent="0.3">
      <c r="A32" s="172" t="s">
        <v>241</v>
      </c>
      <c r="B32" s="114"/>
      <c r="C32" s="173">
        <v>-447</v>
      </c>
      <c r="D32" s="159"/>
      <c r="E32" s="174">
        <v>-354</v>
      </c>
      <c r="F32" s="159"/>
      <c r="G32" s="10">
        <v>0</v>
      </c>
      <c r="H32" s="159"/>
      <c r="I32" s="10" t="s">
        <v>20</v>
      </c>
    </row>
    <row r="33" spans="1:17" ht="21.25" customHeight="1" x14ac:dyDescent="0.3">
      <c r="A33" s="107" t="s">
        <v>106</v>
      </c>
      <c r="B33" s="114"/>
      <c r="C33" s="130">
        <f>SUM(C27:C32)</f>
        <v>32615</v>
      </c>
      <c r="D33" s="130"/>
      <c r="E33" s="130">
        <f>SUM(E27:E32)</f>
        <v>16304</v>
      </c>
      <c r="F33" s="130"/>
      <c r="G33" s="130">
        <f>SUM(G27:G32)</f>
        <v>-15464</v>
      </c>
      <c r="H33" s="130"/>
      <c r="I33" s="130">
        <f>SUM(I27:I32)</f>
        <v>-43444</v>
      </c>
    </row>
    <row r="34" spans="1:17" ht="21.25" customHeight="1" x14ac:dyDescent="0.3">
      <c r="A34" s="172" t="s">
        <v>107</v>
      </c>
      <c r="B34" s="114"/>
      <c r="C34" s="159">
        <v>-7447</v>
      </c>
      <c r="D34" s="159"/>
      <c r="E34" s="130">
        <v>-1809</v>
      </c>
      <c r="F34" s="159"/>
      <c r="G34" s="160">
        <v>3517</v>
      </c>
      <c r="H34" s="159"/>
      <c r="I34" s="11">
        <v>7808</v>
      </c>
    </row>
    <row r="35" spans="1:17" ht="21.25" customHeight="1" thickBot="1" x14ac:dyDescent="0.35">
      <c r="A35" s="107" t="s">
        <v>108</v>
      </c>
      <c r="B35" s="114"/>
      <c r="C35" s="152">
        <f>SUM(C33:C34)</f>
        <v>25168</v>
      </c>
      <c r="D35" s="130"/>
      <c r="E35" s="152">
        <f>SUM(E33:E34)</f>
        <v>14495</v>
      </c>
      <c r="F35" s="130"/>
      <c r="G35" s="152">
        <f>SUM(G33:G34)</f>
        <v>-11947</v>
      </c>
      <c r="H35" s="130"/>
      <c r="I35" s="152">
        <f>SUM(I33:I34)</f>
        <v>-35636</v>
      </c>
      <c r="K35" s="31"/>
      <c r="L35" s="31"/>
      <c r="M35" s="31"/>
      <c r="N35" s="31"/>
      <c r="O35" s="31"/>
      <c r="P35" s="31"/>
      <c r="Q35" s="31"/>
    </row>
    <row r="36" spans="1:17" ht="15" customHeight="1" thickTop="1" x14ac:dyDescent="0.3">
      <c r="A36" s="107"/>
      <c r="B36" s="114"/>
      <c r="C36" s="130"/>
      <c r="D36" s="130"/>
      <c r="E36" s="130"/>
      <c r="F36" s="130"/>
      <c r="G36" s="130"/>
      <c r="H36" s="130"/>
      <c r="I36" s="130"/>
    </row>
    <row r="37" spans="1:17" ht="21.25" customHeight="1" x14ac:dyDescent="0.3">
      <c r="A37" s="107" t="s">
        <v>208</v>
      </c>
      <c r="B37" s="114"/>
      <c r="C37" s="9" t="s">
        <v>20</v>
      </c>
      <c r="D37" s="12"/>
      <c r="E37" s="9" t="s">
        <v>20</v>
      </c>
      <c r="F37" s="12"/>
      <c r="G37" s="9" t="s">
        <v>20</v>
      </c>
      <c r="H37" s="12"/>
      <c r="I37" s="9" t="s">
        <v>20</v>
      </c>
    </row>
    <row r="38" spans="1:17" s="153" customFormat="1" ht="21.25" customHeight="1" thickBot="1" x14ac:dyDescent="0.35">
      <c r="A38" s="175" t="s">
        <v>109</v>
      </c>
      <c r="B38" s="114"/>
      <c r="C38" s="148">
        <f>SUM(C35,C37)</f>
        <v>25168</v>
      </c>
      <c r="D38" s="130"/>
      <c r="E38" s="148">
        <f>SUM(E35)</f>
        <v>14495</v>
      </c>
      <c r="F38" s="130"/>
      <c r="G38" s="148">
        <f>SUM(G35,G37)</f>
        <v>-11947</v>
      </c>
      <c r="H38" s="130"/>
      <c r="I38" s="148">
        <f>SUM(I35)</f>
        <v>-35636</v>
      </c>
      <c r="J38" s="176"/>
      <c r="K38" s="157"/>
      <c r="L38" s="157"/>
      <c r="M38" s="157"/>
      <c r="N38" s="157"/>
    </row>
    <row r="39" spans="1:17" ht="15" customHeight="1" thickTop="1" x14ac:dyDescent="0.3">
      <c r="A39" s="132"/>
      <c r="B39" s="114"/>
      <c r="C39" s="165"/>
      <c r="D39" s="165"/>
      <c r="E39" s="165"/>
      <c r="F39" s="165"/>
      <c r="G39" s="165"/>
      <c r="H39" s="165"/>
      <c r="I39" s="165"/>
    </row>
    <row r="40" spans="1:17" s="153" customFormat="1" ht="21.25" customHeight="1" x14ac:dyDescent="0.3">
      <c r="A40" s="175" t="s">
        <v>114</v>
      </c>
      <c r="B40" s="114"/>
      <c r="C40" s="171"/>
      <c r="D40" s="171"/>
      <c r="E40" s="171"/>
      <c r="F40" s="171"/>
      <c r="G40" s="171"/>
      <c r="H40" s="171"/>
      <c r="I40" s="171"/>
    </row>
    <row r="41" spans="1:17" s="153" customFormat="1" ht="21.25" customHeight="1" x14ac:dyDescent="0.3">
      <c r="A41" s="177" t="s">
        <v>110</v>
      </c>
      <c r="B41" s="114"/>
      <c r="C41" s="130">
        <v>20005</v>
      </c>
      <c r="D41" s="130"/>
      <c r="E41" s="130">
        <v>6202</v>
      </c>
      <c r="F41" s="130"/>
      <c r="G41" s="130">
        <v>-11947</v>
      </c>
      <c r="H41" s="130"/>
      <c r="I41" s="130">
        <v>-35636</v>
      </c>
      <c r="K41" s="157"/>
      <c r="L41" s="157"/>
      <c r="M41" s="157"/>
      <c r="N41" s="157"/>
    </row>
    <row r="42" spans="1:17" s="153" customFormat="1" ht="21.25" customHeight="1" x14ac:dyDescent="0.3">
      <c r="A42" s="177" t="s">
        <v>86</v>
      </c>
      <c r="B42" s="114"/>
      <c r="C42" s="130">
        <v>5163</v>
      </c>
      <c r="D42" s="130"/>
      <c r="E42" s="130">
        <v>8293</v>
      </c>
      <c r="F42" s="130"/>
      <c r="G42" s="10">
        <v>0</v>
      </c>
      <c r="H42" s="12"/>
      <c r="I42" s="10" t="s">
        <v>20</v>
      </c>
      <c r="K42" s="157"/>
      <c r="L42" s="157"/>
      <c r="M42" s="157"/>
      <c r="N42" s="157"/>
    </row>
    <row r="43" spans="1:17" s="153" customFormat="1" ht="21.25" customHeight="1" thickBot="1" x14ac:dyDescent="0.35">
      <c r="A43" s="175" t="s">
        <v>108</v>
      </c>
      <c r="B43" s="114"/>
      <c r="C43" s="152">
        <f>SUM(C41:C42)</f>
        <v>25168</v>
      </c>
      <c r="D43" s="130"/>
      <c r="E43" s="152">
        <f>SUM(E41:E42)</f>
        <v>14495</v>
      </c>
      <c r="F43" s="130"/>
      <c r="G43" s="152">
        <f>SUM(G41:G42)</f>
        <v>-11947</v>
      </c>
      <c r="H43" s="130"/>
      <c r="I43" s="152">
        <f>SUM(I41:I42)</f>
        <v>-35636</v>
      </c>
      <c r="J43" s="176"/>
    </row>
    <row r="44" spans="1:17" s="153" customFormat="1" ht="21.25" customHeight="1" thickTop="1" x14ac:dyDescent="0.3">
      <c r="A44" s="175"/>
      <c r="B44" s="114"/>
      <c r="C44" s="130"/>
      <c r="D44" s="130"/>
      <c r="E44" s="130"/>
      <c r="F44" s="130"/>
      <c r="G44" s="130"/>
      <c r="H44" s="130"/>
      <c r="I44" s="130"/>
      <c r="J44" s="176"/>
    </row>
    <row r="45" spans="1:17" s="153" customFormat="1" ht="21.25" customHeight="1" x14ac:dyDescent="0.3">
      <c r="A45" s="175"/>
      <c r="B45" s="114"/>
      <c r="C45" s="130"/>
      <c r="D45" s="130"/>
      <c r="E45" s="130"/>
      <c r="F45" s="130"/>
      <c r="G45" s="130"/>
      <c r="H45" s="130"/>
      <c r="I45" s="130"/>
      <c r="J45" s="176"/>
    </row>
    <row r="46" spans="1:17" s="153" customFormat="1" ht="21.25" customHeight="1" x14ac:dyDescent="0.3">
      <c r="B46" s="114"/>
      <c r="C46" s="130"/>
      <c r="D46" s="130"/>
      <c r="E46" s="130"/>
      <c r="F46" s="130"/>
      <c r="G46" s="130"/>
      <c r="H46" s="130"/>
      <c r="I46" s="130"/>
      <c r="J46" s="176"/>
    </row>
    <row r="47" spans="1:17" s="153" customFormat="1" ht="21.25" customHeight="1" x14ac:dyDescent="0.3">
      <c r="A47" s="132"/>
      <c r="B47" s="114"/>
      <c r="C47" s="130"/>
      <c r="D47" s="130"/>
      <c r="E47" s="130"/>
      <c r="F47" s="130"/>
      <c r="G47" s="130"/>
      <c r="H47" s="130"/>
      <c r="I47" s="130"/>
      <c r="J47" s="176"/>
    </row>
    <row r="48" spans="1:17" s="153" customFormat="1" ht="21.25" customHeight="1" x14ac:dyDescent="0.3">
      <c r="A48" s="132" t="s">
        <v>42</v>
      </c>
      <c r="B48" s="114"/>
      <c r="C48" s="130"/>
      <c r="D48" s="130"/>
      <c r="E48" s="130"/>
      <c r="F48" s="130"/>
      <c r="G48" s="130"/>
      <c r="H48" s="130"/>
      <c r="I48" s="130"/>
      <c r="J48" s="176"/>
    </row>
    <row r="49" spans="1:10" s="153" customFormat="1" ht="21.25" customHeight="1" x14ac:dyDescent="0.3">
      <c r="A49" s="281" t="s">
        <v>0</v>
      </c>
      <c r="B49" s="281"/>
      <c r="C49" s="281"/>
      <c r="D49" s="281"/>
      <c r="E49" s="281"/>
      <c r="F49" s="281"/>
      <c r="G49" s="281"/>
      <c r="H49" s="281"/>
      <c r="I49" s="281"/>
      <c r="J49" s="176"/>
    </row>
    <row r="50" spans="1:10" s="153" customFormat="1" ht="20.25" customHeight="1" x14ac:dyDescent="0.3">
      <c r="A50" s="281" t="s">
        <v>211</v>
      </c>
      <c r="B50" s="281"/>
      <c r="C50" s="281"/>
      <c r="D50" s="281"/>
      <c r="E50" s="281"/>
      <c r="F50" s="281"/>
      <c r="G50" s="281"/>
      <c r="H50" s="281"/>
      <c r="I50" s="281"/>
    </row>
    <row r="51" spans="1:10" s="153" customFormat="1" ht="20.25" customHeight="1" x14ac:dyDescent="0.3">
      <c r="A51" s="281" t="s">
        <v>252</v>
      </c>
      <c r="B51" s="281"/>
      <c r="C51" s="281"/>
      <c r="D51" s="281"/>
      <c r="E51" s="281"/>
      <c r="F51" s="281"/>
      <c r="G51" s="281"/>
      <c r="H51" s="281"/>
      <c r="I51" s="281"/>
    </row>
    <row r="52" spans="1:10" s="153" customFormat="1" ht="20.25" customHeight="1" x14ac:dyDescent="0.3">
      <c r="A52" s="282" t="s">
        <v>2</v>
      </c>
      <c r="B52" s="282"/>
      <c r="C52" s="282"/>
      <c r="D52" s="282"/>
      <c r="E52" s="282"/>
      <c r="F52" s="282"/>
      <c r="G52" s="282"/>
      <c r="H52" s="282"/>
      <c r="I52" s="282"/>
    </row>
    <row r="53" spans="1:10" s="153" customFormat="1" ht="17.149999999999999" customHeight="1" x14ac:dyDescent="0.3">
      <c r="A53" s="284" t="s">
        <v>3</v>
      </c>
      <c r="B53" s="284"/>
      <c r="C53" s="284"/>
      <c r="D53" s="284"/>
      <c r="E53" s="284"/>
      <c r="F53" s="284"/>
      <c r="G53" s="284"/>
      <c r="H53" s="284"/>
      <c r="I53" s="284"/>
    </row>
    <row r="54" spans="1:10" s="44" customFormat="1" ht="6" customHeight="1" x14ac:dyDescent="0.4">
      <c r="A54" s="129"/>
      <c r="B54" s="129"/>
      <c r="C54" s="129"/>
      <c r="D54" s="129"/>
      <c r="E54" s="129"/>
      <c r="F54" s="129"/>
      <c r="G54" s="129"/>
      <c r="H54" s="129"/>
      <c r="I54" s="154"/>
      <c r="J54" s="129"/>
    </row>
    <row r="55" spans="1:10" ht="21.25" customHeight="1" x14ac:dyDescent="0.35">
      <c r="A55" s="155"/>
      <c r="B55" s="156" t="s">
        <v>4</v>
      </c>
      <c r="C55" s="281" t="s">
        <v>5</v>
      </c>
      <c r="D55" s="281"/>
      <c r="E55" s="281"/>
      <c r="F55" s="41"/>
      <c r="G55" s="281" t="s">
        <v>6</v>
      </c>
      <c r="H55" s="281"/>
      <c r="I55" s="281"/>
    </row>
    <row r="56" spans="1:10" ht="21.25" customHeight="1" x14ac:dyDescent="0.35">
      <c r="A56" s="155"/>
      <c r="B56" s="156"/>
      <c r="C56" s="281" t="s">
        <v>7</v>
      </c>
      <c r="D56" s="281"/>
      <c r="E56" s="281"/>
      <c r="F56" s="107"/>
      <c r="G56" s="281" t="s">
        <v>7</v>
      </c>
      <c r="H56" s="281"/>
      <c r="I56" s="281"/>
    </row>
    <row r="57" spans="1:10" ht="21.25" customHeight="1" x14ac:dyDescent="0.4">
      <c r="A57" s="140"/>
      <c r="C57" s="105" t="s">
        <v>215</v>
      </c>
      <c r="D57" s="41"/>
      <c r="E57" s="105" t="s">
        <v>10</v>
      </c>
      <c r="F57" s="41"/>
      <c r="G57" s="105" t="s">
        <v>215</v>
      </c>
      <c r="H57" s="41"/>
      <c r="I57" s="105" t="s">
        <v>10</v>
      </c>
    </row>
    <row r="58" spans="1:10" s="153" customFormat="1" ht="21.25" customHeight="1" x14ac:dyDescent="0.3">
      <c r="A58" s="175" t="s">
        <v>111</v>
      </c>
      <c r="B58" s="114"/>
      <c r="C58" s="160"/>
      <c r="D58" s="160"/>
      <c r="E58" s="160"/>
      <c r="F58" s="160"/>
      <c r="G58" s="160"/>
      <c r="H58" s="160"/>
      <c r="I58" s="160"/>
    </row>
    <row r="59" spans="1:10" s="153" customFormat="1" ht="21.25" customHeight="1" x14ac:dyDescent="0.3">
      <c r="A59" s="177" t="s">
        <v>110</v>
      </c>
      <c r="B59" s="114"/>
      <c r="C59" s="160">
        <f>+C41</f>
        <v>20005</v>
      </c>
      <c r="D59" s="130"/>
      <c r="E59" s="130">
        <v>6202</v>
      </c>
      <c r="F59" s="130"/>
      <c r="G59" s="130">
        <f>+G41</f>
        <v>-11947</v>
      </c>
      <c r="H59" s="130"/>
      <c r="I59" s="130">
        <v>-35636</v>
      </c>
    </row>
    <row r="60" spans="1:10" s="153" customFormat="1" ht="21.25" customHeight="1" x14ac:dyDescent="0.3">
      <c r="A60" s="177" t="s">
        <v>86</v>
      </c>
      <c r="B60" s="114"/>
      <c r="C60" s="130">
        <f>+C42</f>
        <v>5163</v>
      </c>
      <c r="D60" s="130"/>
      <c r="E60" s="130">
        <v>8293</v>
      </c>
      <c r="F60" s="130"/>
      <c r="G60" s="10" t="s">
        <v>20</v>
      </c>
      <c r="H60" s="12"/>
      <c r="I60" s="10" t="s">
        <v>20</v>
      </c>
    </row>
    <row r="61" spans="1:10" s="153" customFormat="1" ht="21.25" customHeight="1" thickBot="1" x14ac:dyDescent="0.35">
      <c r="A61" s="175" t="s">
        <v>109</v>
      </c>
      <c r="B61" s="114"/>
      <c r="C61" s="152">
        <f>SUM(C59:C60)</f>
        <v>25168</v>
      </c>
      <c r="D61" s="130"/>
      <c r="E61" s="152">
        <f>SUM(E59:E60)</f>
        <v>14495</v>
      </c>
      <c r="F61" s="130"/>
      <c r="G61" s="152">
        <f>SUM(G59:G60)</f>
        <v>-11947</v>
      </c>
      <c r="H61" s="130"/>
      <c r="I61" s="152">
        <f>SUM(I59:I60)</f>
        <v>-35636</v>
      </c>
      <c r="J61" s="176"/>
    </row>
    <row r="62" spans="1:10" s="153" customFormat="1" ht="21.25" customHeight="1" thickTop="1" x14ac:dyDescent="0.3">
      <c r="A62" s="175"/>
      <c r="B62" s="114"/>
      <c r="C62" s="160"/>
      <c r="D62" s="160"/>
      <c r="E62" s="160"/>
      <c r="F62" s="160"/>
      <c r="G62" s="160"/>
      <c r="H62" s="160"/>
      <c r="I62" s="160"/>
    </row>
    <row r="63" spans="1:10" s="153" customFormat="1" ht="21.25" customHeight="1" x14ac:dyDescent="0.3">
      <c r="A63" s="175" t="s">
        <v>112</v>
      </c>
      <c r="B63" s="114"/>
      <c r="C63" s="160"/>
      <c r="D63" s="160"/>
      <c r="E63" s="160"/>
      <c r="F63" s="160"/>
      <c r="G63" s="160"/>
      <c r="H63" s="160"/>
      <c r="I63" s="160"/>
    </row>
    <row r="64" spans="1:10" s="153" customFormat="1" ht="21.25" customHeight="1" x14ac:dyDescent="0.3">
      <c r="A64" s="177" t="s">
        <v>113</v>
      </c>
      <c r="B64" s="114">
        <v>19</v>
      </c>
      <c r="C64" s="178">
        <v>7.0000000000000001E-3</v>
      </c>
      <c r="D64" s="178"/>
      <c r="E64" s="178">
        <v>-4.0000000000000001E-3</v>
      </c>
      <c r="F64" s="178"/>
      <c r="G64" s="178">
        <v>-0.01</v>
      </c>
      <c r="H64" s="178"/>
      <c r="I64" s="178">
        <v>-0.03</v>
      </c>
    </row>
    <row r="65" spans="1:9" s="153" customFormat="1" ht="21.25" customHeight="1" x14ac:dyDescent="0.3">
      <c r="A65" s="177"/>
      <c r="B65" s="134"/>
      <c r="C65" s="179"/>
      <c r="D65" s="180"/>
      <c r="E65" s="180"/>
      <c r="F65" s="180"/>
      <c r="G65" s="180"/>
      <c r="H65" s="180"/>
      <c r="I65" s="180"/>
    </row>
    <row r="66" spans="1:9" s="153" customFormat="1" ht="21.25" customHeight="1" x14ac:dyDescent="0.3">
      <c r="A66" s="177"/>
      <c r="B66" s="134"/>
      <c r="C66" s="181"/>
      <c r="D66" s="181"/>
      <c r="E66" s="181"/>
      <c r="F66" s="181"/>
      <c r="G66" s="181"/>
      <c r="H66" s="181"/>
      <c r="I66" s="181"/>
    </row>
    <row r="67" spans="1:9" s="153" customFormat="1" ht="21.25" customHeight="1" x14ac:dyDescent="0.3">
      <c r="A67" s="177"/>
      <c r="B67" s="134"/>
      <c r="C67" s="181"/>
      <c r="D67" s="181"/>
      <c r="E67" s="181"/>
      <c r="F67" s="181"/>
      <c r="G67" s="181"/>
      <c r="H67" s="181"/>
      <c r="I67" s="181"/>
    </row>
    <row r="68" spans="1:9" s="153" customFormat="1" ht="21.25" customHeight="1" x14ac:dyDescent="0.3">
      <c r="A68" s="177"/>
      <c r="B68" s="134"/>
      <c r="C68" s="181"/>
      <c r="D68" s="181"/>
      <c r="E68" s="181"/>
      <c r="F68" s="181"/>
      <c r="G68" s="181"/>
      <c r="H68" s="181"/>
      <c r="I68" s="181"/>
    </row>
    <row r="69" spans="1:9" s="153" customFormat="1" ht="21.25" customHeight="1" x14ac:dyDescent="0.3">
      <c r="A69" s="177"/>
      <c r="B69" s="134"/>
      <c r="C69" s="181"/>
      <c r="D69" s="181"/>
      <c r="E69" s="181"/>
      <c r="F69" s="181"/>
      <c r="G69" s="181"/>
      <c r="H69" s="181"/>
      <c r="I69" s="181"/>
    </row>
    <row r="70" spans="1:9" s="153" customFormat="1" ht="21.25" customHeight="1" x14ac:dyDescent="0.3">
      <c r="A70" s="177"/>
      <c r="B70" s="134"/>
      <c r="C70" s="181"/>
      <c r="D70" s="181"/>
      <c r="E70" s="181"/>
      <c r="F70" s="181"/>
      <c r="G70" s="181"/>
      <c r="H70" s="181"/>
      <c r="I70" s="181"/>
    </row>
    <row r="71" spans="1:9" s="153" customFormat="1" ht="21.25" customHeight="1" x14ac:dyDescent="0.3">
      <c r="A71" s="177"/>
      <c r="B71" s="134"/>
      <c r="C71" s="181"/>
      <c r="D71" s="181"/>
      <c r="E71" s="181"/>
      <c r="F71" s="181"/>
      <c r="G71" s="181"/>
      <c r="H71" s="181"/>
      <c r="I71" s="181"/>
    </row>
    <row r="72" spans="1:9" s="153" customFormat="1" ht="21.25" customHeight="1" x14ac:dyDescent="0.3">
      <c r="A72" s="177"/>
      <c r="B72" s="134"/>
      <c r="C72" s="181"/>
      <c r="D72" s="181"/>
      <c r="E72" s="181"/>
      <c r="F72" s="181"/>
      <c r="G72" s="181"/>
      <c r="H72" s="181"/>
      <c r="I72" s="181"/>
    </row>
    <row r="73" spans="1:9" s="153" customFormat="1" ht="21.25" customHeight="1" x14ac:dyDescent="0.3">
      <c r="A73" s="177"/>
      <c r="B73" s="134"/>
      <c r="C73" s="181"/>
      <c r="D73" s="181"/>
      <c r="E73" s="181"/>
      <c r="F73" s="181"/>
      <c r="G73" s="181"/>
      <c r="H73" s="181"/>
      <c r="I73" s="181"/>
    </row>
    <row r="74" spans="1:9" s="153" customFormat="1" ht="21.25" customHeight="1" x14ac:dyDescent="0.3">
      <c r="A74" s="177"/>
      <c r="B74" s="134"/>
      <c r="C74" s="181"/>
      <c r="D74" s="181"/>
      <c r="E74" s="181"/>
      <c r="F74" s="181"/>
      <c r="G74" s="181"/>
      <c r="H74" s="181"/>
      <c r="I74" s="181"/>
    </row>
    <row r="75" spans="1:9" s="153" customFormat="1" ht="21.25" customHeight="1" x14ac:dyDescent="0.3">
      <c r="A75" s="177"/>
      <c r="B75" s="134"/>
      <c r="C75" s="181"/>
      <c r="D75" s="181"/>
      <c r="E75" s="181"/>
      <c r="F75" s="181"/>
      <c r="G75" s="181"/>
      <c r="H75" s="181"/>
      <c r="I75" s="181"/>
    </row>
    <row r="76" spans="1:9" s="153" customFormat="1" ht="21.25" customHeight="1" x14ac:dyDescent="0.3">
      <c r="A76" s="177"/>
      <c r="B76" s="134"/>
      <c r="C76" s="181"/>
      <c r="D76" s="181"/>
      <c r="E76" s="181"/>
      <c r="F76" s="181"/>
      <c r="G76" s="181"/>
      <c r="H76" s="181"/>
      <c r="I76" s="181"/>
    </row>
    <row r="77" spans="1:9" s="153" customFormat="1" ht="21.25" customHeight="1" x14ac:dyDescent="0.3">
      <c r="A77" s="177"/>
      <c r="B77" s="134"/>
      <c r="C77" s="181"/>
      <c r="D77" s="181"/>
      <c r="E77" s="181"/>
      <c r="F77" s="181"/>
      <c r="G77" s="181"/>
      <c r="H77" s="181"/>
      <c r="I77" s="181"/>
    </row>
    <row r="78" spans="1:9" s="153" customFormat="1" ht="21.25" customHeight="1" x14ac:dyDescent="0.3">
      <c r="A78" s="177"/>
      <c r="B78" s="134"/>
      <c r="C78" s="181"/>
      <c r="D78" s="181"/>
      <c r="E78" s="181"/>
      <c r="F78" s="181"/>
      <c r="G78" s="181"/>
      <c r="H78" s="181"/>
      <c r="I78" s="181"/>
    </row>
    <row r="79" spans="1:9" s="153" customFormat="1" ht="21.25" customHeight="1" x14ac:dyDescent="0.3">
      <c r="A79" s="177"/>
      <c r="B79" s="134"/>
      <c r="C79" s="181"/>
      <c r="D79" s="181"/>
      <c r="E79" s="181"/>
      <c r="F79" s="181"/>
      <c r="G79" s="181"/>
      <c r="H79" s="181"/>
      <c r="I79" s="181"/>
    </row>
    <row r="80" spans="1:9" s="153" customFormat="1" ht="21.25" customHeight="1" x14ac:dyDescent="0.3">
      <c r="A80" s="177"/>
      <c r="B80" s="134"/>
      <c r="C80" s="181"/>
      <c r="D80" s="181"/>
      <c r="E80" s="181"/>
      <c r="F80" s="181"/>
      <c r="G80" s="181"/>
      <c r="H80" s="181"/>
      <c r="I80" s="181"/>
    </row>
    <row r="81" spans="1:9" s="153" customFormat="1" ht="21.25" customHeight="1" x14ac:dyDescent="0.3">
      <c r="A81" s="177"/>
      <c r="B81" s="134"/>
      <c r="C81" s="181"/>
      <c r="D81" s="181"/>
      <c r="E81" s="181"/>
      <c r="F81" s="181"/>
      <c r="G81" s="181"/>
      <c r="H81" s="181"/>
      <c r="I81" s="181"/>
    </row>
    <row r="82" spans="1:9" s="153" customFormat="1" ht="21.25" customHeight="1" x14ac:dyDescent="0.3">
      <c r="A82" s="177"/>
      <c r="B82" s="134"/>
      <c r="C82" s="181"/>
      <c r="D82" s="181"/>
      <c r="E82" s="181"/>
      <c r="F82" s="181"/>
      <c r="G82" s="181"/>
      <c r="H82" s="181"/>
      <c r="I82" s="181"/>
    </row>
    <row r="83" spans="1:9" s="153" customFormat="1" ht="21.25" customHeight="1" x14ac:dyDescent="0.3">
      <c r="A83" s="177"/>
      <c r="B83" s="134"/>
      <c r="C83" s="181"/>
      <c r="D83" s="181"/>
      <c r="E83" s="181"/>
      <c r="F83" s="181"/>
      <c r="G83" s="181"/>
      <c r="H83" s="181"/>
      <c r="I83" s="181"/>
    </row>
    <row r="84" spans="1:9" s="153" customFormat="1" ht="21.25" customHeight="1" x14ac:dyDescent="0.3">
      <c r="A84" s="177"/>
      <c r="B84" s="134"/>
      <c r="C84" s="181"/>
      <c r="D84" s="181"/>
      <c r="E84" s="181"/>
      <c r="F84" s="181"/>
      <c r="G84" s="181"/>
      <c r="H84" s="181"/>
      <c r="I84" s="181"/>
    </row>
    <row r="85" spans="1:9" s="153" customFormat="1" ht="21.25" customHeight="1" x14ac:dyDescent="0.3">
      <c r="A85" s="177"/>
      <c r="B85" s="134"/>
      <c r="C85" s="181"/>
      <c r="D85" s="181"/>
      <c r="E85" s="181"/>
      <c r="F85" s="181"/>
      <c r="G85" s="181"/>
      <c r="H85" s="181"/>
      <c r="I85" s="181"/>
    </row>
    <row r="86" spans="1:9" s="153" customFormat="1" ht="21.25" customHeight="1" x14ac:dyDescent="0.3">
      <c r="A86" s="177"/>
      <c r="B86" s="134"/>
      <c r="C86" s="181"/>
      <c r="D86" s="181"/>
      <c r="E86" s="181"/>
      <c r="F86" s="181"/>
      <c r="G86" s="181"/>
      <c r="H86" s="181"/>
      <c r="I86" s="181"/>
    </row>
    <row r="87" spans="1:9" s="153" customFormat="1" ht="21.25" customHeight="1" x14ac:dyDescent="0.3">
      <c r="A87" s="177"/>
      <c r="B87" s="134"/>
      <c r="C87" s="181"/>
      <c r="D87" s="181"/>
      <c r="E87" s="181"/>
      <c r="F87" s="181"/>
      <c r="G87" s="181"/>
      <c r="H87" s="181"/>
      <c r="I87" s="181"/>
    </row>
    <row r="88" spans="1:9" s="153" customFormat="1" ht="21.25" customHeight="1" x14ac:dyDescent="0.3">
      <c r="A88" s="177"/>
      <c r="B88" s="134"/>
      <c r="C88" s="181"/>
      <c r="D88" s="181"/>
      <c r="E88" s="181"/>
      <c r="F88" s="181"/>
      <c r="G88" s="181"/>
      <c r="H88" s="181"/>
      <c r="I88" s="181"/>
    </row>
    <row r="89" spans="1:9" s="153" customFormat="1" ht="21.25" customHeight="1" x14ac:dyDescent="0.3">
      <c r="A89" s="182"/>
      <c r="B89" s="134"/>
      <c r="C89" s="181"/>
      <c r="D89" s="181"/>
      <c r="E89" s="181"/>
      <c r="F89" s="181"/>
      <c r="G89" s="181"/>
      <c r="H89" s="181"/>
      <c r="I89" s="181"/>
    </row>
    <row r="90" spans="1:9" s="153" customFormat="1" ht="21.25" customHeight="1" x14ac:dyDescent="0.3">
      <c r="A90" s="182"/>
      <c r="B90" s="134"/>
      <c r="C90" s="181"/>
      <c r="D90" s="181"/>
      <c r="E90" s="181"/>
      <c r="F90" s="181"/>
      <c r="G90" s="181"/>
      <c r="H90" s="181"/>
      <c r="I90" s="181"/>
    </row>
    <row r="91" spans="1:9" s="153" customFormat="1" ht="21.25" customHeight="1" x14ac:dyDescent="0.3">
      <c r="A91" s="177"/>
      <c r="B91" s="134"/>
      <c r="C91" s="181"/>
      <c r="D91" s="181"/>
      <c r="E91" s="181"/>
      <c r="F91" s="181"/>
      <c r="G91" s="181"/>
      <c r="H91" s="181"/>
      <c r="I91" s="181"/>
    </row>
    <row r="92" spans="1:9" s="153" customFormat="1" ht="21.25" customHeight="1" x14ac:dyDescent="0.3">
      <c r="A92" s="35" t="s">
        <v>42</v>
      </c>
      <c r="B92" s="134"/>
      <c r="C92" s="181"/>
      <c r="D92" s="181"/>
      <c r="E92" s="181"/>
      <c r="F92" s="181"/>
      <c r="G92" s="181"/>
      <c r="H92" s="181"/>
      <c r="I92" s="181"/>
    </row>
    <row r="93" spans="1:9" s="153" customFormat="1" ht="21.25" customHeight="1" x14ac:dyDescent="0.3">
      <c r="A93" s="177"/>
      <c r="B93" s="134"/>
      <c r="C93" s="181"/>
      <c r="D93" s="181"/>
      <c r="E93" s="181"/>
      <c r="F93" s="181"/>
      <c r="G93" s="181"/>
      <c r="H93" s="181"/>
      <c r="I93" s="181"/>
    </row>
    <row r="94" spans="1:9" s="153" customFormat="1" ht="21.25" customHeight="1" x14ac:dyDescent="0.3">
      <c r="B94" s="134"/>
      <c r="C94" s="181"/>
      <c r="D94" s="181"/>
      <c r="E94" s="181"/>
      <c r="F94" s="181"/>
      <c r="G94" s="181"/>
      <c r="H94" s="181"/>
      <c r="I94" s="181"/>
    </row>
    <row r="95" spans="1:9" s="153" customFormat="1" ht="21.25" customHeight="1" x14ac:dyDescent="0.3">
      <c r="A95" s="177"/>
      <c r="B95" s="134"/>
      <c r="C95" s="181"/>
      <c r="D95" s="181"/>
      <c r="E95" s="181"/>
      <c r="F95" s="181"/>
      <c r="G95" s="181"/>
      <c r="H95" s="181"/>
      <c r="I95" s="181"/>
    </row>
    <row r="96" spans="1:9" s="153" customFormat="1" ht="21.25" customHeight="1" x14ac:dyDescent="0.3">
      <c r="A96" s="177"/>
      <c r="B96" s="134"/>
      <c r="C96" s="181"/>
      <c r="D96" s="181"/>
      <c r="E96" s="181"/>
      <c r="F96" s="181"/>
      <c r="G96" s="181"/>
      <c r="H96" s="181"/>
      <c r="I96" s="181"/>
    </row>
    <row r="97" spans="1:9" s="153" customFormat="1" ht="21.25" customHeight="1" x14ac:dyDescent="0.3">
      <c r="B97" s="134"/>
      <c r="C97" s="181"/>
      <c r="D97" s="181"/>
      <c r="E97" s="181"/>
      <c r="F97" s="181"/>
      <c r="G97" s="181"/>
      <c r="H97" s="181"/>
      <c r="I97" s="181"/>
    </row>
    <row r="98" spans="1:9" s="153" customFormat="1" ht="21.25" customHeight="1" x14ac:dyDescent="0.3">
      <c r="A98" s="177"/>
      <c r="B98" s="134"/>
      <c r="C98" s="181"/>
      <c r="D98" s="181"/>
      <c r="E98" s="181"/>
      <c r="F98" s="181"/>
      <c r="G98" s="181"/>
      <c r="H98" s="181"/>
      <c r="I98" s="181"/>
    </row>
    <row r="99" spans="1:9" s="153" customFormat="1" ht="21.25" customHeight="1" x14ac:dyDescent="0.3">
      <c r="A99" s="177"/>
      <c r="B99" s="134"/>
      <c r="C99" s="181"/>
      <c r="D99" s="181"/>
      <c r="E99" s="181"/>
      <c r="F99" s="181"/>
      <c r="G99" s="181"/>
      <c r="H99" s="181"/>
      <c r="I99" s="181"/>
    </row>
    <row r="100" spans="1:9" s="153" customFormat="1" ht="21.25" customHeight="1" x14ac:dyDescent="0.3">
      <c r="A100" s="177"/>
      <c r="B100" s="134"/>
      <c r="C100" s="181"/>
      <c r="D100" s="181"/>
      <c r="E100" s="181"/>
      <c r="F100" s="181"/>
      <c r="G100" s="181"/>
      <c r="H100" s="181"/>
      <c r="I100" s="181"/>
    </row>
    <row r="101" spans="1:9" s="153" customFormat="1" ht="21.25" customHeight="1" x14ac:dyDescent="0.3">
      <c r="A101" s="177"/>
      <c r="B101" s="134"/>
      <c r="C101" s="181"/>
      <c r="D101" s="181"/>
      <c r="E101" s="181"/>
      <c r="F101" s="181"/>
      <c r="G101" s="181"/>
      <c r="H101" s="181"/>
      <c r="I101" s="181"/>
    </row>
    <row r="102" spans="1:9" s="153" customFormat="1" ht="21.25" customHeight="1" x14ac:dyDescent="0.3">
      <c r="A102" s="177"/>
      <c r="B102" s="134"/>
      <c r="C102" s="181"/>
      <c r="D102" s="181"/>
      <c r="E102" s="181"/>
      <c r="F102" s="181"/>
      <c r="G102" s="181"/>
      <c r="H102" s="181"/>
      <c r="I102" s="181"/>
    </row>
    <row r="103" spans="1:9" ht="21.25" customHeight="1" x14ac:dyDescent="0.3">
      <c r="A103" s="157"/>
      <c r="B103" s="183"/>
      <c r="C103" s="183"/>
      <c r="D103" s="183"/>
      <c r="E103" s="183"/>
      <c r="F103" s="184"/>
      <c r="G103" s="184"/>
      <c r="H103" s="184"/>
      <c r="I103" s="184"/>
    </row>
    <row r="104" spans="1:9" ht="21.25" customHeight="1" x14ac:dyDescent="0.3">
      <c r="A104" s="157"/>
      <c r="B104" s="136"/>
      <c r="C104" s="184"/>
      <c r="D104" s="184"/>
      <c r="E104" s="184"/>
      <c r="F104" s="184"/>
      <c r="G104" s="184"/>
      <c r="H104" s="184"/>
      <c r="I104" s="184"/>
    </row>
    <row r="105" spans="1:9" ht="21.25" customHeight="1" x14ac:dyDescent="0.4">
      <c r="A105" s="185"/>
      <c r="B105" s="136"/>
      <c r="C105" s="184"/>
      <c r="D105" s="184"/>
      <c r="E105" s="184"/>
      <c r="F105" s="184"/>
      <c r="G105" s="184"/>
      <c r="H105" s="184"/>
      <c r="I105" s="184"/>
    </row>
    <row r="106" spans="1:9" ht="21.25" customHeight="1" x14ac:dyDescent="0.4">
      <c r="A106" s="185"/>
      <c r="B106" s="136"/>
      <c r="C106" s="184"/>
      <c r="D106" s="184"/>
      <c r="E106" s="184"/>
      <c r="F106" s="184"/>
      <c r="G106" s="184"/>
      <c r="H106" s="184"/>
      <c r="I106" s="184"/>
    </row>
    <row r="107" spans="1:9" ht="21.25" customHeight="1" x14ac:dyDescent="0.4">
      <c r="A107" s="185"/>
      <c r="B107" s="136"/>
      <c r="C107" s="184"/>
      <c r="D107" s="184"/>
      <c r="E107" s="184"/>
      <c r="F107" s="184"/>
      <c r="G107" s="184"/>
      <c r="H107" s="184"/>
      <c r="I107" s="184"/>
    </row>
    <row r="108" spans="1:9" ht="21.25" customHeight="1" x14ac:dyDescent="0.3">
      <c r="A108" s="157"/>
      <c r="B108" s="136"/>
      <c r="C108" s="184"/>
      <c r="D108" s="184"/>
      <c r="E108" s="184"/>
      <c r="F108" s="184"/>
      <c r="G108" s="184"/>
      <c r="H108" s="184"/>
      <c r="I108" s="184"/>
    </row>
    <row r="109" spans="1:9" ht="21.25" customHeight="1" x14ac:dyDescent="0.4">
      <c r="A109" s="185"/>
      <c r="B109" s="136"/>
      <c r="C109" s="184"/>
      <c r="D109" s="184"/>
      <c r="E109" s="184"/>
      <c r="F109" s="184"/>
      <c r="G109" s="184"/>
      <c r="H109" s="184"/>
      <c r="I109" s="184"/>
    </row>
    <row r="110" spans="1:9" ht="21.25" customHeight="1" x14ac:dyDescent="0.4">
      <c r="A110" s="185"/>
      <c r="B110" s="136"/>
      <c r="C110" s="184"/>
      <c r="D110" s="184"/>
      <c r="E110" s="184"/>
      <c r="F110" s="184"/>
      <c r="G110" s="184"/>
      <c r="H110" s="184"/>
      <c r="I110" s="184"/>
    </row>
    <row r="111" spans="1:9" ht="21.25" customHeight="1" x14ac:dyDescent="0.4">
      <c r="A111" s="185"/>
      <c r="B111" s="136"/>
      <c r="C111" s="184"/>
      <c r="D111" s="184"/>
      <c r="E111" s="184"/>
      <c r="F111" s="184"/>
      <c r="G111" s="184"/>
      <c r="H111" s="184"/>
      <c r="I111" s="184"/>
    </row>
    <row r="112" spans="1:9" ht="21.25" customHeight="1" x14ac:dyDescent="0.4">
      <c r="A112" s="185"/>
      <c r="B112" s="136"/>
      <c r="C112" s="184"/>
      <c r="D112" s="184"/>
      <c r="E112" s="184"/>
      <c r="F112" s="184"/>
      <c r="G112" s="184"/>
      <c r="H112" s="184"/>
      <c r="I112" s="184"/>
    </row>
    <row r="113" spans="1:9" ht="21.25" customHeight="1" x14ac:dyDescent="0.4">
      <c r="A113" s="185"/>
      <c r="B113" s="136"/>
      <c r="C113" s="184"/>
      <c r="D113" s="184"/>
      <c r="E113" s="184"/>
      <c r="F113" s="184"/>
      <c r="G113" s="184"/>
      <c r="H113" s="184"/>
      <c r="I113" s="184"/>
    </row>
    <row r="114" spans="1:9" ht="21.25" customHeight="1" x14ac:dyDescent="0.4">
      <c r="A114" s="185"/>
      <c r="B114" s="136"/>
      <c r="C114" s="184"/>
      <c r="D114" s="184"/>
      <c r="E114" s="184"/>
      <c r="F114" s="184"/>
      <c r="G114" s="184"/>
      <c r="H114" s="184"/>
      <c r="I114" s="184"/>
    </row>
    <row r="115" spans="1:9" ht="21.25" customHeight="1" x14ac:dyDescent="0.4">
      <c r="A115" s="185"/>
      <c r="B115" s="136"/>
      <c r="C115" s="184"/>
      <c r="D115" s="184"/>
      <c r="E115" s="184"/>
      <c r="F115" s="184"/>
      <c r="G115" s="184"/>
      <c r="H115" s="184"/>
      <c r="I115" s="184"/>
    </row>
    <row r="116" spans="1:9" ht="21.25" customHeight="1" x14ac:dyDescent="0.4">
      <c r="A116" s="185"/>
      <c r="B116" s="136"/>
      <c r="C116" s="184"/>
      <c r="D116" s="184"/>
      <c r="E116" s="184"/>
      <c r="F116" s="184"/>
      <c r="G116" s="184"/>
      <c r="H116" s="184"/>
      <c r="I116" s="184"/>
    </row>
    <row r="117" spans="1:9" ht="21.25" customHeight="1" x14ac:dyDescent="0.4">
      <c r="A117" s="185"/>
      <c r="B117" s="136"/>
      <c r="C117" s="184"/>
      <c r="D117" s="184"/>
      <c r="E117" s="184"/>
      <c r="F117" s="184"/>
      <c r="G117" s="184"/>
      <c r="H117" s="184"/>
      <c r="I117" s="184"/>
    </row>
    <row r="118" spans="1:9" ht="21.25" customHeight="1" x14ac:dyDescent="0.4">
      <c r="A118" s="185"/>
      <c r="B118" s="136"/>
      <c r="C118" s="184"/>
      <c r="D118" s="184"/>
      <c r="E118" s="184"/>
      <c r="F118" s="184"/>
      <c r="G118" s="184"/>
      <c r="H118" s="184"/>
      <c r="I118" s="184"/>
    </row>
    <row r="119" spans="1:9" ht="21.25" customHeight="1" x14ac:dyDescent="0.4">
      <c r="A119" s="185"/>
      <c r="B119" s="136"/>
      <c r="C119" s="184"/>
      <c r="D119" s="184"/>
      <c r="E119" s="184"/>
      <c r="F119" s="184"/>
      <c r="G119" s="184"/>
      <c r="H119" s="184"/>
      <c r="I119" s="184"/>
    </row>
    <row r="120" spans="1:9" ht="21.25" customHeight="1" x14ac:dyDescent="0.4">
      <c r="A120" s="185"/>
      <c r="B120" s="136"/>
      <c r="C120" s="184"/>
      <c r="D120" s="184"/>
      <c r="E120" s="184"/>
      <c r="F120" s="184"/>
      <c r="G120" s="184"/>
      <c r="H120" s="184"/>
      <c r="I120" s="184"/>
    </row>
    <row r="121" spans="1:9" ht="21.25" customHeight="1" x14ac:dyDescent="0.4">
      <c r="A121" s="185"/>
      <c r="B121" s="136"/>
      <c r="C121" s="184"/>
      <c r="D121" s="184"/>
      <c r="E121" s="184"/>
      <c r="F121" s="184"/>
      <c r="G121" s="184"/>
      <c r="H121" s="184"/>
      <c r="I121" s="184"/>
    </row>
    <row r="122" spans="1:9" ht="21.25" customHeight="1" x14ac:dyDescent="0.4">
      <c r="A122" s="185"/>
      <c r="B122" s="136"/>
      <c r="C122" s="184"/>
      <c r="D122" s="184"/>
      <c r="E122" s="184"/>
      <c r="F122" s="184"/>
      <c r="G122" s="184"/>
      <c r="H122" s="184"/>
      <c r="I122" s="184"/>
    </row>
    <row r="123" spans="1:9" ht="21.25" customHeight="1" x14ac:dyDescent="0.4">
      <c r="A123" s="185"/>
      <c r="B123" s="136"/>
      <c r="C123" s="184"/>
      <c r="D123" s="184"/>
      <c r="E123" s="184"/>
      <c r="F123" s="184"/>
      <c r="G123" s="184"/>
      <c r="H123" s="184"/>
      <c r="I123" s="184"/>
    </row>
    <row r="124" spans="1:9" ht="21.25" customHeight="1" x14ac:dyDescent="0.4">
      <c r="A124" s="185"/>
      <c r="B124" s="136"/>
      <c r="C124" s="184"/>
      <c r="D124" s="184"/>
      <c r="E124" s="184"/>
      <c r="F124" s="184"/>
      <c r="G124" s="184"/>
      <c r="H124" s="184"/>
      <c r="I124" s="184"/>
    </row>
    <row r="125" spans="1:9" ht="21.25" customHeight="1" x14ac:dyDescent="0.4">
      <c r="A125" s="185"/>
      <c r="B125" s="136"/>
      <c r="C125" s="184"/>
      <c r="D125" s="184"/>
      <c r="E125" s="184"/>
      <c r="F125" s="184"/>
      <c r="G125" s="184"/>
      <c r="H125" s="184"/>
      <c r="I125" s="184"/>
    </row>
    <row r="126" spans="1:9" ht="21.25" customHeight="1" x14ac:dyDescent="0.4">
      <c r="A126" s="185"/>
      <c r="B126" s="136"/>
      <c r="C126" s="184"/>
      <c r="D126" s="184"/>
      <c r="E126" s="184"/>
      <c r="F126" s="184"/>
      <c r="G126" s="184"/>
      <c r="H126" s="184"/>
      <c r="I126" s="184"/>
    </row>
    <row r="127" spans="1:9" ht="21.25" customHeight="1" x14ac:dyDescent="0.4">
      <c r="A127" s="185"/>
      <c r="B127" s="136"/>
      <c r="C127" s="184"/>
      <c r="D127" s="184"/>
      <c r="E127" s="184"/>
      <c r="F127" s="184"/>
      <c r="G127" s="184"/>
      <c r="H127" s="184"/>
      <c r="I127" s="184"/>
    </row>
    <row r="128" spans="1:9" ht="21.25" customHeight="1" x14ac:dyDescent="0.4">
      <c r="A128" s="185"/>
      <c r="B128" s="136"/>
      <c r="C128" s="184"/>
      <c r="D128" s="184"/>
      <c r="E128" s="184"/>
      <c r="F128" s="184"/>
      <c r="G128" s="184"/>
      <c r="H128" s="184"/>
      <c r="I128" s="184"/>
    </row>
    <row r="129" spans="1:9" ht="21.25" customHeight="1" x14ac:dyDescent="0.4">
      <c r="A129" s="185"/>
      <c r="B129" s="136"/>
      <c r="C129" s="184"/>
      <c r="D129" s="184"/>
      <c r="E129" s="184"/>
      <c r="F129" s="184"/>
      <c r="G129" s="184"/>
      <c r="H129" s="184"/>
      <c r="I129" s="184"/>
    </row>
    <row r="130" spans="1:9" ht="21.25" customHeight="1" x14ac:dyDescent="0.4">
      <c r="A130" s="185"/>
      <c r="B130" s="136"/>
      <c r="C130" s="184"/>
      <c r="D130" s="184"/>
      <c r="E130" s="184"/>
      <c r="F130" s="184"/>
      <c r="G130" s="184"/>
      <c r="H130" s="184"/>
      <c r="I130" s="184"/>
    </row>
    <row r="131" spans="1:9" ht="21.25" customHeight="1" x14ac:dyDescent="0.4">
      <c r="B131" s="186"/>
      <c r="C131" s="187"/>
      <c r="D131" s="186"/>
      <c r="E131" s="188"/>
      <c r="F131" s="186"/>
      <c r="G131" s="189"/>
      <c r="H131" s="189"/>
      <c r="I131" s="13"/>
    </row>
    <row r="132" spans="1:9" ht="21.25" customHeight="1" x14ac:dyDescent="0.4">
      <c r="A132" s="185"/>
      <c r="B132" s="186"/>
      <c r="C132" s="187"/>
      <c r="D132" s="186"/>
      <c r="E132" s="188"/>
      <c r="F132" s="186"/>
      <c r="G132" s="189"/>
      <c r="H132" s="189"/>
      <c r="I132" s="13"/>
    </row>
    <row r="133" spans="1:9" ht="21.25" customHeight="1" x14ac:dyDescent="0.4">
      <c r="A133" s="185"/>
      <c r="B133" s="186"/>
      <c r="C133" s="187"/>
      <c r="D133" s="186"/>
      <c r="E133" s="188"/>
      <c r="F133" s="186"/>
      <c r="G133" s="189"/>
      <c r="H133" s="189"/>
      <c r="I133" s="13"/>
    </row>
    <row r="134" spans="1:9" ht="21.25" customHeight="1" x14ac:dyDescent="0.4">
      <c r="B134" s="186"/>
      <c r="C134" s="187"/>
      <c r="D134" s="186"/>
      <c r="E134" s="188"/>
      <c r="F134" s="186"/>
      <c r="G134" s="189"/>
      <c r="H134" s="189"/>
      <c r="I134" s="13"/>
    </row>
    <row r="135" spans="1:9" ht="21.25" customHeight="1" x14ac:dyDescent="0.4">
      <c r="A135" s="185"/>
      <c r="B135" s="185"/>
      <c r="C135" s="185"/>
      <c r="D135" s="185"/>
      <c r="E135" s="185"/>
      <c r="F135" s="185"/>
      <c r="G135" s="185"/>
      <c r="H135" s="185"/>
      <c r="I135" s="185"/>
    </row>
    <row r="136" spans="1:9" ht="21.25" customHeight="1" x14ac:dyDescent="0.4"/>
    <row r="137" spans="1:9" ht="21.25" customHeight="1" x14ac:dyDescent="0.4"/>
  </sheetData>
  <mergeCells count="18">
    <mergeCell ref="A53:I53"/>
    <mergeCell ref="C55:E55"/>
    <mergeCell ref="G55:I55"/>
    <mergeCell ref="C56:E56"/>
    <mergeCell ref="G56:I56"/>
    <mergeCell ref="A52:I52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49:I49"/>
    <mergeCell ref="A50:I50"/>
    <mergeCell ref="A51:I51"/>
  </mergeCells>
  <pageMargins left="0.8" right="0.3" top="1" bottom="0.5" header="0.3" footer="0.3"/>
  <pageSetup paperSize="9" scale="73" fitToHeight="0" orientation="portrait" r:id="rId1"/>
  <rowBreaks count="1" manualBreakCount="1">
    <brk id="4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439D0-0A34-43EA-B715-7AEC2BB26291}">
  <sheetPr>
    <tabColor rgb="FF00B050"/>
  </sheetPr>
  <dimension ref="A1:P104"/>
  <sheetViews>
    <sheetView zoomScale="90" zoomScaleNormal="90" zoomScaleSheetLayoutView="71" workbookViewId="0">
      <selection activeCell="M15" sqref="M15"/>
    </sheetView>
  </sheetViews>
  <sheetFormatPr defaultColWidth="9.19921875" defaultRowHeight="15.5" x14ac:dyDescent="0.3"/>
  <cols>
    <col min="1" max="1" width="45.19921875" style="35" customWidth="1"/>
    <col min="2" max="2" width="7.59765625" style="35" customWidth="1"/>
    <col min="3" max="3" width="8.59765625" style="229" customWidth="1"/>
    <col min="4" max="4" width="1.59765625" style="35" customWidth="1"/>
    <col min="5" max="5" width="8.59765625" style="230" customWidth="1"/>
    <col min="6" max="6" width="1.59765625" style="35" customWidth="1"/>
    <col min="7" max="7" width="8.59765625" style="35" customWidth="1"/>
    <col min="8" max="8" width="1.59765625" style="35" customWidth="1"/>
    <col min="9" max="9" width="8.59765625" style="35" customWidth="1"/>
    <col min="10" max="10" width="8.59765625" style="217" customWidth="1"/>
    <col min="11" max="11" width="4.59765625" style="217" customWidth="1"/>
    <col min="12" max="13" width="7.59765625" style="217" bestFit="1" customWidth="1"/>
    <col min="14" max="16" width="9.19921875" style="217"/>
    <col min="17" max="17" width="16" style="217" bestFit="1" customWidth="1"/>
    <col min="18" max="16384" width="9.19921875" style="217"/>
  </cols>
  <sheetData>
    <row r="1" spans="1:16" s="192" customFormat="1" ht="21.15" customHeight="1" x14ac:dyDescent="0.3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107"/>
    </row>
    <row r="2" spans="1:16" s="192" customFormat="1" ht="21.15" customHeight="1" x14ac:dyDescent="0.3">
      <c r="A2" s="281" t="s">
        <v>244</v>
      </c>
      <c r="B2" s="281"/>
      <c r="C2" s="281"/>
      <c r="D2" s="281"/>
      <c r="E2" s="281"/>
      <c r="F2" s="281"/>
      <c r="G2" s="281"/>
      <c r="H2" s="281"/>
      <c r="I2" s="281"/>
    </row>
    <row r="3" spans="1:16" s="192" customFormat="1" ht="21.15" customHeight="1" x14ac:dyDescent="0.3">
      <c r="A3" s="281" t="s">
        <v>253</v>
      </c>
      <c r="B3" s="281"/>
      <c r="C3" s="281"/>
      <c r="D3" s="281"/>
      <c r="E3" s="281"/>
      <c r="F3" s="281"/>
      <c r="G3" s="281"/>
      <c r="H3" s="281"/>
      <c r="I3" s="281"/>
    </row>
    <row r="4" spans="1:16" s="192" customFormat="1" ht="21.15" customHeight="1" x14ac:dyDescent="0.3">
      <c r="A4" s="281" t="s">
        <v>2</v>
      </c>
      <c r="B4" s="281"/>
      <c r="C4" s="281"/>
      <c r="D4" s="281"/>
      <c r="E4" s="281"/>
      <c r="F4" s="281"/>
      <c r="G4" s="281"/>
      <c r="H4" s="281"/>
      <c r="I4" s="281"/>
    </row>
    <row r="5" spans="1:16" s="192" customFormat="1" ht="21.15" customHeight="1" x14ac:dyDescent="0.3">
      <c r="A5" s="99"/>
      <c r="B5" s="99"/>
      <c r="C5" s="99"/>
      <c r="D5" s="99"/>
      <c r="E5" s="193"/>
      <c r="F5" s="194"/>
      <c r="G5" s="284" t="s">
        <v>3</v>
      </c>
      <c r="H5" s="284"/>
      <c r="I5" s="284"/>
    </row>
    <row r="6" spans="1:16" s="44" customFormat="1" ht="6" customHeight="1" x14ac:dyDescent="0.4">
      <c r="A6" s="36"/>
      <c r="B6" s="36"/>
      <c r="C6" s="36"/>
      <c r="D6" s="36"/>
      <c r="E6" s="36"/>
      <c r="F6" s="36"/>
      <c r="G6" s="36"/>
      <c r="H6" s="36"/>
      <c r="I6" s="38"/>
      <c r="J6" s="129"/>
      <c r="K6" s="195"/>
    </row>
    <row r="7" spans="1:16" s="192" customFormat="1" ht="21.15" customHeight="1" x14ac:dyDescent="0.3">
      <c r="A7" s="196"/>
      <c r="B7" s="156" t="s">
        <v>4</v>
      </c>
      <c r="C7" s="281" t="s">
        <v>5</v>
      </c>
      <c r="D7" s="281"/>
      <c r="E7" s="281"/>
      <c r="F7" s="41"/>
      <c r="G7" s="281" t="s">
        <v>6</v>
      </c>
      <c r="H7" s="281"/>
      <c r="I7" s="281"/>
    </row>
    <row r="8" spans="1:16" s="192" customFormat="1" ht="21.15" customHeight="1" x14ac:dyDescent="0.3">
      <c r="A8" s="196"/>
      <c r="B8" s="156"/>
      <c r="C8" s="281" t="s">
        <v>7</v>
      </c>
      <c r="D8" s="281"/>
      <c r="E8" s="281"/>
      <c r="F8" s="107"/>
      <c r="G8" s="281" t="s">
        <v>7</v>
      </c>
      <c r="H8" s="281"/>
      <c r="I8" s="281"/>
    </row>
    <row r="9" spans="1:16" s="192" customFormat="1" ht="21.15" customHeight="1" x14ac:dyDescent="0.3">
      <c r="A9" s="197"/>
      <c r="B9" s="198"/>
      <c r="C9" s="105" t="s">
        <v>215</v>
      </c>
      <c r="D9" s="41"/>
      <c r="E9" s="105" t="s">
        <v>10</v>
      </c>
      <c r="F9" s="41"/>
      <c r="G9" s="105" t="s">
        <v>215</v>
      </c>
      <c r="H9" s="41"/>
      <c r="I9" s="105" t="s">
        <v>10</v>
      </c>
    </row>
    <row r="10" spans="1:16" s="192" customFormat="1" ht="21.15" customHeight="1" x14ac:dyDescent="0.3">
      <c r="A10" s="107" t="s">
        <v>89</v>
      </c>
      <c r="B10" s="37"/>
      <c r="C10" s="199"/>
      <c r="D10" s="199"/>
      <c r="E10" s="41"/>
      <c r="F10" s="41"/>
      <c r="G10" s="41"/>
      <c r="H10" s="41"/>
      <c r="I10" s="41"/>
    </row>
    <row r="11" spans="1:16" s="192" customFormat="1" ht="21.15" customHeight="1" x14ac:dyDescent="0.3">
      <c r="A11" s="132" t="s">
        <v>91</v>
      </c>
      <c r="B11" s="114">
        <v>3</v>
      </c>
      <c r="C11" s="160">
        <v>736117</v>
      </c>
      <c r="D11" s="160"/>
      <c r="E11" s="160">
        <v>955039</v>
      </c>
      <c r="F11" s="160"/>
      <c r="G11" s="160">
        <v>305620</v>
      </c>
      <c r="H11" s="160"/>
      <c r="I11" s="160">
        <v>129514</v>
      </c>
      <c r="O11" s="200"/>
    </row>
    <row r="12" spans="1:16" s="192" customFormat="1" ht="21.15" customHeight="1" x14ac:dyDescent="0.3">
      <c r="A12" s="132" t="s">
        <v>92</v>
      </c>
      <c r="B12" s="114"/>
      <c r="C12" s="160">
        <v>321910</v>
      </c>
      <c r="D12" s="160"/>
      <c r="E12" s="160">
        <v>254800</v>
      </c>
      <c r="F12" s="160"/>
      <c r="G12" s="160">
        <v>51240</v>
      </c>
      <c r="H12" s="160"/>
      <c r="I12" s="160">
        <v>44094</v>
      </c>
      <c r="O12" s="200"/>
    </row>
    <row r="13" spans="1:16" s="192" customFormat="1" ht="21.15" customHeight="1" x14ac:dyDescent="0.3">
      <c r="A13" s="37" t="s">
        <v>225</v>
      </c>
      <c r="B13" s="114"/>
      <c r="C13" s="160">
        <v>74525</v>
      </c>
      <c r="D13" s="160"/>
      <c r="E13" s="160">
        <v>52188</v>
      </c>
      <c r="F13" s="160"/>
      <c r="G13" s="160">
        <v>30029</v>
      </c>
      <c r="H13" s="160"/>
      <c r="I13" s="160">
        <v>30932</v>
      </c>
      <c r="O13" s="200"/>
    </row>
    <row r="14" spans="1:16" s="192" customFormat="1" ht="21.15" customHeight="1" x14ac:dyDescent="0.3">
      <c r="A14" s="132" t="s">
        <v>93</v>
      </c>
      <c r="B14" s="114">
        <v>3</v>
      </c>
      <c r="C14" s="160">
        <v>29300</v>
      </c>
      <c r="D14" s="160"/>
      <c r="E14" s="160">
        <v>31016</v>
      </c>
      <c r="F14" s="160"/>
      <c r="G14" s="160">
        <v>11992</v>
      </c>
      <c r="H14" s="160"/>
      <c r="I14" s="160">
        <v>29244</v>
      </c>
      <c r="M14" s="201"/>
      <c r="P14" s="202"/>
    </row>
    <row r="15" spans="1:16" s="192" customFormat="1" ht="21.15" customHeight="1" x14ac:dyDescent="0.3">
      <c r="A15" s="132" t="s">
        <v>94</v>
      </c>
      <c r="B15" s="203" t="s">
        <v>235</v>
      </c>
      <c r="C15" s="160">
        <v>168578</v>
      </c>
      <c r="D15" s="160"/>
      <c r="E15" s="160">
        <v>204364</v>
      </c>
      <c r="F15" s="160"/>
      <c r="G15" s="160">
        <v>61171</v>
      </c>
      <c r="H15" s="160"/>
      <c r="I15" s="160">
        <v>33736</v>
      </c>
      <c r="J15" s="204"/>
      <c r="M15" s="201"/>
      <c r="P15" s="202"/>
    </row>
    <row r="16" spans="1:16" s="192" customFormat="1" ht="21.15" customHeight="1" x14ac:dyDescent="0.3">
      <c r="A16" s="164" t="s">
        <v>95</v>
      </c>
      <c r="B16" s="114"/>
      <c r="C16" s="205">
        <f>SUM(C11:C15)</f>
        <v>1330430</v>
      </c>
      <c r="D16" s="171"/>
      <c r="E16" s="205">
        <f>SUM(E11:E15)</f>
        <v>1497407</v>
      </c>
      <c r="F16" s="171"/>
      <c r="G16" s="205">
        <f>SUM(G11:G15)</f>
        <v>460052</v>
      </c>
      <c r="H16" s="171"/>
      <c r="I16" s="205">
        <f>SUM(I11:I15)</f>
        <v>267520</v>
      </c>
      <c r="M16" s="201"/>
      <c r="P16" s="202"/>
    </row>
    <row r="17" spans="1:12" s="192" customFormat="1" ht="21.15" customHeight="1" x14ac:dyDescent="0.3">
      <c r="A17" s="132"/>
      <c r="B17" s="114"/>
      <c r="C17" s="171"/>
      <c r="D17" s="171"/>
      <c r="E17" s="171"/>
      <c r="F17" s="171"/>
      <c r="G17" s="171"/>
      <c r="H17" s="171"/>
      <c r="I17" s="171"/>
    </row>
    <row r="18" spans="1:12" s="192" customFormat="1" ht="21.15" customHeight="1" x14ac:dyDescent="0.3">
      <c r="A18" s="166" t="s">
        <v>96</v>
      </c>
      <c r="B18" s="114"/>
      <c r="C18" s="171"/>
      <c r="D18" s="171"/>
      <c r="E18" s="171"/>
      <c r="F18" s="171"/>
      <c r="G18" s="171"/>
      <c r="H18" s="171"/>
      <c r="I18" s="171"/>
    </row>
    <row r="19" spans="1:12" s="192" customFormat="1" ht="21.15" customHeight="1" x14ac:dyDescent="0.3">
      <c r="A19" s="37" t="s">
        <v>97</v>
      </c>
      <c r="B19" s="88"/>
      <c r="C19" s="171">
        <v>-515517</v>
      </c>
      <c r="D19" s="171"/>
      <c r="E19" s="171">
        <v>-615625</v>
      </c>
      <c r="F19" s="171"/>
      <c r="G19" s="171">
        <v>-219719</v>
      </c>
      <c r="H19" s="171"/>
      <c r="I19" s="171">
        <v>-95458</v>
      </c>
    </row>
    <row r="20" spans="1:12" s="192" customFormat="1" ht="21.15" customHeight="1" x14ac:dyDescent="0.3">
      <c r="A20" s="37" t="s">
        <v>98</v>
      </c>
      <c r="B20" s="88"/>
      <c r="C20" s="171">
        <v>-217498</v>
      </c>
      <c r="D20" s="171"/>
      <c r="E20" s="171">
        <v>-155722</v>
      </c>
      <c r="F20" s="171"/>
      <c r="G20" s="171">
        <v>-33368</v>
      </c>
      <c r="H20" s="171"/>
      <c r="I20" s="171">
        <v>-26256</v>
      </c>
    </row>
    <row r="21" spans="1:12" s="192" customFormat="1" ht="21.15" customHeight="1" x14ac:dyDescent="0.3">
      <c r="A21" s="37" t="s">
        <v>226</v>
      </c>
      <c r="B21" s="88"/>
      <c r="C21" s="171">
        <v>-18035</v>
      </c>
      <c r="D21" s="171"/>
      <c r="E21" s="171">
        <v>-13240</v>
      </c>
      <c r="F21" s="171"/>
      <c r="G21" s="171">
        <v>-10915</v>
      </c>
      <c r="H21" s="171"/>
      <c r="I21" s="171">
        <v>-7389</v>
      </c>
    </row>
    <row r="22" spans="1:12" s="192" customFormat="1" ht="21.15" customHeight="1" x14ac:dyDescent="0.3">
      <c r="A22" s="37" t="s">
        <v>99</v>
      </c>
      <c r="B22" s="88"/>
      <c r="C22" s="171">
        <v>-22530</v>
      </c>
      <c r="D22" s="171"/>
      <c r="E22" s="171">
        <v>-23922</v>
      </c>
      <c r="F22" s="171"/>
      <c r="G22" s="171">
        <v>-11670</v>
      </c>
      <c r="H22" s="171"/>
      <c r="I22" s="171">
        <v>-28465</v>
      </c>
    </row>
    <row r="23" spans="1:12" s="192" customFormat="1" ht="21.15" customHeight="1" x14ac:dyDescent="0.3">
      <c r="A23" s="132" t="s">
        <v>100</v>
      </c>
      <c r="B23" s="88"/>
      <c r="C23" s="171">
        <v>-115855</v>
      </c>
      <c r="D23" s="171"/>
      <c r="E23" s="171">
        <v>-164246</v>
      </c>
      <c r="F23" s="171"/>
      <c r="G23" s="171">
        <v>-47913</v>
      </c>
      <c r="H23" s="171"/>
      <c r="I23" s="171">
        <v>-40184</v>
      </c>
    </row>
    <row r="24" spans="1:12" s="192" customFormat="1" ht="21.15" customHeight="1" x14ac:dyDescent="0.3">
      <c r="A24" s="172" t="s">
        <v>101</v>
      </c>
      <c r="B24" s="88"/>
      <c r="C24" s="171">
        <v>-200704</v>
      </c>
      <c r="D24" s="171"/>
      <c r="E24" s="171">
        <v>-254204</v>
      </c>
      <c r="F24" s="171"/>
      <c r="G24" s="171">
        <v>-108981</v>
      </c>
      <c r="H24" s="171"/>
      <c r="I24" s="171">
        <v>-102887</v>
      </c>
      <c r="J24" s="206"/>
    </row>
    <row r="25" spans="1:12" s="192" customFormat="1" ht="21.15" customHeight="1" x14ac:dyDescent="0.3">
      <c r="A25" s="164" t="s">
        <v>102</v>
      </c>
      <c r="B25" s="88"/>
      <c r="C25" s="207">
        <f>SUM(C19:C24)</f>
        <v>-1090139</v>
      </c>
      <c r="D25" s="171"/>
      <c r="E25" s="207">
        <f>SUM(E19:E24)</f>
        <v>-1226959</v>
      </c>
      <c r="F25" s="171"/>
      <c r="G25" s="207">
        <f>SUM(G19:G24)</f>
        <v>-432566</v>
      </c>
      <c r="H25" s="171"/>
      <c r="I25" s="207">
        <f>SUM(I19:I24)</f>
        <v>-300639</v>
      </c>
    </row>
    <row r="26" spans="1:12" s="198" customFormat="1" ht="21.15" customHeight="1" x14ac:dyDescent="0.3">
      <c r="A26" s="166"/>
      <c r="B26" s="114"/>
      <c r="C26" s="171"/>
      <c r="D26" s="171"/>
      <c r="E26" s="171"/>
      <c r="F26" s="171"/>
      <c r="G26" s="171"/>
      <c r="H26" s="171"/>
      <c r="I26" s="171"/>
    </row>
    <row r="27" spans="1:12" s="198" customFormat="1" ht="21.15" customHeight="1" x14ac:dyDescent="0.3">
      <c r="A27" s="169" t="s">
        <v>103</v>
      </c>
      <c r="B27" s="114"/>
      <c r="C27" s="160">
        <f>C16+C25</f>
        <v>240291</v>
      </c>
      <c r="D27" s="171"/>
      <c r="E27" s="160">
        <f>E16+E25</f>
        <v>270448</v>
      </c>
      <c r="F27" s="171"/>
      <c r="G27" s="160">
        <f>G16+G25</f>
        <v>27486</v>
      </c>
      <c r="H27" s="171"/>
      <c r="I27" s="160">
        <f>I16+I25</f>
        <v>-33119</v>
      </c>
    </row>
    <row r="28" spans="1:12" s="157" customFormat="1" ht="6" customHeight="1" x14ac:dyDescent="0.3">
      <c r="A28" s="132"/>
      <c r="B28" s="114"/>
      <c r="C28" s="165"/>
      <c r="D28" s="165"/>
      <c r="E28" s="165"/>
      <c r="F28" s="165"/>
      <c r="G28" s="165"/>
      <c r="H28" s="165"/>
      <c r="I28" s="165"/>
    </row>
    <row r="29" spans="1:12" s="192" customFormat="1" ht="21.15" customHeight="1" x14ac:dyDescent="0.3">
      <c r="A29" s="37" t="s">
        <v>104</v>
      </c>
      <c r="B29" s="114">
        <v>3</v>
      </c>
      <c r="C29" s="160">
        <v>4378</v>
      </c>
      <c r="D29" s="160"/>
      <c r="E29" s="160">
        <v>5155</v>
      </c>
      <c r="F29" s="160"/>
      <c r="G29" s="160">
        <v>180964</v>
      </c>
      <c r="H29" s="160"/>
      <c r="I29" s="160">
        <v>245811</v>
      </c>
    </row>
    <row r="30" spans="1:12" s="192" customFormat="1" ht="21.15" customHeight="1" x14ac:dyDescent="0.3">
      <c r="A30" s="132" t="s">
        <v>105</v>
      </c>
      <c r="B30" s="114">
        <v>3</v>
      </c>
      <c r="C30" s="171">
        <v>-169722</v>
      </c>
      <c r="D30" s="171"/>
      <c r="E30" s="171">
        <v>-137888</v>
      </c>
      <c r="F30" s="171"/>
      <c r="G30" s="171">
        <v>-285327</v>
      </c>
      <c r="H30" s="171"/>
      <c r="I30" s="171">
        <v>-260322</v>
      </c>
      <c r="L30" s="132"/>
    </row>
    <row r="31" spans="1:12" s="192" customFormat="1" ht="21.15" customHeight="1" x14ac:dyDescent="0.3">
      <c r="A31" s="132" t="s">
        <v>245</v>
      </c>
      <c r="B31" s="114"/>
      <c r="C31" s="171">
        <v>-2266</v>
      </c>
      <c r="D31" s="171"/>
      <c r="E31" s="171">
        <v>-3617</v>
      </c>
      <c r="F31" s="89"/>
      <c r="G31" s="89" t="s">
        <v>20</v>
      </c>
      <c r="H31" s="89"/>
      <c r="I31" s="89" t="s">
        <v>20</v>
      </c>
      <c r="L31" s="132"/>
    </row>
    <row r="32" spans="1:12" s="192" customFormat="1" ht="21.15" customHeight="1" x14ac:dyDescent="0.3">
      <c r="A32" s="37" t="s">
        <v>246</v>
      </c>
      <c r="B32" s="114">
        <v>8</v>
      </c>
      <c r="C32" s="171">
        <v>-6265</v>
      </c>
      <c r="D32" s="160"/>
      <c r="E32" s="171">
        <v>-469</v>
      </c>
      <c r="F32" s="171"/>
      <c r="G32" s="89" t="s">
        <v>20</v>
      </c>
      <c r="H32" s="171"/>
      <c r="I32" s="89" t="s">
        <v>20</v>
      </c>
      <c r="L32" s="37"/>
    </row>
    <row r="33" spans="1:13" s="192" customFormat="1" ht="21.15" customHeight="1" x14ac:dyDescent="0.3">
      <c r="A33" s="107" t="s">
        <v>106</v>
      </c>
      <c r="B33" s="114"/>
      <c r="C33" s="208">
        <f>SUM(C27:C32)</f>
        <v>66416</v>
      </c>
      <c r="D33" s="160"/>
      <c r="E33" s="208">
        <f>SUM(E27:E32)</f>
        <v>133629</v>
      </c>
      <c r="F33" s="171"/>
      <c r="G33" s="209">
        <f>SUM(G27:G32)</f>
        <v>-76877</v>
      </c>
      <c r="H33" s="171"/>
      <c r="I33" s="209">
        <f>SUM(I27:I32)</f>
        <v>-47630</v>
      </c>
    </row>
    <row r="34" spans="1:13" s="192" customFormat="1" ht="21.15" customHeight="1" x14ac:dyDescent="0.3">
      <c r="A34" s="37" t="s">
        <v>107</v>
      </c>
      <c r="B34" s="114"/>
      <c r="C34" s="171">
        <v>-19659</v>
      </c>
      <c r="D34" s="171"/>
      <c r="E34" s="171">
        <v>-23720</v>
      </c>
      <c r="F34" s="171"/>
      <c r="G34" s="171">
        <v>17370</v>
      </c>
      <c r="H34" s="160"/>
      <c r="I34" s="171">
        <v>12987</v>
      </c>
    </row>
    <row r="35" spans="1:13" s="192" customFormat="1" ht="21.15" customHeight="1" thickBot="1" x14ac:dyDescent="0.35">
      <c r="A35" s="107" t="s">
        <v>108</v>
      </c>
      <c r="B35" s="114"/>
      <c r="C35" s="210">
        <f>SUM(C33:C34)</f>
        <v>46757</v>
      </c>
      <c r="D35" s="171"/>
      <c r="E35" s="210">
        <f>SUM(E33:E34)</f>
        <v>109909</v>
      </c>
      <c r="F35" s="171"/>
      <c r="G35" s="211">
        <f>SUM(G33:G34)</f>
        <v>-59507</v>
      </c>
      <c r="H35" s="171"/>
      <c r="I35" s="211">
        <f>SUM(I33:I34)</f>
        <v>-34643</v>
      </c>
    </row>
    <row r="36" spans="1:13" s="192" customFormat="1" ht="21.15" customHeight="1" thickTop="1" x14ac:dyDescent="0.3">
      <c r="A36" s="107"/>
      <c r="B36" s="114"/>
      <c r="C36" s="160"/>
      <c r="D36" s="171"/>
      <c r="E36" s="160"/>
      <c r="F36" s="171"/>
      <c r="G36" s="171"/>
      <c r="H36" s="171"/>
      <c r="I36" s="171"/>
    </row>
    <row r="37" spans="1:13" s="192" customFormat="1" ht="21.15" customHeight="1" x14ac:dyDescent="0.3">
      <c r="A37" s="107"/>
      <c r="B37" s="114"/>
      <c r="C37" s="160"/>
      <c r="D37" s="171"/>
      <c r="E37" s="160"/>
      <c r="F37" s="171"/>
      <c r="G37" s="171"/>
      <c r="H37" s="171"/>
      <c r="I37" s="171"/>
    </row>
    <row r="38" spans="1:13" s="192" customFormat="1" ht="21.15" customHeight="1" x14ac:dyDescent="0.3">
      <c r="A38" s="107" t="s">
        <v>208</v>
      </c>
      <c r="B38" s="114"/>
      <c r="C38" s="90" t="s">
        <v>20</v>
      </c>
      <c r="D38" s="91"/>
      <c r="E38" s="90" t="s">
        <v>20</v>
      </c>
      <c r="F38" s="91"/>
      <c r="G38" s="90" t="s">
        <v>20</v>
      </c>
      <c r="H38" s="91"/>
      <c r="I38" s="90" t="s">
        <v>20</v>
      </c>
    </row>
    <row r="39" spans="1:13" s="192" customFormat="1" ht="21.15" customHeight="1" thickBot="1" x14ac:dyDescent="0.35">
      <c r="A39" s="212" t="s">
        <v>109</v>
      </c>
      <c r="B39" s="114"/>
      <c r="C39" s="213">
        <f>C35</f>
        <v>46757</v>
      </c>
      <c r="D39" s="171"/>
      <c r="E39" s="213">
        <f>E35</f>
        <v>109909</v>
      </c>
      <c r="F39" s="171"/>
      <c r="G39" s="214">
        <f>G35</f>
        <v>-59507</v>
      </c>
      <c r="H39" s="171"/>
      <c r="I39" s="214">
        <f>I35</f>
        <v>-34643</v>
      </c>
    </row>
    <row r="40" spans="1:13" s="192" customFormat="1" ht="21.15" customHeight="1" thickTop="1" x14ac:dyDescent="0.3">
      <c r="A40" s="37"/>
      <c r="B40" s="114"/>
      <c r="C40" s="171"/>
      <c r="D40" s="171"/>
      <c r="E40" s="171"/>
      <c r="F40" s="171"/>
      <c r="G40" s="171"/>
      <c r="H40" s="171"/>
      <c r="I40" s="171"/>
    </row>
    <row r="41" spans="1:13" s="192" customFormat="1" ht="21.15" customHeight="1" x14ac:dyDescent="0.3">
      <c r="A41" s="175" t="s">
        <v>114</v>
      </c>
      <c r="B41" s="114"/>
      <c r="C41" s="171"/>
      <c r="D41" s="171"/>
      <c r="E41" s="171"/>
      <c r="F41" s="171"/>
      <c r="G41" s="171"/>
      <c r="H41" s="171"/>
      <c r="I41" s="171"/>
    </row>
    <row r="42" spans="1:13" s="192" customFormat="1" ht="21.15" customHeight="1" x14ac:dyDescent="0.3">
      <c r="A42" s="177" t="s">
        <v>110</v>
      </c>
      <c r="B42" s="114"/>
      <c r="C42" s="160">
        <v>30167</v>
      </c>
      <c r="D42" s="171"/>
      <c r="E42" s="160">
        <v>92977</v>
      </c>
      <c r="F42" s="171"/>
      <c r="G42" s="171">
        <v>-59507</v>
      </c>
      <c r="H42" s="171"/>
      <c r="I42" s="171">
        <v>-34643</v>
      </c>
    </row>
    <row r="43" spans="1:13" s="192" customFormat="1" ht="21.15" customHeight="1" x14ac:dyDescent="0.3">
      <c r="A43" s="177" t="s">
        <v>86</v>
      </c>
      <c r="B43" s="114"/>
      <c r="C43" s="160">
        <v>16590</v>
      </c>
      <c r="D43" s="171"/>
      <c r="E43" s="160">
        <v>16932</v>
      </c>
      <c r="F43" s="171"/>
      <c r="G43" s="92" t="s">
        <v>20</v>
      </c>
      <c r="H43" s="90"/>
      <c r="I43" s="92" t="s">
        <v>20</v>
      </c>
    </row>
    <row r="44" spans="1:13" s="192" customFormat="1" ht="21.15" customHeight="1" thickBot="1" x14ac:dyDescent="0.35">
      <c r="A44" s="107" t="s">
        <v>108</v>
      </c>
      <c r="B44" s="114"/>
      <c r="C44" s="210">
        <f>SUM(C42:C43)</f>
        <v>46757</v>
      </c>
      <c r="D44" s="171"/>
      <c r="E44" s="210">
        <f>SUM(E42:E43)</f>
        <v>109909</v>
      </c>
      <c r="F44" s="171"/>
      <c r="G44" s="211">
        <f>SUM(G42:G43)</f>
        <v>-59507</v>
      </c>
      <c r="H44" s="171"/>
      <c r="I44" s="211">
        <f>SUM(I42:I43)</f>
        <v>-34643</v>
      </c>
      <c r="J44" s="215"/>
      <c r="K44" s="216"/>
      <c r="L44" s="215"/>
      <c r="M44" s="216"/>
    </row>
    <row r="45" spans="1:13" s="192" customFormat="1" ht="21.15" customHeight="1" thickTop="1" x14ac:dyDescent="0.3">
      <c r="A45" s="107"/>
      <c r="B45" s="114"/>
      <c r="C45" s="160"/>
      <c r="D45" s="171"/>
      <c r="E45" s="160"/>
      <c r="F45" s="171"/>
      <c r="G45" s="171"/>
      <c r="H45" s="171"/>
      <c r="I45" s="171"/>
      <c r="J45" s="215"/>
      <c r="K45" s="216"/>
      <c r="L45" s="215"/>
      <c r="M45" s="216"/>
    </row>
    <row r="46" spans="1:13" s="192" customFormat="1" ht="21.15" customHeight="1" x14ac:dyDescent="0.3">
      <c r="A46" s="107"/>
      <c r="B46" s="114"/>
      <c r="C46" s="160"/>
      <c r="D46" s="171"/>
      <c r="E46" s="160"/>
      <c r="F46" s="171"/>
      <c r="G46" s="171"/>
      <c r="H46" s="171"/>
      <c r="I46" s="171"/>
      <c r="J46" s="215"/>
      <c r="K46" s="216"/>
      <c r="L46" s="215"/>
      <c r="M46" s="216"/>
    </row>
    <row r="47" spans="1:13" s="192" customFormat="1" ht="21.15" customHeight="1" x14ac:dyDescent="0.3">
      <c r="A47" s="107"/>
      <c r="B47" s="114"/>
      <c r="C47" s="160"/>
      <c r="D47" s="171"/>
      <c r="E47" s="160"/>
      <c r="F47" s="171"/>
      <c r="G47" s="171"/>
      <c r="H47" s="171"/>
      <c r="I47" s="171"/>
      <c r="J47" s="215"/>
      <c r="K47" s="216"/>
      <c r="L47" s="215"/>
      <c r="M47" s="216"/>
    </row>
    <row r="48" spans="1:13" s="192" customFormat="1" ht="21.15" customHeight="1" x14ac:dyDescent="0.3">
      <c r="A48" s="107"/>
      <c r="B48" s="114"/>
      <c r="C48" s="160"/>
      <c r="D48" s="171"/>
      <c r="E48" s="160"/>
      <c r="F48" s="171"/>
      <c r="G48" s="171"/>
      <c r="H48" s="171"/>
      <c r="I48" s="171"/>
      <c r="J48" s="215"/>
      <c r="K48" s="216"/>
      <c r="L48" s="215"/>
      <c r="M48" s="216"/>
    </row>
    <row r="49" spans="1:13" s="192" customFormat="1" ht="21.15" customHeight="1" x14ac:dyDescent="0.3">
      <c r="A49" s="107"/>
      <c r="B49" s="114"/>
      <c r="C49" s="160"/>
      <c r="D49" s="171"/>
      <c r="E49" s="160"/>
      <c r="F49" s="171"/>
      <c r="G49" s="171"/>
      <c r="H49" s="171"/>
      <c r="I49" s="171"/>
      <c r="J49" s="215"/>
      <c r="K49" s="216"/>
      <c r="L49" s="215"/>
      <c r="M49" s="216"/>
    </row>
    <row r="50" spans="1:13" ht="21.15" customHeight="1" x14ac:dyDescent="0.3">
      <c r="A50" s="281" t="s">
        <v>0</v>
      </c>
      <c r="B50" s="281"/>
      <c r="C50" s="281"/>
      <c r="D50" s="281"/>
      <c r="E50" s="281"/>
      <c r="F50" s="281"/>
      <c r="G50" s="281"/>
      <c r="H50" s="281"/>
      <c r="I50" s="281"/>
    </row>
    <row r="51" spans="1:13" ht="21.15" customHeight="1" x14ac:dyDescent="0.3">
      <c r="A51" s="281" t="s">
        <v>247</v>
      </c>
      <c r="B51" s="281"/>
      <c r="C51" s="281"/>
      <c r="D51" s="281"/>
      <c r="E51" s="281"/>
      <c r="F51" s="281"/>
      <c r="G51" s="281"/>
      <c r="H51" s="281"/>
      <c r="I51" s="281"/>
    </row>
    <row r="52" spans="1:13" ht="21.15" customHeight="1" x14ac:dyDescent="0.3">
      <c r="A52" s="281" t="s">
        <v>254</v>
      </c>
      <c r="B52" s="281"/>
      <c r="C52" s="281"/>
      <c r="D52" s="281"/>
      <c r="E52" s="281"/>
      <c r="F52" s="281"/>
      <c r="G52" s="281"/>
      <c r="H52" s="281"/>
      <c r="I52" s="281"/>
    </row>
    <row r="53" spans="1:13" ht="21.15" customHeight="1" x14ac:dyDescent="0.3">
      <c r="A53" s="281" t="s">
        <v>2</v>
      </c>
      <c r="B53" s="281"/>
      <c r="C53" s="281"/>
      <c r="D53" s="281"/>
      <c r="E53" s="281"/>
      <c r="F53" s="281"/>
      <c r="G53" s="281"/>
      <c r="H53" s="281"/>
      <c r="I53" s="281"/>
    </row>
    <row r="54" spans="1:13" ht="21.15" customHeight="1" x14ac:dyDescent="0.3">
      <c r="A54" s="99"/>
      <c r="B54" s="99"/>
      <c r="C54" s="99"/>
      <c r="D54" s="99"/>
      <c r="E54" s="193"/>
      <c r="F54" s="194"/>
      <c r="G54" s="284" t="s">
        <v>3</v>
      </c>
      <c r="H54" s="284"/>
      <c r="I54" s="284"/>
    </row>
    <row r="55" spans="1:13" s="44" customFormat="1" ht="6" customHeight="1" x14ac:dyDescent="0.4">
      <c r="A55" s="36"/>
      <c r="B55" s="36"/>
      <c r="C55" s="36"/>
      <c r="D55" s="36"/>
      <c r="E55" s="36"/>
      <c r="F55" s="36"/>
      <c r="G55" s="36"/>
      <c r="H55" s="36"/>
      <c r="I55" s="38"/>
      <c r="J55" s="129"/>
      <c r="K55" s="195"/>
    </row>
    <row r="56" spans="1:13" ht="21.15" customHeight="1" x14ac:dyDescent="0.3">
      <c r="A56" s="218"/>
      <c r="B56" s="156" t="s">
        <v>4</v>
      </c>
      <c r="C56" s="281" t="s">
        <v>5</v>
      </c>
      <c r="D56" s="281"/>
      <c r="E56" s="281"/>
      <c r="F56" s="41"/>
      <c r="G56" s="281" t="s">
        <v>6</v>
      </c>
      <c r="H56" s="281"/>
      <c r="I56" s="281"/>
    </row>
    <row r="57" spans="1:13" ht="21.15" customHeight="1" x14ac:dyDescent="0.3">
      <c r="A57" s="218"/>
      <c r="B57" s="156"/>
      <c r="C57" s="281" t="s">
        <v>7</v>
      </c>
      <c r="D57" s="281"/>
      <c r="E57" s="281"/>
      <c r="F57" s="107"/>
      <c r="G57" s="281" t="s">
        <v>7</v>
      </c>
      <c r="H57" s="281"/>
      <c r="I57" s="281"/>
    </row>
    <row r="58" spans="1:13" ht="21.15" customHeight="1" x14ac:dyDescent="0.3">
      <c r="A58" s="111"/>
      <c r="C58" s="41">
        <v>2026</v>
      </c>
      <c r="D58" s="41"/>
      <c r="E58" s="41">
        <v>2025</v>
      </c>
      <c r="F58" s="41"/>
      <c r="G58" s="41">
        <v>2026</v>
      </c>
      <c r="H58" s="41"/>
      <c r="I58" s="41">
        <v>2025</v>
      </c>
    </row>
    <row r="59" spans="1:13" s="192" customFormat="1" ht="21.15" customHeight="1" x14ac:dyDescent="0.3">
      <c r="A59" s="175" t="s">
        <v>111</v>
      </c>
      <c r="B59" s="114"/>
      <c r="C59" s="171"/>
      <c r="D59" s="171"/>
    </row>
    <row r="60" spans="1:13" s="192" customFormat="1" ht="21.15" customHeight="1" x14ac:dyDescent="0.3">
      <c r="A60" s="177" t="s">
        <v>110</v>
      </c>
      <c r="B60" s="114"/>
      <c r="C60" s="160">
        <f>+C42</f>
        <v>30167</v>
      </c>
      <c r="D60" s="160"/>
      <c r="E60" s="160">
        <v>92977</v>
      </c>
      <c r="F60" s="160"/>
      <c r="G60" s="171">
        <f>+G42</f>
        <v>-59507</v>
      </c>
      <c r="H60" s="160"/>
      <c r="I60" s="171">
        <v>-34643</v>
      </c>
      <c r="J60" s="215"/>
      <c r="K60" s="215"/>
      <c r="L60" s="215"/>
      <c r="M60" s="215"/>
    </row>
    <row r="61" spans="1:13" s="192" customFormat="1" ht="21.15" customHeight="1" x14ac:dyDescent="0.3">
      <c r="A61" s="177" t="s">
        <v>86</v>
      </c>
      <c r="B61" s="114"/>
      <c r="C61" s="160">
        <f>+C43</f>
        <v>16590</v>
      </c>
      <c r="D61" s="160"/>
      <c r="E61" s="160">
        <v>16932</v>
      </c>
      <c r="F61" s="160"/>
      <c r="G61" s="92" t="s">
        <v>20</v>
      </c>
      <c r="H61" s="93"/>
      <c r="I61" s="92" t="s">
        <v>20</v>
      </c>
      <c r="J61" s="215"/>
      <c r="K61" s="215"/>
      <c r="L61" s="216"/>
    </row>
    <row r="62" spans="1:13" s="153" customFormat="1" ht="21.15" customHeight="1" thickBot="1" x14ac:dyDescent="0.35">
      <c r="A62" s="175" t="s">
        <v>109</v>
      </c>
      <c r="B62" s="114"/>
      <c r="C62" s="210">
        <f>SUM(C60:C61)</f>
        <v>46757</v>
      </c>
      <c r="D62" s="171"/>
      <c r="E62" s="210">
        <f>SUM(E60:E61)</f>
        <v>109909</v>
      </c>
      <c r="F62" s="171"/>
      <c r="G62" s="211">
        <f>SUM(G60:G61)</f>
        <v>-59507</v>
      </c>
      <c r="H62" s="171"/>
      <c r="I62" s="211">
        <f>SUM(I60:I61)</f>
        <v>-34643</v>
      </c>
      <c r="J62" s="176"/>
      <c r="K62" s="219"/>
      <c r="L62" s="176"/>
      <c r="M62" s="219"/>
    </row>
    <row r="63" spans="1:13" s="153" customFormat="1" ht="21.15" customHeight="1" thickTop="1" x14ac:dyDescent="0.3">
      <c r="A63" s="175"/>
      <c r="B63" s="114"/>
      <c r="C63" s="220">
        <f>+C62-C39</f>
        <v>0</v>
      </c>
      <c r="D63" s="220"/>
      <c r="E63" s="220">
        <f>+E62-E39</f>
        <v>0</v>
      </c>
      <c r="F63" s="220"/>
      <c r="G63" s="220">
        <f>+G62-G39</f>
        <v>0</v>
      </c>
      <c r="H63" s="94"/>
      <c r="I63" s="220">
        <f>+I62-I39</f>
        <v>0</v>
      </c>
    </row>
    <row r="64" spans="1:13" s="221" customFormat="1" ht="21.15" customHeight="1" x14ac:dyDescent="0.3">
      <c r="A64" s="175" t="s">
        <v>112</v>
      </c>
      <c r="B64" s="114"/>
      <c r="C64" s="171"/>
      <c r="D64" s="171"/>
      <c r="E64" s="171"/>
      <c r="F64" s="171"/>
      <c r="G64" s="171"/>
      <c r="H64" s="171"/>
      <c r="I64" s="171"/>
    </row>
    <row r="65" spans="1:9" s="221" customFormat="1" ht="21.15" customHeight="1" x14ac:dyDescent="0.3">
      <c r="A65" s="37" t="s">
        <v>248</v>
      </c>
      <c r="B65" s="114">
        <v>19</v>
      </c>
      <c r="C65" s="178">
        <v>6.0000000000000001E-3</v>
      </c>
      <c r="D65" s="178"/>
      <c r="E65" s="178">
        <v>5.8999999999999997E-2</v>
      </c>
      <c r="F65" s="178"/>
      <c r="G65" s="178">
        <v>-0.05</v>
      </c>
      <c r="H65" s="178"/>
      <c r="I65" s="178">
        <v>-2.904583797615664E-2</v>
      </c>
    </row>
    <row r="66" spans="1:9" s="222" customFormat="1" ht="21.15" customHeight="1" x14ac:dyDescent="0.3">
      <c r="A66" s="35"/>
      <c r="B66" s="114"/>
      <c r="C66" s="184"/>
      <c r="D66" s="184"/>
      <c r="E66" s="184"/>
      <c r="F66" s="184"/>
      <c r="G66" s="184"/>
      <c r="H66" s="184"/>
      <c r="I66" s="184"/>
    </row>
    <row r="67" spans="1:9" s="222" customFormat="1" ht="21.15" customHeight="1" x14ac:dyDescent="0.3">
      <c r="A67" s="223"/>
      <c r="B67" s="114"/>
      <c r="C67" s="184"/>
      <c r="D67" s="184"/>
      <c r="E67" s="184"/>
      <c r="F67" s="184"/>
      <c r="G67" s="184"/>
      <c r="H67" s="184"/>
      <c r="I67" s="184"/>
    </row>
    <row r="68" spans="1:9" s="222" customFormat="1" ht="21.15" customHeight="1" x14ac:dyDescent="0.3">
      <c r="A68" s="35"/>
      <c r="B68" s="114"/>
      <c r="C68" s="184"/>
      <c r="D68" s="184"/>
      <c r="E68" s="184"/>
      <c r="F68" s="184"/>
      <c r="G68" s="184"/>
      <c r="H68" s="184"/>
      <c r="I68" s="184"/>
    </row>
    <row r="69" spans="1:9" s="222" customFormat="1" ht="21.15" customHeight="1" x14ac:dyDescent="0.3">
      <c r="A69" s="35"/>
      <c r="B69" s="114"/>
      <c r="C69" s="184"/>
      <c r="D69" s="184"/>
      <c r="E69" s="184"/>
      <c r="F69" s="184"/>
      <c r="G69" s="184"/>
      <c r="H69" s="184"/>
      <c r="I69" s="184"/>
    </row>
    <row r="70" spans="1:9" s="222" customFormat="1" ht="21.15" customHeight="1" x14ac:dyDescent="0.3">
      <c r="A70" s="35"/>
      <c r="B70" s="114"/>
      <c r="C70" s="95"/>
      <c r="D70" s="95"/>
      <c r="E70" s="95"/>
      <c r="F70" s="95"/>
      <c r="G70" s="95"/>
      <c r="H70" s="95"/>
      <c r="I70" s="95"/>
    </row>
    <row r="71" spans="1:9" s="222" customFormat="1" ht="21.15" customHeight="1" x14ac:dyDescent="0.3">
      <c r="A71" s="35"/>
      <c r="B71" s="114"/>
      <c r="C71" s="95"/>
      <c r="D71" s="95"/>
      <c r="E71" s="95"/>
      <c r="F71" s="95"/>
      <c r="G71" s="95"/>
      <c r="H71" s="95"/>
      <c r="I71" s="95"/>
    </row>
    <row r="72" spans="1:9" s="222" customFormat="1" ht="21.15" customHeight="1" x14ac:dyDescent="0.3">
      <c r="A72" s="35"/>
      <c r="B72" s="114"/>
      <c r="C72" s="42"/>
      <c r="D72" s="184"/>
      <c r="E72" s="42"/>
      <c r="F72" s="184"/>
      <c r="G72" s="42"/>
      <c r="H72" s="184"/>
      <c r="I72" s="42"/>
    </row>
    <row r="73" spans="1:9" s="222" customFormat="1" ht="21.15" customHeight="1" x14ac:dyDescent="0.3">
      <c r="A73" s="35"/>
      <c r="B73" s="114"/>
      <c r="C73" s="42"/>
      <c r="D73" s="184"/>
      <c r="E73" s="42"/>
      <c r="F73" s="184"/>
      <c r="G73" s="42"/>
      <c r="H73" s="184"/>
      <c r="I73" s="42"/>
    </row>
    <row r="74" spans="1:9" s="222" customFormat="1" ht="21.15" customHeight="1" x14ac:dyDescent="0.3">
      <c r="A74" s="223"/>
      <c r="B74" s="114"/>
      <c r="C74" s="184"/>
      <c r="D74" s="184"/>
      <c r="E74" s="184"/>
      <c r="F74" s="184"/>
      <c r="G74" s="184"/>
      <c r="H74" s="184"/>
      <c r="I74" s="184"/>
    </row>
    <row r="75" spans="1:9" s="222" customFormat="1" ht="21.15" customHeight="1" x14ac:dyDescent="0.3">
      <c r="A75" s="35"/>
      <c r="B75" s="114"/>
      <c r="C75" s="184"/>
      <c r="D75" s="184"/>
      <c r="E75" s="184"/>
      <c r="F75" s="184"/>
      <c r="G75" s="184"/>
      <c r="H75" s="184"/>
      <c r="I75" s="184"/>
    </row>
    <row r="76" spans="1:9" s="222" customFormat="1" ht="21.15" customHeight="1" x14ac:dyDescent="0.3">
      <c r="A76" s="35"/>
      <c r="B76" s="114"/>
      <c r="C76" s="184"/>
      <c r="D76" s="184"/>
      <c r="E76" s="184"/>
      <c r="F76" s="184"/>
      <c r="G76" s="184"/>
      <c r="H76" s="184"/>
      <c r="I76" s="184"/>
    </row>
    <row r="77" spans="1:9" s="222" customFormat="1" ht="21.15" customHeight="1" x14ac:dyDescent="0.3">
      <c r="A77" s="35"/>
      <c r="B77" s="114"/>
      <c r="C77" s="184"/>
      <c r="D77" s="184"/>
      <c r="E77" s="184"/>
      <c r="F77" s="184"/>
      <c r="G77" s="184"/>
      <c r="H77" s="184"/>
      <c r="I77" s="184"/>
    </row>
    <row r="78" spans="1:9" s="222" customFormat="1" ht="21.15" customHeight="1" x14ac:dyDescent="0.3">
      <c r="A78" s="35"/>
      <c r="B78" s="114"/>
      <c r="C78" s="184"/>
      <c r="D78" s="184"/>
      <c r="E78" s="184"/>
      <c r="F78" s="184"/>
      <c r="G78" s="184"/>
      <c r="H78" s="184"/>
      <c r="I78" s="184"/>
    </row>
    <row r="79" spans="1:9" s="222" customFormat="1" ht="21.15" customHeight="1" x14ac:dyDescent="0.3">
      <c r="A79" s="35"/>
      <c r="B79" s="114"/>
      <c r="C79" s="184"/>
      <c r="D79" s="184"/>
      <c r="E79" s="184"/>
      <c r="F79" s="184"/>
      <c r="G79" s="184"/>
      <c r="H79" s="184"/>
      <c r="I79" s="184"/>
    </row>
    <row r="80" spans="1:9" s="222" customFormat="1" ht="21.15" customHeight="1" x14ac:dyDescent="0.3">
      <c r="A80" s="35"/>
      <c r="B80" s="114"/>
      <c r="C80" s="184"/>
      <c r="D80" s="184"/>
      <c r="E80" s="184"/>
      <c r="F80" s="184"/>
      <c r="G80" s="184"/>
      <c r="H80" s="184"/>
      <c r="I80" s="184"/>
    </row>
    <row r="81" spans="1:9" s="222" customFormat="1" ht="21.15" customHeight="1" x14ac:dyDescent="0.3">
      <c r="A81" s="35"/>
      <c r="B81" s="114"/>
      <c r="C81" s="184"/>
      <c r="D81" s="184"/>
      <c r="E81" s="184"/>
      <c r="F81" s="184"/>
      <c r="G81" s="184"/>
      <c r="H81" s="184"/>
      <c r="I81" s="184"/>
    </row>
    <row r="82" spans="1:9" s="222" customFormat="1" ht="21.15" customHeight="1" x14ac:dyDescent="0.3">
      <c r="A82" s="35"/>
      <c r="B82" s="114"/>
      <c r="C82" s="184"/>
      <c r="D82" s="184"/>
      <c r="E82" s="184"/>
      <c r="F82" s="184"/>
      <c r="G82" s="184"/>
      <c r="H82" s="184"/>
      <c r="I82" s="184"/>
    </row>
    <row r="83" spans="1:9" s="222" customFormat="1" ht="21.15" customHeight="1" x14ac:dyDescent="0.3">
      <c r="A83" s="35"/>
      <c r="B83" s="114"/>
      <c r="C83" s="184"/>
      <c r="D83" s="184"/>
      <c r="E83" s="184"/>
      <c r="F83" s="184"/>
      <c r="G83" s="184"/>
      <c r="H83" s="184"/>
      <c r="I83" s="184"/>
    </row>
    <row r="84" spans="1:9" s="222" customFormat="1" ht="16.5" customHeight="1" x14ac:dyDescent="0.3">
      <c r="A84" s="35"/>
      <c r="B84" s="114"/>
      <c r="C84" s="184"/>
      <c r="D84" s="184"/>
      <c r="E84" s="184"/>
      <c r="F84" s="184"/>
      <c r="G84" s="184"/>
      <c r="H84" s="184"/>
      <c r="I84" s="184"/>
    </row>
    <row r="85" spans="1:9" s="222" customFormat="1" ht="21.15" customHeight="1" x14ac:dyDescent="0.3">
      <c r="A85" s="35"/>
      <c r="B85" s="114"/>
      <c r="C85" s="184"/>
      <c r="D85" s="184"/>
      <c r="E85" s="184"/>
      <c r="F85" s="184"/>
      <c r="G85" s="184"/>
      <c r="H85" s="184"/>
      <c r="I85" s="184"/>
    </row>
    <row r="86" spans="1:9" s="222" customFormat="1" ht="21.15" customHeight="1" x14ac:dyDescent="0.3">
      <c r="A86" s="35"/>
      <c r="B86" s="114"/>
      <c r="C86" s="184"/>
      <c r="D86" s="184"/>
      <c r="E86" s="184"/>
      <c r="F86" s="184"/>
      <c r="G86" s="184"/>
      <c r="H86" s="184"/>
      <c r="I86" s="184"/>
    </row>
    <row r="87" spans="1:9" s="222" customFormat="1" ht="21.15" customHeight="1" x14ac:dyDescent="0.3">
      <c r="A87" s="35"/>
      <c r="B87" s="114"/>
      <c r="C87" s="184"/>
      <c r="D87" s="184"/>
      <c r="E87" s="184"/>
      <c r="F87" s="184"/>
      <c r="G87" s="184"/>
      <c r="H87" s="184"/>
      <c r="I87" s="184"/>
    </row>
    <row r="88" spans="1:9" s="222" customFormat="1" ht="21.15" customHeight="1" x14ac:dyDescent="0.3">
      <c r="A88" s="35"/>
      <c r="B88" s="114"/>
      <c r="C88" s="184"/>
      <c r="D88" s="184"/>
      <c r="E88" s="184"/>
      <c r="F88" s="184"/>
      <c r="G88" s="184"/>
      <c r="H88" s="184"/>
      <c r="I88" s="184"/>
    </row>
    <row r="89" spans="1:9" s="222" customFormat="1" ht="21.15" customHeight="1" x14ac:dyDescent="0.3">
      <c r="A89" s="35"/>
      <c r="B89" s="114"/>
      <c r="C89" s="184"/>
      <c r="D89" s="184"/>
      <c r="E89" s="184"/>
      <c r="F89" s="184"/>
      <c r="G89" s="184"/>
      <c r="H89" s="184"/>
      <c r="I89" s="184"/>
    </row>
    <row r="90" spans="1:9" s="222" customFormat="1" ht="21.15" customHeight="1" x14ac:dyDescent="0.3">
      <c r="A90" s="35"/>
      <c r="B90" s="114"/>
      <c r="C90" s="184"/>
      <c r="D90" s="184"/>
      <c r="E90" s="184"/>
      <c r="F90" s="184"/>
      <c r="G90" s="184"/>
      <c r="H90" s="184"/>
      <c r="I90" s="184"/>
    </row>
    <row r="91" spans="1:9" s="222" customFormat="1" ht="21.15" customHeight="1" x14ac:dyDescent="0.3">
      <c r="A91" s="35"/>
      <c r="B91" s="114"/>
      <c r="C91" s="184"/>
      <c r="D91" s="184"/>
      <c r="E91" s="184"/>
      <c r="F91" s="184"/>
      <c r="G91" s="184"/>
      <c r="H91" s="184"/>
      <c r="I91" s="184"/>
    </row>
    <row r="92" spans="1:9" s="222" customFormat="1" ht="21.15" customHeight="1" x14ac:dyDescent="0.3">
      <c r="A92" s="35"/>
      <c r="B92" s="114"/>
      <c r="C92" s="184"/>
      <c r="D92" s="184"/>
      <c r="E92" s="184"/>
      <c r="F92" s="184"/>
      <c r="G92" s="184"/>
      <c r="H92" s="184"/>
      <c r="I92" s="184"/>
    </row>
    <row r="93" spans="1:9" s="222" customFormat="1" ht="21.15" customHeight="1" x14ac:dyDescent="0.3">
      <c r="A93" s="223"/>
      <c r="B93" s="114"/>
      <c r="C93" s="184"/>
      <c r="D93" s="184"/>
      <c r="E93" s="184"/>
      <c r="F93" s="184"/>
      <c r="G93" s="184"/>
      <c r="H93" s="184"/>
      <c r="I93" s="184"/>
    </row>
    <row r="94" spans="1:9" s="222" customFormat="1" ht="21.15" customHeight="1" x14ac:dyDescent="0.3">
      <c r="B94" s="114"/>
      <c r="C94" s="184"/>
      <c r="D94" s="184"/>
      <c r="E94" s="184"/>
      <c r="F94" s="184"/>
      <c r="G94" s="184"/>
      <c r="H94" s="184"/>
      <c r="I94" s="184"/>
    </row>
    <row r="95" spans="1:9" s="222" customFormat="1" ht="21.15" customHeight="1" x14ac:dyDescent="0.3">
      <c r="B95" s="114"/>
      <c r="C95" s="184"/>
      <c r="D95" s="184"/>
      <c r="E95" s="184"/>
      <c r="F95" s="184"/>
      <c r="G95" s="184"/>
      <c r="H95" s="184"/>
      <c r="I95" s="184"/>
    </row>
    <row r="96" spans="1:9" s="222" customFormat="1" ht="21.15" customHeight="1" x14ac:dyDescent="0.3">
      <c r="A96" s="35"/>
      <c r="B96" s="114"/>
      <c r="C96" s="184"/>
      <c r="D96" s="184"/>
      <c r="E96" s="184"/>
      <c r="F96" s="184"/>
      <c r="G96" s="184"/>
      <c r="H96" s="184"/>
      <c r="I96" s="184"/>
    </row>
    <row r="97" spans="1:9" s="222" customFormat="1" ht="21.15" customHeight="1" x14ac:dyDescent="0.3">
      <c r="A97" s="132" t="s">
        <v>42</v>
      </c>
      <c r="B97" s="114"/>
      <c r="C97" s="184"/>
      <c r="D97" s="184"/>
      <c r="E97" s="184"/>
      <c r="F97" s="184"/>
      <c r="G97" s="184"/>
      <c r="H97" s="184"/>
      <c r="I97" s="184"/>
    </row>
    <row r="98" spans="1:9" ht="21.15" customHeight="1" x14ac:dyDescent="0.3">
      <c r="B98" s="224"/>
      <c r="C98" s="225"/>
      <c r="D98" s="224"/>
      <c r="E98" s="225"/>
      <c r="F98" s="224"/>
      <c r="G98" s="225"/>
      <c r="H98" s="226"/>
      <c r="I98" s="225"/>
    </row>
    <row r="99" spans="1:9" ht="21.15" customHeight="1" x14ac:dyDescent="0.3">
      <c r="B99" s="224"/>
      <c r="C99" s="225"/>
      <c r="D99" s="224"/>
      <c r="E99" s="227"/>
      <c r="F99" s="224"/>
      <c r="G99" s="226"/>
      <c r="H99" s="226"/>
      <c r="I99" s="96"/>
    </row>
    <row r="100" spans="1:9" ht="21.15" customHeight="1" x14ac:dyDescent="0.3">
      <c r="A100" s="228"/>
      <c r="B100" s="224"/>
      <c r="C100" s="225"/>
      <c r="D100" s="224"/>
      <c r="E100" s="227"/>
      <c r="F100" s="224"/>
      <c r="G100" s="226"/>
      <c r="H100" s="226"/>
      <c r="I100" s="96"/>
    </row>
    <row r="101" spans="1:9" ht="21.15" customHeight="1" x14ac:dyDescent="0.3">
      <c r="B101" s="224"/>
      <c r="C101" s="225"/>
      <c r="D101" s="224"/>
      <c r="E101" s="227"/>
      <c r="F101" s="224"/>
      <c r="G101" s="226"/>
      <c r="H101" s="226"/>
      <c r="I101" s="96"/>
    </row>
    <row r="102" spans="1:9" ht="21.15" customHeight="1" x14ac:dyDescent="0.3">
      <c r="B102" s="224"/>
      <c r="C102" s="225"/>
      <c r="D102" s="224"/>
      <c r="E102" s="227"/>
      <c r="F102" s="224"/>
      <c r="G102" s="226"/>
      <c r="H102" s="226"/>
      <c r="I102" s="96"/>
    </row>
    <row r="103" spans="1:9" ht="21.15" customHeight="1" x14ac:dyDescent="0.3">
      <c r="B103" s="224"/>
      <c r="C103" s="225"/>
      <c r="D103" s="224"/>
      <c r="E103" s="227"/>
      <c r="F103" s="224"/>
      <c r="G103" s="226"/>
      <c r="H103" s="226"/>
      <c r="I103" s="96"/>
    </row>
    <row r="104" spans="1:9" ht="21.15" customHeight="1" x14ac:dyDescent="0.3">
      <c r="C104" s="35"/>
      <c r="E104" s="35"/>
    </row>
  </sheetData>
  <mergeCells count="18">
    <mergeCell ref="A53:I53"/>
    <mergeCell ref="A1:I1"/>
    <mergeCell ref="A2:I2"/>
    <mergeCell ref="A3:I3"/>
    <mergeCell ref="A4:I4"/>
    <mergeCell ref="G5:I5"/>
    <mergeCell ref="C7:E7"/>
    <mergeCell ref="G7:I7"/>
    <mergeCell ref="C8:E8"/>
    <mergeCell ref="G8:I8"/>
    <mergeCell ref="A50:I50"/>
    <mergeCell ref="A51:I51"/>
    <mergeCell ref="A52:I52"/>
    <mergeCell ref="G54:I54"/>
    <mergeCell ref="C56:E56"/>
    <mergeCell ref="G56:I56"/>
    <mergeCell ref="C57:E57"/>
    <mergeCell ref="G57:I57"/>
  </mergeCells>
  <pageMargins left="0.8" right="0.3" top="1" bottom="0.5" header="0.3" footer="0.3"/>
  <pageSetup paperSize="9" scale="67" orientation="portrait" r:id="rId1"/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235FB-FFED-45AA-B46A-98D875F5A88F}">
  <sheetPr>
    <tabColor rgb="FF00B050"/>
    <pageSetUpPr fitToPage="1"/>
  </sheetPr>
  <dimension ref="A1:Q32"/>
  <sheetViews>
    <sheetView topLeftCell="A6" zoomScale="70" zoomScaleNormal="70" zoomScaleSheetLayoutView="71" zoomScalePageLayoutView="44" workbookViewId="0">
      <selection activeCell="I18" sqref="I18"/>
    </sheetView>
  </sheetViews>
  <sheetFormatPr defaultColWidth="6.59765625" defaultRowHeight="20.25" customHeight="1" x14ac:dyDescent="0.4"/>
  <cols>
    <col min="1" max="1" width="35.59765625" style="45" customWidth="1"/>
    <col min="2" max="2" width="7.59765625" style="45" customWidth="1"/>
    <col min="3" max="3" width="10.59765625" style="45" customWidth="1"/>
    <col min="4" max="4" width="0.59765625" style="45" customWidth="1"/>
    <col min="5" max="5" width="10.59765625" style="45" customWidth="1"/>
    <col min="6" max="6" width="0.59765625" style="45" customWidth="1"/>
    <col min="7" max="7" width="10.59765625" style="45" customWidth="1"/>
    <col min="8" max="8" width="1.46484375" style="45" customWidth="1"/>
    <col min="9" max="9" width="10.59765625" style="45" customWidth="1"/>
    <col min="10" max="10" width="0.59765625" style="45" customWidth="1"/>
    <col min="11" max="11" width="10.59765625" style="45" customWidth="1"/>
    <col min="12" max="12" width="0.59765625" style="45" customWidth="1"/>
    <col min="13" max="13" width="14.265625" style="45" customWidth="1"/>
    <col min="14" max="14" width="0.59765625" style="45" customWidth="1"/>
    <col min="15" max="15" width="10.59765625" style="45" customWidth="1"/>
    <col min="16" max="16384" width="6.59765625" style="45"/>
  </cols>
  <sheetData>
    <row r="1" spans="1:17" ht="20.25" customHeight="1" x14ac:dyDescent="0.4">
      <c r="A1" s="286" t="s">
        <v>0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</row>
    <row r="2" spans="1:17" ht="20.25" customHeight="1" x14ac:dyDescent="0.4">
      <c r="A2" s="286" t="s">
        <v>157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</row>
    <row r="3" spans="1:17" ht="20.25" customHeight="1" x14ac:dyDescent="0.4">
      <c r="A3" s="286" t="s">
        <v>158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</row>
    <row r="4" spans="1:17" ht="20.25" customHeight="1" x14ac:dyDescent="0.4">
      <c r="A4" s="286" t="s">
        <v>253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</row>
    <row r="5" spans="1:17" ht="20.25" customHeight="1" x14ac:dyDescent="0.4">
      <c r="A5" s="287" t="s">
        <v>2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</row>
    <row r="6" spans="1:17" ht="20.25" customHeight="1" x14ac:dyDescent="0.4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7"/>
      <c r="N6" s="46"/>
      <c r="O6" s="47" t="s">
        <v>3</v>
      </c>
    </row>
    <row r="7" spans="1:17" s="44" customFormat="1" ht="6" customHeight="1" x14ac:dyDescent="0.4">
      <c r="A7" s="36"/>
      <c r="B7" s="36"/>
      <c r="C7" s="36"/>
      <c r="D7" s="36"/>
      <c r="E7" s="36"/>
      <c r="F7" s="36"/>
      <c r="G7" s="36"/>
      <c r="H7" s="36"/>
      <c r="I7" s="38"/>
      <c r="J7" s="38"/>
      <c r="K7" s="35"/>
      <c r="L7" s="35"/>
      <c r="M7" s="35"/>
      <c r="N7" s="35"/>
      <c r="O7" s="35"/>
    </row>
    <row r="8" spans="1:17" ht="20.25" customHeight="1" x14ac:dyDescent="0.4">
      <c r="A8" s="48"/>
      <c r="B8" s="65"/>
      <c r="C8" s="66"/>
      <c r="D8" s="65"/>
      <c r="E8" s="51"/>
      <c r="F8" s="51"/>
      <c r="G8" s="51"/>
      <c r="H8" s="51"/>
      <c r="I8" s="67"/>
      <c r="J8" s="67"/>
      <c r="K8" s="66"/>
      <c r="L8" s="65"/>
      <c r="M8" s="53" t="s">
        <v>118</v>
      </c>
      <c r="N8" s="65"/>
      <c r="O8" s="66"/>
    </row>
    <row r="9" spans="1:17" ht="20.25" customHeight="1" x14ac:dyDescent="0.4">
      <c r="A9" s="52"/>
      <c r="B9" s="66"/>
      <c r="C9" s="54" t="s">
        <v>125</v>
      </c>
      <c r="D9" s="65"/>
      <c r="E9" s="55" t="s">
        <v>126</v>
      </c>
      <c r="F9" s="55"/>
      <c r="G9" s="55" t="s">
        <v>127</v>
      </c>
      <c r="H9" s="55"/>
      <c r="I9" s="285" t="s">
        <v>130</v>
      </c>
      <c r="J9" s="285"/>
      <c r="K9" s="285"/>
      <c r="L9" s="65"/>
      <c r="M9" s="68" t="s">
        <v>121</v>
      </c>
      <c r="N9" s="65"/>
      <c r="O9" s="65" t="s">
        <v>134</v>
      </c>
    </row>
    <row r="10" spans="1:17" ht="20.25" customHeight="1" x14ac:dyDescent="0.4">
      <c r="A10" s="52"/>
      <c r="B10" s="65"/>
      <c r="C10" s="54" t="s">
        <v>135</v>
      </c>
      <c r="D10" s="65"/>
      <c r="E10" s="55" t="s">
        <v>136</v>
      </c>
      <c r="F10" s="55"/>
      <c r="G10" s="55" t="s">
        <v>137</v>
      </c>
      <c r="H10" s="55"/>
      <c r="I10" s="55" t="s">
        <v>81</v>
      </c>
      <c r="J10" s="69"/>
      <c r="K10" s="55"/>
      <c r="L10" s="65"/>
      <c r="M10" s="65" t="s">
        <v>159</v>
      </c>
      <c r="N10" s="65"/>
      <c r="O10" s="65" t="s">
        <v>160</v>
      </c>
    </row>
    <row r="11" spans="1:17" ht="20.25" customHeight="1" x14ac:dyDescent="0.4">
      <c r="A11" s="52"/>
      <c r="B11" s="41"/>
      <c r="C11" s="54" t="s">
        <v>143</v>
      </c>
      <c r="D11" s="65"/>
      <c r="E11" s="55" t="s">
        <v>144</v>
      </c>
      <c r="F11" s="55"/>
      <c r="G11" s="55" t="s">
        <v>145</v>
      </c>
      <c r="H11" s="55"/>
      <c r="I11" s="55" t="s">
        <v>82</v>
      </c>
      <c r="J11" s="65"/>
      <c r="K11" s="55" t="s">
        <v>83</v>
      </c>
      <c r="L11" s="65"/>
      <c r="M11" s="65" t="s">
        <v>161</v>
      </c>
      <c r="N11" s="65"/>
      <c r="O11" s="65" t="s">
        <v>150</v>
      </c>
    </row>
    <row r="12" spans="1:17" ht="20.25" customHeight="1" x14ac:dyDescent="0.4">
      <c r="A12" s="62" t="s">
        <v>255</v>
      </c>
      <c r="B12" s="70"/>
      <c r="C12" s="70"/>
      <c r="D12" s="70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</row>
    <row r="13" spans="1:17" ht="20.25" customHeight="1" x14ac:dyDescent="0.4">
      <c r="A13" s="62" t="s">
        <v>155</v>
      </c>
      <c r="B13" s="70"/>
      <c r="C13" s="23">
        <v>1198907</v>
      </c>
      <c r="D13" s="23"/>
      <c r="E13" s="23">
        <v>1442521</v>
      </c>
      <c r="F13" s="23"/>
      <c r="G13" s="23">
        <v>3335</v>
      </c>
      <c r="H13" s="23"/>
      <c r="I13" s="23">
        <v>59949</v>
      </c>
      <c r="J13" s="23"/>
      <c r="K13" s="23">
        <v>891188</v>
      </c>
      <c r="L13" s="23"/>
      <c r="M13" s="23">
        <v>1065637</v>
      </c>
      <c r="N13" s="23"/>
      <c r="O13" s="23">
        <f t="shared" ref="O13:O15" si="0">SUM(C13:M13)</f>
        <v>4661537</v>
      </c>
    </row>
    <row r="14" spans="1:17" ht="20.25" customHeight="1" x14ac:dyDescent="0.4">
      <c r="A14" s="63" t="s">
        <v>259</v>
      </c>
      <c r="B14" s="70"/>
      <c r="C14" s="24">
        <v>0</v>
      </c>
      <c r="D14" s="23"/>
      <c r="E14" s="24">
        <v>0</v>
      </c>
      <c r="F14" s="23"/>
      <c r="G14" s="24">
        <v>0</v>
      </c>
      <c r="H14" s="23"/>
      <c r="I14" s="24">
        <v>0</v>
      </c>
      <c r="J14" s="23"/>
      <c r="K14" s="23">
        <v>-95913</v>
      </c>
      <c r="L14" s="23"/>
      <c r="M14" s="24">
        <v>0</v>
      </c>
      <c r="N14" s="23"/>
      <c r="O14" s="23">
        <f>SUM(K14:M14)</f>
        <v>-95913</v>
      </c>
    </row>
    <row r="15" spans="1:17" ht="20.25" customHeight="1" x14ac:dyDescent="0.4">
      <c r="A15" s="63" t="s">
        <v>266</v>
      </c>
      <c r="B15" s="70"/>
      <c r="C15" s="24">
        <v>0</v>
      </c>
      <c r="D15" s="24"/>
      <c r="E15" s="24">
        <v>0</v>
      </c>
      <c r="F15" s="24"/>
      <c r="G15" s="24">
        <v>0</v>
      </c>
      <c r="H15" s="24"/>
      <c r="I15" s="24">
        <v>0</v>
      </c>
      <c r="J15" s="23"/>
      <c r="K15" s="23">
        <v>-34643</v>
      </c>
      <c r="L15" s="23"/>
      <c r="M15" s="24">
        <v>0</v>
      </c>
      <c r="N15" s="23"/>
      <c r="O15" s="23">
        <f t="shared" si="0"/>
        <v>-34643</v>
      </c>
      <c r="P15" s="14"/>
      <c r="Q15" s="14"/>
    </row>
    <row r="16" spans="1:17" ht="20.25" customHeight="1" x14ac:dyDescent="0.4">
      <c r="A16" s="63" t="s">
        <v>267</v>
      </c>
      <c r="B16" s="70"/>
      <c r="C16" s="25">
        <f>SUM(C15:C15)</f>
        <v>0</v>
      </c>
      <c r="D16" s="24"/>
      <c r="E16" s="25">
        <f>SUM(E15:E15)</f>
        <v>0</v>
      </c>
      <c r="F16" s="4"/>
      <c r="G16" s="25">
        <f>SUM(G15:G15)</f>
        <v>0</v>
      </c>
      <c r="H16" s="4"/>
      <c r="I16" s="25">
        <f>SUM(I15:I15)</f>
        <v>0</v>
      </c>
      <c r="J16" s="23"/>
      <c r="K16" s="26">
        <f>SUM(K15:K15)</f>
        <v>-34643</v>
      </c>
      <c r="L16" s="23"/>
      <c r="M16" s="25">
        <f>SUM(M15:M15)</f>
        <v>0</v>
      </c>
      <c r="N16" s="23"/>
      <c r="O16" s="26">
        <f>SUM(O15:O15)</f>
        <v>-34643</v>
      </c>
    </row>
    <row r="17" spans="1:15" ht="20.25" customHeight="1" thickBot="1" x14ac:dyDescent="0.45">
      <c r="A17" s="62" t="s">
        <v>256</v>
      </c>
      <c r="B17" s="70"/>
      <c r="C17" s="27">
        <f>SUM(C13:C13,C16)</f>
        <v>1198907</v>
      </c>
      <c r="D17" s="23"/>
      <c r="E17" s="27">
        <f>SUM(E13:E13,E16)</f>
        <v>1442521</v>
      </c>
      <c r="F17" s="23"/>
      <c r="G17" s="27">
        <f>SUM(G13:G13,G16)</f>
        <v>3335</v>
      </c>
      <c r="H17" s="23"/>
      <c r="I17" s="27">
        <f>SUM(I13:I13,I16)</f>
        <v>59949</v>
      </c>
      <c r="J17" s="23"/>
      <c r="K17" s="27">
        <f>SUM(K13:K15)</f>
        <v>760632</v>
      </c>
      <c r="L17" s="23"/>
      <c r="M17" s="27">
        <f>SUM(M13:M13,M16)</f>
        <v>1065637</v>
      </c>
      <c r="N17" s="23"/>
      <c r="O17" s="27">
        <f>SUM(O13:O15)</f>
        <v>4530981</v>
      </c>
    </row>
    <row r="18" spans="1:15" ht="20.25" customHeight="1" thickTop="1" x14ac:dyDescent="0.4">
      <c r="A18" s="66"/>
      <c r="B18" s="70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1:15" ht="20.25" customHeight="1" x14ac:dyDescent="0.4">
      <c r="A19" s="62" t="s">
        <v>257</v>
      </c>
      <c r="B19" s="70"/>
      <c r="C19" s="70"/>
      <c r="D19" s="70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</row>
    <row r="20" spans="1:15" ht="20.25" customHeight="1" x14ac:dyDescent="0.4">
      <c r="A20" s="71" t="s">
        <v>216</v>
      </c>
      <c r="B20" s="70"/>
      <c r="C20" s="23">
        <v>1198907</v>
      </c>
      <c r="D20" s="23"/>
      <c r="E20" s="23">
        <v>1442521</v>
      </c>
      <c r="F20" s="23"/>
      <c r="G20" s="23">
        <v>3335</v>
      </c>
      <c r="H20" s="23"/>
      <c r="I20" s="23">
        <v>59949</v>
      </c>
      <c r="J20" s="23"/>
      <c r="K20" s="23">
        <v>710559</v>
      </c>
      <c r="L20" s="23"/>
      <c r="M20" s="23">
        <v>1062455</v>
      </c>
      <c r="N20" s="23"/>
      <c r="O20" s="23">
        <v>4477726</v>
      </c>
    </row>
    <row r="21" spans="1:15" ht="20.25" customHeight="1" x14ac:dyDescent="0.4">
      <c r="A21" s="63" t="s">
        <v>213</v>
      </c>
      <c r="B21" s="72"/>
      <c r="C21" s="10">
        <v>0</v>
      </c>
      <c r="D21" s="24"/>
      <c r="E21" s="10">
        <v>0</v>
      </c>
      <c r="F21" s="24"/>
      <c r="G21" s="10">
        <v>0</v>
      </c>
      <c r="H21" s="24"/>
      <c r="I21" s="10">
        <v>0</v>
      </c>
      <c r="J21" s="33"/>
      <c r="K21" s="34">
        <f>+'6m'!G42</f>
        <v>-59507</v>
      </c>
      <c r="L21" s="33"/>
      <c r="M21" s="10">
        <v>0</v>
      </c>
      <c r="N21" s="33"/>
      <c r="O21" s="34">
        <f>SUM(C21:M21)</f>
        <v>-59507</v>
      </c>
    </row>
    <row r="22" spans="1:15" ht="20.25" customHeight="1" x14ac:dyDescent="0.4">
      <c r="A22" s="63" t="s">
        <v>267</v>
      </c>
      <c r="B22" s="72"/>
      <c r="C22" s="24">
        <v>0</v>
      </c>
      <c r="D22" s="24"/>
      <c r="E22" s="24">
        <v>0</v>
      </c>
      <c r="F22" s="24"/>
      <c r="G22" s="24">
        <v>0</v>
      </c>
      <c r="H22" s="24"/>
      <c r="I22" s="24">
        <v>0</v>
      </c>
      <c r="J22" s="23"/>
      <c r="K22" s="23">
        <f>SUM(K21)</f>
        <v>-59507</v>
      </c>
      <c r="L22" s="23"/>
      <c r="M22" s="24">
        <v>0</v>
      </c>
      <c r="N22" s="23"/>
      <c r="O22" s="23">
        <f>SUM(C22:N22)</f>
        <v>-59507</v>
      </c>
    </row>
    <row r="23" spans="1:15" ht="20.25" customHeight="1" thickBot="1" x14ac:dyDescent="0.45">
      <c r="A23" s="62" t="s">
        <v>258</v>
      </c>
      <c r="B23" s="70"/>
      <c r="C23" s="27">
        <f>SUM(C20:C20,C22)</f>
        <v>1198907</v>
      </c>
      <c r="D23" s="23"/>
      <c r="E23" s="27">
        <f>SUM(E20:E20,E22)</f>
        <v>1442521</v>
      </c>
      <c r="F23" s="23"/>
      <c r="G23" s="27">
        <f>SUM(G20:G20,G22)</f>
        <v>3335</v>
      </c>
      <c r="H23" s="23"/>
      <c r="I23" s="27">
        <f>SUM(I20:I20,I22)</f>
        <v>59949</v>
      </c>
      <c r="J23" s="23"/>
      <c r="K23" s="27">
        <f>SUM(K20:K20,K22)</f>
        <v>651052</v>
      </c>
      <c r="L23" s="23"/>
      <c r="M23" s="27">
        <f>SUM(M20:M20,M22)</f>
        <v>1062455</v>
      </c>
      <c r="N23" s="23"/>
      <c r="O23" s="27">
        <f>SUM(O20:O20,O22)</f>
        <v>4418219</v>
      </c>
    </row>
    <row r="24" spans="1:15" ht="20.25" customHeight="1" thickTop="1" x14ac:dyDescent="0.4">
      <c r="A24" s="62"/>
      <c r="B24" s="70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</row>
    <row r="25" spans="1:15" ht="20.25" customHeight="1" x14ac:dyDescent="0.4">
      <c r="A25" s="62"/>
      <c r="B25" s="70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</row>
    <row r="26" spans="1:15" ht="20.25" customHeight="1" x14ac:dyDescent="0.4">
      <c r="A26" s="62"/>
      <c r="B26" s="70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7" spans="1:15" ht="20.25" customHeight="1" x14ac:dyDescent="0.4">
      <c r="A27" s="62"/>
      <c r="B27" s="70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</row>
    <row r="28" spans="1:15" ht="20.25" customHeight="1" x14ac:dyDescent="0.4">
      <c r="A28" s="62"/>
      <c r="B28" s="70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spans="1:15" ht="20.25" customHeight="1" x14ac:dyDescent="0.4">
      <c r="A29" s="62"/>
      <c r="B29" s="70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spans="1:15" ht="20.25" customHeight="1" x14ac:dyDescent="0.4">
      <c r="A30" s="52" t="s">
        <v>42</v>
      </c>
      <c r="B30" s="70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spans="1:15" ht="20.25" customHeight="1" x14ac:dyDescent="0.4">
      <c r="C31" s="64"/>
      <c r="E31" s="64"/>
      <c r="G31" s="64"/>
      <c r="I31" s="64"/>
      <c r="K31" s="64"/>
      <c r="M31" s="64"/>
      <c r="O31" s="64"/>
    </row>
    <row r="32" spans="1:15" ht="20.25" customHeight="1" x14ac:dyDescent="0.4">
      <c r="C32" s="64"/>
      <c r="E32" s="64"/>
      <c r="G32" s="64"/>
      <c r="I32" s="64"/>
      <c r="K32" s="64"/>
      <c r="M32" s="64"/>
      <c r="O32" s="64"/>
    </row>
  </sheetData>
  <sheetProtection selectLockedCells="1" selectUnlockedCells="1"/>
  <mergeCells count="6">
    <mergeCell ref="I9:K9"/>
    <mergeCell ref="A1:O1"/>
    <mergeCell ref="A2:O2"/>
    <mergeCell ref="A3:O3"/>
    <mergeCell ref="A4:O4"/>
    <mergeCell ref="A5:O5"/>
  </mergeCells>
  <pageMargins left="0.8" right="0.3" top="1" bottom="0.5" header="0.3" footer="0.3"/>
  <pageSetup paperSize="9" scale="79" firstPageNumber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534EA-D5FD-48C5-838F-699707649FD8}">
  <sheetPr>
    <tabColor rgb="FF00B050"/>
    <pageSetUpPr fitToPage="1"/>
  </sheetPr>
  <dimension ref="A1:V42"/>
  <sheetViews>
    <sheetView view="pageBreakPreview" zoomScale="71" zoomScaleNormal="110" zoomScaleSheetLayoutView="71" zoomScalePageLayoutView="39" workbookViewId="0">
      <selection activeCell="L13" sqref="L13"/>
    </sheetView>
  </sheetViews>
  <sheetFormatPr defaultColWidth="6.59765625" defaultRowHeight="20.25" customHeight="1" x14ac:dyDescent="0.4"/>
  <cols>
    <col min="1" max="1" width="32.59765625" style="45" customWidth="1"/>
    <col min="2" max="2" width="9.19921875" style="45" customWidth="1"/>
    <col min="3" max="3" width="0.59765625" style="45" customWidth="1"/>
    <col min="4" max="4" width="9.59765625" style="45" customWidth="1"/>
    <col min="5" max="5" width="0.59765625" style="45" customWidth="1"/>
    <col min="6" max="6" width="9.59765625" style="45" customWidth="1"/>
    <col min="7" max="7" width="0.59765625" style="45" customWidth="1"/>
    <col min="8" max="8" width="9.59765625" style="45" customWidth="1"/>
    <col min="9" max="9" width="0.59765625" style="45" customWidth="1"/>
    <col min="10" max="10" width="9.59765625" style="45" customWidth="1"/>
    <col min="11" max="11" width="1" style="45" customWidth="1"/>
    <col min="12" max="12" width="9.59765625" style="45" customWidth="1"/>
    <col min="13" max="13" width="0.59765625" style="45" customWidth="1"/>
    <col min="14" max="14" width="9.59765625" style="45" customWidth="1"/>
    <col min="15" max="15" width="0.59765625" style="45" customWidth="1"/>
    <col min="16" max="16" width="12.59765625" style="45" bestFit="1" customWidth="1"/>
    <col min="17" max="17" width="0.59765625" style="45" customWidth="1"/>
    <col min="18" max="18" width="9.265625" style="45" customWidth="1"/>
    <col min="19" max="19" width="0.59765625" style="45" customWidth="1"/>
    <col min="20" max="20" width="8.265625" style="45" customWidth="1"/>
    <col min="21" max="21" width="0.59765625" style="45" customWidth="1"/>
    <col min="22" max="22" width="9.59765625" style="45" customWidth="1"/>
    <col min="23" max="24" width="7" style="45" customWidth="1"/>
    <col min="25" max="16384" width="6.59765625" style="45"/>
  </cols>
  <sheetData>
    <row r="1" spans="1:22" ht="20.25" customHeight="1" x14ac:dyDescent="0.4">
      <c r="A1" s="286" t="s">
        <v>0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</row>
    <row r="2" spans="1:22" ht="20.25" customHeight="1" x14ac:dyDescent="0.4">
      <c r="A2" s="286" t="s">
        <v>115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</row>
    <row r="3" spans="1:22" ht="20.25" customHeight="1" x14ac:dyDescent="0.4">
      <c r="A3" s="286" t="s">
        <v>116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</row>
    <row r="4" spans="1:22" ht="20.25" customHeight="1" x14ac:dyDescent="0.4">
      <c r="A4" s="286" t="s">
        <v>253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</row>
    <row r="5" spans="1:22" ht="20.25" customHeight="1" x14ac:dyDescent="0.4">
      <c r="A5" s="287" t="s">
        <v>2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</row>
    <row r="6" spans="1:22" ht="20.25" customHeight="1" x14ac:dyDescent="0.4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7" t="s">
        <v>3</v>
      </c>
    </row>
    <row r="7" spans="1:22" s="44" customFormat="1" ht="6" customHeight="1" x14ac:dyDescent="0.4">
      <c r="A7" s="36"/>
      <c r="B7" s="36"/>
      <c r="C7" s="36"/>
      <c r="D7" s="36"/>
      <c r="E7" s="36"/>
      <c r="F7" s="36"/>
      <c r="G7" s="38"/>
      <c r="H7" s="36"/>
      <c r="I7" s="39"/>
      <c r="J7" s="35"/>
      <c r="K7" s="36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</row>
    <row r="8" spans="1:22" ht="17.149999999999999" customHeight="1" x14ac:dyDescent="0.4">
      <c r="A8" s="48"/>
      <c r="B8" s="49"/>
      <c r="C8" s="49"/>
      <c r="G8" s="50"/>
      <c r="H8" s="285" t="s">
        <v>77</v>
      </c>
      <c r="I8" s="285"/>
      <c r="J8" s="285"/>
      <c r="K8" s="51"/>
      <c r="L8" s="50"/>
      <c r="M8" s="50"/>
      <c r="N8" s="52"/>
      <c r="O8" s="50"/>
      <c r="P8" s="53"/>
      <c r="Q8" s="50"/>
      <c r="R8" s="52"/>
      <c r="S8" s="52"/>
      <c r="T8" s="52"/>
      <c r="U8" s="49"/>
      <c r="V8" s="52"/>
    </row>
    <row r="9" spans="1:22" ht="17.149999999999999" customHeight="1" x14ac:dyDescent="0.4">
      <c r="A9" s="48"/>
      <c r="B9" s="49"/>
      <c r="C9" s="49"/>
      <c r="D9" s="54"/>
      <c r="E9" s="54"/>
      <c r="F9" s="54"/>
      <c r="G9" s="54"/>
      <c r="H9" s="54"/>
      <c r="I9" s="54"/>
      <c r="J9" s="40" t="s">
        <v>117</v>
      </c>
      <c r="K9" s="55"/>
      <c r="L9" s="54"/>
      <c r="M9" s="54"/>
      <c r="N9" s="56"/>
      <c r="O9" s="54"/>
      <c r="P9" s="57" t="s">
        <v>118</v>
      </c>
      <c r="Q9" s="54"/>
      <c r="R9" s="56"/>
      <c r="S9" s="56"/>
      <c r="T9" s="56"/>
      <c r="U9" s="49"/>
      <c r="V9" s="56"/>
    </row>
    <row r="10" spans="1:22" ht="17.149999999999999" customHeight="1" x14ac:dyDescent="0.4">
      <c r="A10" s="48"/>
      <c r="B10" s="56"/>
      <c r="C10" s="49"/>
      <c r="D10" s="56"/>
      <c r="E10" s="56"/>
      <c r="F10" s="56"/>
      <c r="G10" s="49"/>
      <c r="H10" s="40" t="s">
        <v>119</v>
      </c>
      <c r="I10" s="49"/>
      <c r="J10" s="40" t="s">
        <v>120</v>
      </c>
      <c r="K10" s="55"/>
      <c r="L10" s="40"/>
      <c r="M10" s="40"/>
      <c r="N10" s="58"/>
      <c r="O10" s="49"/>
      <c r="P10" s="59" t="s">
        <v>121</v>
      </c>
      <c r="Q10" s="49"/>
      <c r="R10" s="56"/>
      <c r="S10" s="56"/>
      <c r="T10" s="56"/>
      <c r="U10" s="49"/>
      <c r="V10" s="56"/>
    </row>
    <row r="11" spans="1:22" ht="17.149999999999999" customHeight="1" x14ac:dyDescent="0.4">
      <c r="A11" s="52"/>
      <c r="B11" s="56"/>
      <c r="C11" s="49"/>
      <c r="D11" s="58"/>
      <c r="E11" s="58"/>
      <c r="F11" s="58"/>
      <c r="G11" s="49"/>
      <c r="H11" s="40" t="s">
        <v>122</v>
      </c>
      <c r="I11" s="49"/>
      <c r="J11" s="60" t="s">
        <v>123</v>
      </c>
      <c r="K11" s="55"/>
      <c r="L11" s="40"/>
      <c r="M11" s="40"/>
      <c r="N11" s="58"/>
      <c r="O11" s="49"/>
      <c r="P11" s="54" t="s">
        <v>124</v>
      </c>
      <c r="Q11" s="49"/>
      <c r="R11" s="58"/>
      <c r="S11" s="49"/>
      <c r="T11" s="58"/>
      <c r="U11" s="49"/>
      <c r="V11" s="49"/>
    </row>
    <row r="12" spans="1:22" ht="17.149999999999999" customHeight="1" x14ac:dyDescent="0.4">
      <c r="A12" s="52"/>
      <c r="B12" s="54" t="s">
        <v>125</v>
      </c>
      <c r="C12" s="49"/>
      <c r="D12" s="60" t="s">
        <v>126</v>
      </c>
      <c r="E12" s="60"/>
      <c r="F12" s="55" t="s">
        <v>127</v>
      </c>
      <c r="G12" s="49"/>
      <c r="H12" s="60" t="s">
        <v>128</v>
      </c>
      <c r="I12" s="49"/>
      <c r="J12" s="60" t="s">
        <v>129</v>
      </c>
      <c r="K12" s="49"/>
      <c r="L12" s="288" t="s">
        <v>130</v>
      </c>
      <c r="M12" s="288"/>
      <c r="N12" s="288"/>
      <c r="O12" s="49"/>
      <c r="P12" s="54" t="s">
        <v>131</v>
      </c>
      <c r="Q12" s="49"/>
      <c r="R12" s="54" t="s">
        <v>132</v>
      </c>
      <c r="S12" s="49"/>
      <c r="T12" s="60" t="s">
        <v>133</v>
      </c>
      <c r="U12" s="49"/>
      <c r="V12" s="49" t="s">
        <v>134</v>
      </c>
    </row>
    <row r="13" spans="1:22" ht="17.149999999999999" customHeight="1" x14ac:dyDescent="0.4">
      <c r="A13" s="52"/>
      <c r="B13" s="54" t="s">
        <v>135</v>
      </c>
      <c r="C13" s="49"/>
      <c r="D13" s="60" t="s">
        <v>136</v>
      </c>
      <c r="E13" s="60"/>
      <c r="F13" s="55" t="s">
        <v>137</v>
      </c>
      <c r="G13" s="49"/>
      <c r="H13" s="60" t="s">
        <v>138</v>
      </c>
      <c r="I13" s="49"/>
      <c r="J13" s="60" t="s">
        <v>139</v>
      </c>
      <c r="K13" s="14"/>
      <c r="L13" s="61" t="s">
        <v>81</v>
      </c>
      <c r="M13" s="61"/>
      <c r="N13" s="61"/>
      <c r="O13" s="49"/>
      <c r="P13" s="54" t="s">
        <v>140</v>
      </c>
      <c r="Q13" s="49"/>
      <c r="R13" s="54" t="s">
        <v>141</v>
      </c>
      <c r="S13" s="49"/>
      <c r="T13" s="60" t="s">
        <v>142</v>
      </c>
      <c r="U13" s="49"/>
      <c r="V13" s="60" t="s">
        <v>160</v>
      </c>
    </row>
    <row r="14" spans="1:22" ht="17.149999999999999" customHeight="1" x14ac:dyDescent="0.4">
      <c r="A14" s="52"/>
      <c r="B14" s="54" t="s">
        <v>143</v>
      </c>
      <c r="C14" s="49"/>
      <c r="D14" s="60" t="s">
        <v>144</v>
      </c>
      <c r="E14" s="60"/>
      <c r="F14" s="55" t="s">
        <v>145</v>
      </c>
      <c r="G14" s="49"/>
      <c r="H14" s="60" t="s">
        <v>146</v>
      </c>
      <c r="I14" s="49"/>
      <c r="J14" s="40" t="s">
        <v>147</v>
      </c>
      <c r="K14" s="14"/>
      <c r="L14" s="61" t="s">
        <v>82</v>
      </c>
      <c r="M14" s="61"/>
      <c r="N14" s="61" t="s">
        <v>83</v>
      </c>
      <c r="O14" s="49"/>
      <c r="P14" s="54"/>
      <c r="Q14" s="49"/>
      <c r="R14" s="54" t="s">
        <v>148</v>
      </c>
      <c r="S14" s="49"/>
      <c r="T14" s="60" t="s">
        <v>149</v>
      </c>
      <c r="U14" s="49"/>
      <c r="V14" s="49" t="s">
        <v>150</v>
      </c>
    </row>
    <row r="15" spans="1:22" ht="17.149999999999999" customHeight="1" x14ac:dyDescent="0.4">
      <c r="A15" s="62" t="s">
        <v>255</v>
      </c>
      <c r="B15" s="48"/>
      <c r="C15" s="48"/>
      <c r="D15" s="49"/>
      <c r="E15" s="49"/>
      <c r="F15" s="49"/>
      <c r="G15" s="49"/>
      <c r="H15" s="49"/>
      <c r="I15" s="49"/>
      <c r="J15" s="49"/>
      <c r="K15" s="15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</row>
    <row r="16" spans="1:22" ht="17.149999999999999" customHeight="1" x14ac:dyDescent="0.4">
      <c r="A16" s="62" t="s">
        <v>155</v>
      </c>
      <c r="B16" s="14">
        <v>1198907</v>
      </c>
      <c r="C16" s="14"/>
      <c r="D16" s="14">
        <v>1442521</v>
      </c>
      <c r="E16" s="14"/>
      <c r="F16" s="14">
        <v>3335</v>
      </c>
      <c r="G16" s="14"/>
      <c r="H16" s="14">
        <v>-5730</v>
      </c>
      <c r="I16" s="14"/>
      <c r="J16" s="14">
        <v>188</v>
      </c>
      <c r="K16" s="14"/>
      <c r="L16" s="14">
        <v>59949</v>
      </c>
      <c r="M16" s="14"/>
      <c r="N16" s="14">
        <v>1629129</v>
      </c>
      <c r="O16" s="14"/>
      <c r="P16" s="14">
        <v>1267619</v>
      </c>
      <c r="Q16" s="14"/>
      <c r="R16" s="14">
        <f>SUM(B16:P16)</f>
        <v>5595918</v>
      </c>
      <c r="S16" s="14"/>
      <c r="T16" s="14">
        <v>721266</v>
      </c>
      <c r="U16" s="14"/>
      <c r="V16" s="14">
        <f>SUM(R16:T16)</f>
        <v>6317184</v>
      </c>
    </row>
    <row r="17" spans="1:22" ht="17.149999999999999" customHeight="1" x14ac:dyDescent="0.4">
      <c r="A17" s="37" t="s">
        <v>151</v>
      </c>
      <c r="B17" s="15">
        <v>0</v>
      </c>
      <c r="C17" s="14"/>
      <c r="D17" s="15">
        <v>0</v>
      </c>
      <c r="E17" s="15"/>
      <c r="F17" s="15">
        <v>0</v>
      </c>
      <c r="G17" s="14"/>
      <c r="H17" s="15">
        <v>0</v>
      </c>
      <c r="I17" s="14"/>
      <c r="J17" s="14">
        <v>-15573</v>
      </c>
      <c r="K17" s="16"/>
      <c r="L17" s="15">
        <v>0</v>
      </c>
      <c r="M17" s="14"/>
      <c r="N17" s="15">
        <v>0</v>
      </c>
      <c r="O17" s="14"/>
      <c r="P17" s="16">
        <v>0</v>
      </c>
      <c r="Q17" s="14"/>
      <c r="R17" s="14">
        <f>SUM(B17:P17)</f>
        <v>-15573</v>
      </c>
      <c r="S17" s="14"/>
      <c r="T17" s="14">
        <v>15369</v>
      </c>
      <c r="U17" s="14"/>
      <c r="V17" s="17">
        <f t="shared" ref="V17:V20" si="0">SUM(R17:T17)</f>
        <v>-204</v>
      </c>
    </row>
    <row r="18" spans="1:22" ht="17.149999999999999" customHeight="1" x14ac:dyDescent="0.4">
      <c r="A18" s="63" t="s">
        <v>259</v>
      </c>
      <c r="B18" s="15">
        <v>0</v>
      </c>
      <c r="C18" s="14"/>
      <c r="D18" s="15">
        <v>0</v>
      </c>
      <c r="E18" s="15"/>
      <c r="F18" s="15">
        <v>0</v>
      </c>
      <c r="G18" s="14"/>
      <c r="H18" s="15">
        <v>0</v>
      </c>
      <c r="I18" s="14"/>
      <c r="J18" s="15">
        <v>0</v>
      </c>
      <c r="K18" s="16"/>
      <c r="L18" s="15">
        <v>0</v>
      </c>
      <c r="M18" s="14"/>
      <c r="N18" s="14">
        <v>-95913</v>
      </c>
      <c r="O18" s="14"/>
      <c r="P18" s="16">
        <v>0</v>
      </c>
      <c r="Q18" s="14"/>
      <c r="R18" s="14">
        <v>-95913</v>
      </c>
      <c r="S18" s="14"/>
      <c r="T18" s="16">
        <v>0</v>
      </c>
      <c r="U18" s="14"/>
      <c r="V18" s="17">
        <v>-95913</v>
      </c>
    </row>
    <row r="19" spans="1:22" ht="17.149999999999999" customHeight="1" x14ac:dyDescent="0.4">
      <c r="A19" s="63" t="s">
        <v>152</v>
      </c>
      <c r="B19" s="15">
        <v>0</v>
      </c>
      <c r="C19" s="14"/>
      <c r="D19" s="15">
        <v>0</v>
      </c>
      <c r="E19" s="15"/>
      <c r="F19" s="15">
        <v>0</v>
      </c>
      <c r="G19" s="14"/>
      <c r="H19" s="15">
        <v>0</v>
      </c>
      <c r="I19" s="14"/>
      <c r="J19" s="15">
        <v>0</v>
      </c>
      <c r="K19" s="16"/>
      <c r="L19" s="15">
        <v>0</v>
      </c>
      <c r="M19" s="14"/>
      <c r="N19" s="16" t="s">
        <v>20</v>
      </c>
      <c r="O19" s="14"/>
      <c r="P19" s="16">
        <v>0</v>
      </c>
      <c r="Q19" s="14"/>
      <c r="R19" s="16">
        <f>SUM(B19:P19)</f>
        <v>0</v>
      </c>
      <c r="S19" s="14"/>
      <c r="T19" s="14">
        <v>-8248</v>
      </c>
      <c r="U19" s="14"/>
      <c r="V19" s="17">
        <f t="shared" ref="V19" si="1">SUM(R19:T19)</f>
        <v>-8248</v>
      </c>
    </row>
    <row r="20" spans="1:22" ht="17.149999999999999" customHeight="1" x14ac:dyDescent="0.4">
      <c r="A20" s="37" t="s">
        <v>153</v>
      </c>
      <c r="B20" s="16">
        <v>0</v>
      </c>
      <c r="C20" s="14"/>
      <c r="D20" s="16">
        <v>0</v>
      </c>
      <c r="E20" s="16"/>
      <c r="F20" s="15">
        <v>0</v>
      </c>
      <c r="G20" s="14"/>
      <c r="H20" s="16">
        <v>0</v>
      </c>
      <c r="I20" s="14"/>
      <c r="J20" s="16">
        <v>0</v>
      </c>
      <c r="K20" s="14"/>
      <c r="L20" s="16">
        <v>0</v>
      </c>
      <c r="M20" s="14"/>
      <c r="N20" s="18">
        <v>92977</v>
      </c>
      <c r="O20" s="14"/>
      <c r="P20" s="16">
        <v>0</v>
      </c>
      <c r="Q20" s="14"/>
      <c r="R20" s="18">
        <v>92977</v>
      </c>
      <c r="S20" s="14"/>
      <c r="T20" s="14">
        <v>16932</v>
      </c>
      <c r="U20" s="14"/>
      <c r="V20" s="14">
        <f t="shared" si="0"/>
        <v>109909</v>
      </c>
    </row>
    <row r="21" spans="1:22" ht="17.149999999999999" customHeight="1" x14ac:dyDescent="0.4">
      <c r="A21" s="63" t="s">
        <v>154</v>
      </c>
      <c r="B21" s="19">
        <f>SUM(B20:B20)</f>
        <v>0</v>
      </c>
      <c r="C21" s="14"/>
      <c r="D21" s="19">
        <f>SUM(D20:D20)</f>
        <v>0</v>
      </c>
      <c r="E21" s="15"/>
      <c r="F21" s="19">
        <f>SUM(F20:F20)</f>
        <v>0</v>
      </c>
      <c r="G21" s="14"/>
      <c r="H21" s="19">
        <f>SUM(H20:H20)</f>
        <v>0</v>
      </c>
      <c r="I21" s="14"/>
      <c r="J21" s="19">
        <f>SUM(J20:J20)</f>
        <v>0</v>
      </c>
      <c r="K21" s="49"/>
      <c r="L21" s="19">
        <f>SUM(L20:L20)</f>
        <v>0</v>
      </c>
      <c r="M21" s="14"/>
      <c r="N21" s="20">
        <v>92977</v>
      </c>
      <c r="O21" s="14"/>
      <c r="P21" s="19">
        <v>0</v>
      </c>
      <c r="Q21" s="14"/>
      <c r="R21" s="20">
        <f>SUM(R20:R20)</f>
        <v>92977</v>
      </c>
      <c r="S21" s="14"/>
      <c r="T21" s="20">
        <f>SUM(T20:T20)</f>
        <v>16932</v>
      </c>
      <c r="U21" s="14"/>
      <c r="V21" s="20">
        <f>SUM(V20:V20)</f>
        <v>109909</v>
      </c>
    </row>
    <row r="22" spans="1:22" ht="17.149999999999999" customHeight="1" thickBot="1" x14ac:dyDescent="0.45">
      <c r="A22" s="62" t="s">
        <v>256</v>
      </c>
      <c r="B22" s="21">
        <f>SUM(B16:B19,B21)</f>
        <v>1198907</v>
      </c>
      <c r="C22" s="14"/>
      <c r="D22" s="21">
        <f>SUM(D16:D19,D21)</f>
        <v>1442521</v>
      </c>
      <c r="E22" s="14"/>
      <c r="F22" s="21">
        <f>SUM(F16:F19,F21)</f>
        <v>3335</v>
      </c>
      <c r="G22" s="14"/>
      <c r="H22" s="21">
        <f>SUM(H16:H19,H21)</f>
        <v>-5730</v>
      </c>
      <c r="I22" s="14"/>
      <c r="J22" s="21">
        <f>SUM(J16:J19,J21)</f>
        <v>-15385</v>
      </c>
      <c r="K22" s="14"/>
      <c r="L22" s="21">
        <f>SUM(L16:L19,L21)</f>
        <v>59949</v>
      </c>
      <c r="M22" s="14"/>
      <c r="N22" s="21">
        <f>SUM(N16:N19,N21)</f>
        <v>1626193</v>
      </c>
      <c r="O22" s="14"/>
      <c r="P22" s="21">
        <f>SUM(P16:P19,P21)</f>
        <v>1267619</v>
      </c>
      <c r="Q22" s="14"/>
      <c r="R22" s="21">
        <f>SUM(R16:R19,R21)</f>
        <v>5577409</v>
      </c>
      <c r="S22" s="14"/>
      <c r="T22" s="21">
        <f>SUM(T16:T19,T21)</f>
        <v>745319</v>
      </c>
      <c r="U22" s="14"/>
      <c r="V22" s="21">
        <f>SUM(V16:V19,V21)</f>
        <v>6322728</v>
      </c>
    </row>
    <row r="23" spans="1:22" ht="7.5" customHeight="1" thickTop="1" x14ac:dyDescent="0.4">
      <c r="A23" s="52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7.149999999999999" customHeight="1" x14ac:dyDescent="0.4">
      <c r="A24" s="62" t="s">
        <v>257</v>
      </c>
      <c r="B24" s="48"/>
      <c r="C24" s="48"/>
      <c r="D24" s="49"/>
      <c r="E24" s="49"/>
      <c r="F24" s="49"/>
      <c r="G24" s="49"/>
      <c r="H24" s="49"/>
      <c r="I24" s="49"/>
      <c r="J24" s="49"/>
      <c r="K24" s="15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</row>
    <row r="25" spans="1:22" ht="17.149999999999999" customHeight="1" x14ac:dyDescent="0.4">
      <c r="A25" s="62" t="s">
        <v>216</v>
      </c>
      <c r="B25" s="14">
        <v>1198907</v>
      </c>
      <c r="C25" s="14"/>
      <c r="D25" s="14">
        <v>1442521</v>
      </c>
      <c r="E25" s="14"/>
      <c r="F25" s="14">
        <v>3335</v>
      </c>
      <c r="G25" s="14"/>
      <c r="H25" s="14">
        <v>-5730</v>
      </c>
      <c r="I25" s="14"/>
      <c r="J25" s="14">
        <v>-66849</v>
      </c>
      <c r="K25" s="14"/>
      <c r="L25" s="14">
        <v>59949</v>
      </c>
      <c r="M25" s="14"/>
      <c r="N25" s="14">
        <v>1659411</v>
      </c>
      <c r="O25" s="14"/>
      <c r="P25" s="14">
        <v>1267619</v>
      </c>
      <c r="Q25" s="14"/>
      <c r="R25" s="14">
        <f>SUM(B25:P25)</f>
        <v>5559163</v>
      </c>
      <c r="S25" s="14"/>
      <c r="T25" s="14">
        <v>834447</v>
      </c>
      <c r="U25" s="14"/>
      <c r="V25" s="14">
        <v>6393610</v>
      </c>
    </row>
    <row r="26" spans="1:22" ht="17.149999999999999" customHeight="1" x14ac:dyDescent="0.4">
      <c r="A26" s="63" t="s">
        <v>156</v>
      </c>
      <c r="B26" s="15">
        <v>0</v>
      </c>
      <c r="C26" s="14"/>
      <c r="D26" s="15">
        <v>0</v>
      </c>
      <c r="E26" s="15"/>
      <c r="F26" s="15">
        <v>0</v>
      </c>
      <c r="G26" s="14"/>
      <c r="H26" s="15">
        <v>0</v>
      </c>
      <c r="I26" s="14"/>
      <c r="J26" s="15">
        <v>0</v>
      </c>
      <c r="K26" s="16"/>
      <c r="L26" s="15">
        <v>0</v>
      </c>
      <c r="M26" s="16"/>
      <c r="N26" s="15">
        <v>0</v>
      </c>
      <c r="O26" s="16"/>
      <c r="P26" s="15">
        <v>0</v>
      </c>
      <c r="Q26" s="16"/>
      <c r="R26" s="15">
        <v>0</v>
      </c>
      <c r="S26" s="14"/>
      <c r="T26" s="14">
        <v>-11458</v>
      </c>
      <c r="U26" s="14"/>
      <c r="V26" s="14">
        <f t="shared" ref="V26" si="2">SUM(R26:T26)</f>
        <v>-11458</v>
      </c>
    </row>
    <row r="27" spans="1:22" ht="17.149999999999999" customHeight="1" x14ac:dyDescent="0.4">
      <c r="A27" s="63" t="s">
        <v>153</v>
      </c>
      <c r="B27" s="15">
        <v>0</v>
      </c>
      <c r="C27" s="14"/>
      <c r="D27" s="15">
        <v>0</v>
      </c>
      <c r="E27" s="15"/>
      <c r="F27" s="15">
        <v>0</v>
      </c>
      <c r="G27" s="14"/>
      <c r="H27" s="15">
        <v>0</v>
      </c>
      <c r="I27" s="14"/>
      <c r="J27" s="15">
        <v>0</v>
      </c>
      <c r="K27" s="14"/>
      <c r="L27" s="15">
        <v>0</v>
      </c>
      <c r="M27" s="14"/>
      <c r="N27" s="14">
        <f>+'6m'!C42</f>
        <v>30167</v>
      </c>
      <c r="O27" s="14"/>
      <c r="P27" s="15">
        <v>0</v>
      </c>
      <c r="Q27" s="14"/>
      <c r="R27" s="18">
        <f>SUM(N27:Q27)</f>
        <v>30167</v>
      </c>
      <c r="S27" s="14"/>
      <c r="T27" s="14">
        <f>+'6m'!C43</f>
        <v>16590</v>
      </c>
      <c r="U27" s="14"/>
      <c r="V27" s="14">
        <f>SUM(R27:T27)</f>
        <v>46757</v>
      </c>
    </row>
    <row r="28" spans="1:22" ht="17.149999999999999" customHeight="1" x14ac:dyDescent="0.4">
      <c r="A28" s="63" t="s">
        <v>154</v>
      </c>
      <c r="B28" s="19">
        <f>SUM(B27:B27)</f>
        <v>0</v>
      </c>
      <c r="C28" s="14"/>
      <c r="D28" s="19">
        <f>SUM(D27:D27)</f>
        <v>0</v>
      </c>
      <c r="E28" s="15"/>
      <c r="F28" s="19">
        <f>SUM(F27:F27)</f>
        <v>0</v>
      </c>
      <c r="G28" s="14"/>
      <c r="H28" s="19">
        <f>SUM(H27:H27)</f>
        <v>0</v>
      </c>
      <c r="I28" s="14"/>
      <c r="J28" s="19">
        <f>SUM(J27:J27)</f>
        <v>0</v>
      </c>
      <c r="K28" s="14"/>
      <c r="L28" s="19">
        <f>SUM(L27:L27)</f>
        <v>0</v>
      </c>
      <c r="M28" s="14"/>
      <c r="N28" s="20">
        <f>SUM(N27:N27)</f>
        <v>30167</v>
      </c>
      <c r="O28" s="14"/>
      <c r="P28" s="19">
        <v>0</v>
      </c>
      <c r="Q28" s="14"/>
      <c r="R28" s="20">
        <f>SUM(R27:R27)</f>
        <v>30167</v>
      </c>
      <c r="S28" s="14"/>
      <c r="T28" s="20">
        <f>SUM(T27:T27)</f>
        <v>16590</v>
      </c>
      <c r="U28" s="14"/>
      <c r="V28" s="20">
        <f>R28+T28</f>
        <v>46757</v>
      </c>
    </row>
    <row r="29" spans="1:22" ht="17.149999999999999" customHeight="1" thickBot="1" x14ac:dyDescent="0.45">
      <c r="A29" s="62" t="s">
        <v>258</v>
      </c>
      <c r="B29" s="21">
        <f>SUM(B25:B26,B28)</f>
        <v>1198907</v>
      </c>
      <c r="C29" s="14"/>
      <c r="D29" s="21">
        <f>SUM(D25:D26,D28)</f>
        <v>1442521</v>
      </c>
      <c r="E29" s="14"/>
      <c r="F29" s="21">
        <f>SUM(F25:F26,F28)</f>
        <v>3335</v>
      </c>
      <c r="G29" s="14"/>
      <c r="H29" s="21">
        <f>SUM(H25:H26,H28)</f>
        <v>-5730</v>
      </c>
      <c r="I29" s="14"/>
      <c r="J29" s="21">
        <f>SUM(J25:J26,J28)</f>
        <v>-66849</v>
      </c>
      <c r="K29" s="14"/>
      <c r="L29" s="21">
        <f>SUM(L25:L26,L28)</f>
        <v>59949</v>
      </c>
      <c r="M29" s="14"/>
      <c r="N29" s="21">
        <f>SUM(N25:N26,N28)</f>
        <v>1689578</v>
      </c>
      <c r="O29" s="14"/>
      <c r="P29" s="21">
        <f>SUM(P25:P26,P28)</f>
        <v>1267619</v>
      </c>
      <c r="Q29" s="14"/>
      <c r="R29" s="21">
        <f>SUM(R25:R26,R28)</f>
        <v>5589330</v>
      </c>
      <c r="S29" s="14"/>
      <c r="T29" s="21">
        <f>SUM(T25:T26,T28)</f>
        <v>839579</v>
      </c>
      <c r="U29" s="14"/>
      <c r="V29" s="21">
        <f>SUM(V25:V26,V28)</f>
        <v>6428909</v>
      </c>
    </row>
    <row r="30" spans="1:22" ht="17.149999999999999" customHeight="1" thickTop="1" x14ac:dyDescent="0.4">
      <c r="A30" s="62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ht="17.149999999999999" customHeight="1" x14ac:dyDescent="0.4">
      <c r="A31" s="62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ht="17.149999999999999" customHeight="1" x14ac:dyDescent="0.4">
      <c r="A32" s="62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1:22" ht="17.149999999999999" customHeight="1" x14ac:dyDescent="0.4">
      <c r="A33" s="62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1:22" ht="17.149999999999999" customHeight="1" x14ac:dyDescent="0.4">
      <c r="A34" s="62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1:22" ht="17.149999999999999" customHeight="1" x14ac:dyDescent="0.4">
      <c r="A35" s="62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1:22" ht="17.149999999999999" customHeight="1" x14ac:dyDescent="0.4">
      <c r="A36" s="62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1:22" ht="17.149999999999999" customHeight="1" x14ac:dyDescent="0.4">
      <c r="A37" s="62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1:22" ht="17.149999999999999" customHeight="1" x14ac:dyDescent="0.4">
      <c r="A38" s="62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1:22" ht="17.149999999999999" customHeight="1" x14ac:dyDescent="0.4">
      <c r="A39" s="62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1:22" ht="17.149999999999999" customHeight="1" x14ac:dyDescent="0.4">
      <c r="A40" s="289" t="s">
        <v>42</v>
      </c>
      <c r="B40" s="289"/>
      <c r="C40" s="289"/>
      <c r="D40" s="289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1:22" ht="20.25" customHeight="1" x14ac:dyDescent="0.4">
      <c r="K41" s="22"/>
    </row>
    <row r="42" spans="1:22" ht="20.25" customHeight="1" x14ac:dyDescent="0.4">
      <c r="K42" s="22"/>
    </row>
  </sheetData>
  <sheetProtection selectLockedCells="1" selectUnlockedCells="1"/>
  <mergeCells count="8">
    <mergeCell ref="L12:N12"/>
    <mergeCell ref="A40:D40"/>
    <mergeCell ref="A1:V1"/>
    <mergeCell ref="A2:V2"/>
    <mergeCell ref="A3:V3"/>
    <mergeCell ref="A4:V4"/>
    <mergeCell ref="A5:V5"/>
    <mergeCell ref="H8:J8"/>
  </mergeCells>
  <pageMargins left="0.8" right="0.3" top="1" bottom="0.5" header="0.3" footer="0.3"/>
  <pageSetup paperSize="9" scale="68" firstPageNumber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28875-B182-47FA-9DB6-7BF56EFCCEDF}">
  <sheetPr>
    <tabColor rgb="FF00B050"/>
    <pageSetUpPr fitToPage="1"/>
  </sheetPr>
  <dimension ref="A1:FK118"/>
  <sheetViews>
    <sheetView tabSelected="1" topLeftCell="A15" zoomScale="85" zoomScaleNormal="85" zoomScaleSheetLayoutView="71" zoomScalePageLayoutView="60" workbookViewId="0">
      <selection activeCell="N30" sqref="N30"/>
    </sheetView>
  </sheetViews>
  <sheetFormatPr defaultColWidth="7.19921875" defaultRowHeight="20.25" customHeight="1" x14ac:dyDescent="0.3"/>
  <cols>
    <col min="1" max="1" width="49" style="273" customWidth="1"/>
    <col min="2" max="2" width="7.796875" style="273" customWidth="1"/>
    <col min="3" max="3" width="7.59765625" style="278" customWidth="1"/>
    <col min="4" max="4" width="0.59765625" style="273" customWidth="1"/>
    <col min="5" max="5" width="7.59765625" style="273" customWidth="1"/>
    <col min="6" max="6" width="0.59765625" style="273" customWidth="1"/>
    <col min="7" max="7" width="8.19921875" style="279" customWidth="1"/>
    <col min="8" max="8" width="0.796875" style="273" customWidth="1"/>
    <col min="9" max="9" width="7.59765625" style="280" customWidth="1"/>
    <col min="10" max="163" width="7.06640625" style="255" customWidth="1"/>
    <col min="164" max="164" width="2.59765625" style="255" customWidth="1"/>
    <col min="165" max="165" width="1.59765625" style="255" customWidth="1"/>
    <col min="166" max="166" width="10.265625" style="255" customWidth="1"/>
    <col min="167" max="16384" width="7.19921875" style="255"/>
  </cols>
  <sheetData>
    <row r="1" spans="1:9" s="231" customFormat="1" ht="20.25" customHeight="1" x14ac:dyDescent="0.3">
      <c r="A1" s="281" t="s">
        <v>0</v>
      </c>
      <c r="B1" s="281"/>
      <c r="C1" s="281"/>
      <c r="D1" s="281"/>
      <c r="E1" s="281"/>
      <c r="F1" s="281"/>
      <c r="G1" s="281"/>
      <c r="H1" s="281"/>
      <c r="I1" s="281"/>
    </row>
    <row r="2" spans="1:9" s="231" customFormat="1" ht="20.25" customHeight="1" x14ac:dyDescent="0.3">
      <c r="A2" s="281" t="s">
        <v>162</v>
      </c>
      <c r="B2" s="281"/>
      <c r="C2" s="281"/>
      <c r="D2" s="281"/>
      <c r="E2" s="281"/>
      <c r="F2" s="281"/>
      <c r="G2" s="281"/>
      <c r="H2" s="281"/>
      <c r="I2" s="281"/>
    </row>
    <row r="3" spans="1:9" s="231" customFormat="1" ht="20.25" customHeight="1" x14ac:dyDescent="0.3">
      <c r="A3" s="281" t="s">
        <v>253</v>
      </c>
      <c r="B3" s="281"/>
      <c r="C3" s="281"/>
      <c r="D3" s="281"/>
      <c r="E3" s="281"/>
      <c r="F3" s="281"/>
      <c r="G3" s="281"/>
      <c r="H3" s="281"/>
      <c r="I3" s="281"/>
    </row>
    <row r="4" spans="1:9" s="231" customFormat="1" ht="20.25" customHeight="1" x14ac:dyDescent="0.3">
      <c r="A4" s="282" t="s">
        <v>2</v>
      </c>
      <c r="B4" s="282"/>
      <c r="C4" s="282"/>
      <c r="D4" s="282"/>
      <c r="E4" s="282"/>
      <c r="F4" s="282"/>
      <c r="G4" s="282"/>
      <c r="H4" s="282"/>
      <c r="I4" s="282"/>
    </row>
    <row r="5" spans="1:9" s="231" customFormat="1" ht="20.25" customHeight="1" x14ac:dyDescent="0.3">
      <c r="A5" s="99"/>
      <c r="B5" s="193"/>
      <c r="C5" s="232"/>
      <c r="D5" s="233"/>
      <c r="E5" s="234"/>
      <c r="F5" s="234"/>
      <c r="G5" s="235"/>
      <c r="H5" s="234"/>
      <c r="I5" s="100" t="s">
        <v>3</v>
      </c>
    </row>
    <row r="6" spans="1:9" s="35" customFormat="1" ht="6" customHeight="1" x14ac:dyDescent="0.3">
      <c r="A6" s="36"/>
      <c r="B6" s="36"/>
      <c r="C6" s="236"/>
      <c r="D6" s="36"/>
      <c r="E6" s="36"/>
      <c r="F6" s="36"/>
      <c r="G6" s="237"/>
      <c r="H6" s="38"/>
      <c r="I6" s="36"/>
    </row>
    <row r="7" spans="1:9" s="231" customFormat="1" ht="16.5" customHeight="1" x14ac:dyDescent="0.3">
      <c r="A7" s="238"/>
      <c r="B7" s="41"/>
      <c r="C7" s="283" t="s">
        <v>5</v>
      </c>
      <c r="D7" s="283"/>
      <c r="E7" s="283"/>
      <c r="F7" s="239"/>
      <c r="G7" s="283" t="s">
        <v>6</v>
      </c>
      <c r="H7" s="283"/>
      <c r="I7" s="283"/>
    </row>
    <row r="8" spans="1:9" s="231" customFormat="1" ht="16.5" customHeight="1" x14ac:dyDescent="0.3">
      <c r="A8" s="238"/>
      <c r="B8" s="41"/>
      <c r="C8" s="283" t="s">
        <v>7</v>
      </c>
      <c r="D8" s="283"/>
      <c r="E8" s="283"/>
      <c r="F8" s="239"/>
      <c r="G8" s="283" t="s">
        <v>7</v>
      </c>
      <c r="H8" s="283"/>
      <c r="I8" s="283"/>
    </row>
    <row r="9" spans="1:9" s="231" customFormat="1" ht="16.5" customHeight="1" x14ac:dyDescent="0.3">
      <c r="A9" s="238" t="s">
        <v>90</v>
      </c>
      <c r="B9" s="238"/>
      <c r="C9" s="105" t="s">
        <v>215</v>
      </c>
      <c r="D9" s="158"/>
      <c r="E9" s="105" t="s">
        <v>10</v>
      </c>
      <c r="F9" s="156"/>
      <c r="G9" s="105" t="s">
        <v>215</v>
      </c>
      <c r="H9" s="158"/>
      <c r="I9" s="105" t="s">
        <v>10</v>
      </c>
    </row>
    <row r="10" spans="1:9" s="231" customFormat="1" ht="16.5" customHeight="1" x14ac:dyDescent="0.3">
      <c r="A10" s="107" t="s">
        <v>163</v>
      </c>
      <c r="B10" s="240"/>
      <c r="C10" s="241"/>
      <c r="D10" s="240"/>
      <c r="E10" s="242"/>
      <c r="F10" s="240"/>
      <c r="G10" s="243"/>
      <c r="H10" s="73"/>
      <c r="I10" s="244"/>
    </row>
    <row r="11" spans="1:9" s="231" customFormat="1" ht="16.5" customHeight="1" x14ac:dyDescent="0.3">
      <c r="A11" s="37" t="s">
        <v>217</v>
      </c>
      <c r="B11" s="240"/>
      <c r="C11" s="245">
        <v>46757</v>
      </c>
      <c r="D11" s="79"/>
      <c r="E11" s="79">
        <v>109909</v>
      </c>
      <c r="F11" s="79"/>
      <c r="G11" s="245">
        <v>-59507</v>
      </c>
      <c r="H11" s="79"/>
      <c r="I11" s="79">
        <v>-34643</v>
      </c>
    </row>
    <row r="12" spans="1:9" s="231" customFormat="1" ht="16.5" customHeight="1" x14ac:dyDescent="0.3">
      <c r="A12" s="37" t="s">
        <v>164</v>
      </c>
      <c r="B12" s="240"/>
      <c r="C12" s="85"/>
      <c r="D12" s="79"/>
      <c r="E12" s="79"/>
      <c r="F12" s="79"/>
      <c r="G12" s="86"/>
      <c r="H12" s="79"/>
      <c r="I12" s="79"/>
    </row>
    <row r="13" spans="1:9" s="231" customFormat="1" ht="16.5" customHeight="1" x14ac:dyDescent="0.3">
      <c r="A13" s="246" t="s">
        <v>165</v>
      </c>
      <c r="B13" s="240"/>
      <c r="C13" s="245">
        <v>19659</v>
      </c>
      <c r="D13" s="79"/>
      <c r="E13" s="79">
        <v>23720</v>
      </c>
      <c r="F13" s="79"/>
      <c r="G13" s="245">
        <v>-17370</v>
      </c>
      <c r="H13" s="79"/>
      <c r="I13" s="79">
        <v>-12987</v>
      </c>
    </row>
    <row r="14" spans="1:9" s="231" customFormat="1" ht="16.5" customHeight="1" x14ac:dyDescent="0.3">
      <c r="A14" s="246" t="s">
        <v>166</v>
      </c>
      <c r="B14" s="240"/>
      <c r="C14" s="245">
        <v>2266</v>
      </c>
      <c r="D14" s="79"/>
      <c r="E14" s="79">
        <v>3617</v>
      </c>
      <c r="F14" s="79"/>
      <c r="G14" s="80" t="s">
        <v>20</v>
      </c>
      <c r="H14" s="80"/>
      <c r="I14" s="80" t="s">
        <v>20</v>
      </c>
    </row>
    <row r="15" spans="1:9" s="231" customFormat="1" ht="16.5" customHeight="1" x14ac:dyDescent="0.3">
      <c r="A15" s="246" t="s">
        <v>167</v>
      </c>
      <c r="B15" s="240"/>
      <c r="C15" s="80" t="s">
        <v>20</v>
      </c>
      <c r="D15" s="79"/>
      <c r="E15" s="79">
        <v>-16644</v>
      </c>
      <c r="F15" s="79"/>
      <c r="G15" s="80" t="s">
        <v>20</v>
      </c>
      <c r="H15" s="80"/>
      <c r="I15" s="80" t="s">
        <v>20</v>
      </c>
    </row>
    <row r="16" spans="1:9" s="231" customFormat="1" ht="16.5" customHeight="1" x14ac:dyDescent="0.3">
      <c r="A16" s="246" t="s">
        <v>218</v>
      </c>
      <c r="B16" s="240"/>
      <c r="C16" s="80" t="s">
        <v>20</v>
      </c>
      <c r="D16" s="79"/>
      <c r="E16" s="79">
        <v>-487</v>
      </c>
      <c r="F16" s="79"/>
      <c r="G16" s="80" t="s">
        <v>20</v>
      </c>
      <c r="H16" s="80"/>
      <c r="I16" s="79">
        <v>-206</v>
      </c>
    </row>
    <row r="17" spans="1:9" s="231" customFormat="1" ht="16.5" customHeight="1" x14ac:dyDescent="0.3">
      <c r="A17" s="246" t="s">
        <v>264</v>
      </c>
      <c r="B17" s="240"/>
      <c r="C17" s="245">
        <v>1460</v>
      </c>
      <c r="D17" s="79"/>
      <c r="E17" s="79">
        <v>-1244</v>
      </c>
      <c r="F17" s="79"/>
      <c r="G17" s="245">
        <v>820</v>
      </c>
      <c r="H17" s="79"/>
      <c r="I17" s="79">
        <v>-1120</v>
      </c>
    </row>
    <row r="18" spans="1:9" s="231" customFormat="1" ht="16.5" customHeight="1" x14ac:dyDescent="0.3">
      <c r="A18" s="246" t="s">
        <v>168</v>
      </c>
      <c r="B18" s="240"/>
      <c r="C18" s="245">
        <v>93404</v>
      </c>
      <c r="D18" s="79"/>
      <c r="E18" s="79">
        <v>89286</v>
      </c>
      <c r="F18" s="79"/>
      <c r="G18" s="245">
        <v>33789</v>
      </c>
      <c r="H18" s="79"/>
      <c r="I18" s="79">
        <v>24703</v>
      </c>
    </row>
    <row r="19" spans="1:9" s="231" customFormat="1" ht="16.5" customHeight="1" x14ac:dyDescent="0.3">
      <c r="A19" s="246" t="s">
        <v>169</v>
      </c>
      <c r="B19" s="240"/>
      <c r="C19" s="245">
        <v>-34</v>
      </c>
      <c r="D19" s="79"/>
      <c r="E19" s="79">
        <v>2173</v>
      </c>
      <c r="F19" s="79"/>
      <c r="G19" s="245">
        <v>-51</v>
      </c>
      <c r="H19" s="79"/>
      <c r="I19" s="79">
        <v>-508</v>
      </c>
    </row>
    <row r="20" spans="1:9" s="231" customFormat="1" ht="16.5" customHeight="1" x14ac:dyDescent="0.3">
      <c r="A20" s="246" t="s">
        <v>170</v>
      </c>
      <c r="B20" s="240"/>
      <c r="C20" s="245">
        <v>5105</v>
      </c>
      <c r="D20" s="79"/>
      <c r="E20" s="79">
        <v>5551</v>
      </c>
      <c r="F20" s="79"/>
      <c r="G20" s="245">
        <v>2273</v>
      </c>
      <c r="H20" s="79"/>
      <c r="I20" s="79">
        <v>2696</v>
      </c>
    </row>
    <row r="21" spans="1:9" s="231" customFormat="1" ht="16.5" customHeight="1" x14ac:dyDescent="0.3">
      <c r="A21" s="246" t="s">
        <v>104</v>
      </c>
      <c r="B21" s="240"/>
      <c r="C21" s="245">
        <v>-4378</v>
      </c>
      <c r="D21" s="79"/>
      <c r="E21" s="79">
        <v>-5155</v>
      </c>
      <c r="F21" s="79"/>
      <c r="G21" s="245">
        <v>-180964</v>
      </c>
      <c r="H21" s="79"/>
      <c r="I21" s="79">
        <v>-245811</v>
      </c>
    </row>
    <row r="22" spans="1:9" s="231" customFormat="1" ht="16.5" customHeight="1" x14ac:dyDescent="0.3">
      <c r="A22" s="246" t="s">
        <v>171</v>
      </c>
      <c r="B22" s="240"/>
      <c r="C22" s="80" t="s">
        <v>20</v>
      </c>
      <c r="D22" s="80"/>
      <c r="E22" s="80" t="s">
        <v>20</v>
      </c>
      <c r="F22" s="79"/>
      <c r="G22" s="245">
        <v>-17186</v>
      </c>
      <c r="H22" s="79"/>
      <c r="I22" s="79">
        <v>-22367</v>
      </c>
    </row>
    <row r="23" spans="1:9" s="231" customFormat="1" ht="16.5" customHeight="1" x14ac:dyDescent="0.3">
      <c r="A23" s="246" t="s">
        <v>219</v>
      </c>
      <c r="B23" s="240"/>
      <c r="C23" s="245">
        <v>6265</v>
      </c>
      <c r="D23" s="79"/>
      <c r="E23" s="79">
        <v>469</v>
      </c>
      <c r="F23" s="79"/>
      <c r="G23" s="80" t="s">
        <v>20</v>
      </c>
      <c r="H23" s="80"/>
      <c r="I23" s="80" t="s">
        <v>20</v>
      </c>
    </row>
    <row r="24" spans="1:9" s="231" customFormat="1" ht="16.5" customHeight="1" x14ac:dyDescent="0.3">
      <c r="A24" s="246" t="s">
        <v>172</v>
      </c>
      <c r="B24" s="240"/>
      <c r="C24" s="245">
        <v>-83244</v>
      </c>
      <c r="D24" s="79"/>
      <c r="E24" s="79">
        <v>-33048</v>
      </c>
      <c r="F24" s="79"/>
      <c r="G24" s="245">
        <v>-14283</v>
      </c>
      <c r="H24" s="79"/>
      <c r="I24" s="80" t="s">
        <v>20</v>
      </c>
    </row>
    <row r="25" spans="1:9" s="231" customFormat="1" ht="16.5" customHeight="1" x14ac:dyDescent="0.3">
      <c r="A25" s="246" t="s">
        <v>105</v>
      </c>
      <c r="B25" s="240"/>
      <c r="C25" s="247">
        <v>169722</v>
      </c>
      <c r="D25" s="79"/>
      <c r="E25" s="82">
        <v>137888</v>
      </c>
      <c r="F25" s="79"/>
      <c r="G25" s="247">
        <v>285327</v>
      </c>
      <c r="H25" s="79"/>
      <c r="I25" s="82">
        <v>260322</v>
      </c>
    </row>
    <row r="26" spans="1:9" s="231" customFormat="1" ht="16.5" customHeight="1" x14ac:dyDescent="0.3">
      <c r="A26" s="246" t="s">
        <v>220</v>
      </c>
      <c r="B26" s="240"/>
      <c r="C26" s="23"/>
      <c r="D26" s="23"/>
      <c r="E26" s="23"/>
      <c r="F26" s="23"/>
      <c r="G26" s="87"/>
      <c r="I26" s="23"/>
    </row>
    <row r="27" spans="1:9" s="231" customFormat="1" ht="16.5" customHeight="1" x14ac:dyDescent="0.3">
      <c r="A27" s="248" t="s">
        <v>173</v>
      </c>
      <c r="B27" s="240"/>
      <c r="C27" s="79">
        <f>SUM(C11:C25)</f>
        <v>256982</v>
      </c>
      <c r="D27" s="79"/>
      <c r="E27" s="79">
        <f>SUM(E11:E25)</f>
        <v>316035</v>
      </c>
      <c r="F27" s="79"/>
      <c r="G27" s="79">
        <f>SUM(G11:G25)</f>
        <v>32848</v>
      </c>
      <c r="H27" s="79"/>
      <c r="I27" s="79">
        <f>SUM(I11:I25)</f>
        <v>-29921</v>
      </c>
    </row>
    <row r="28" spans="1:9" s="231" customFormat="1" ht="16.5" customHeight="1" x14ac:dyDescent="0.3">
      <c r="A28" s="249" t="s">
        <v>174</v>
      </c>
      <c r="B28" s="240"/>
      <c r="C28" s="79"/>
      <c r="D28" s="79"/>
      <c r="E28" s="79"/>
      <c r="F28" s="79"/>
      <c r="G28" s="86"/>
      <c r="H28" s="79"/>
      <c r="I28" s="79"/>
    </row>
    <row r="29" spans="1:9" s="231" customFormat="1" ht="16.5" customHeight="1" x14ac:dyDescent="0.3">
      <c r="A29" s="250" t="s">
        <v>14</v>
      </c>
      <c r="B29" s="240"/>
      <c r="C29" s="245">
        <v>21687</v>
      </c>
      <c r="D29" s="79"/>
      <c r="E29" s="79">
        <v>82099</v>
      </c>
      <c r="F29" s="79"/>
      <c r="G29" s="245">
        <v>49362</v>
      </c>
      <c r="H29" s="79"/>
      <c r="I29" s="79">
        <v>-23527</v>
      </c>
    </row>
    <row r="30" spans="1:9" s="231" customFormat="1" ht="16.5" customHeight="1" x14ac:dyDescent="0.3">
      <c r="A30" s="250" t="s">
        <v>175</v>
      </c>
      <c r="B30" s="240"/>
      <c r="C30" s="245">
        <v>4353</v>
      </c>
      <c r="D30" s="79"/>
      <c r="E30" s="79">
        <v>-364</v>
      </c>
      <c r="F30" s="79"/>
      <c r="G30" s="245">
        <v>6250</v>
      </c>
      <c r="H30" s="79"/>
      <c r="I30" s="79">
        <v>1109</v>
      </c>
    </row>
    <row r="31" spans="1:9" s="231" customFormat="1" ht="16.5" customHeight="1" x14ac:dyDescent="0.3">
      <c r="A31" s="250" t="s">
        <v>17</v>
      </c>
      <c r="C31" s="245">
        <v>12898</v>
      </c>
      <c r="D31" s="79"/>
      <c r="E31" s="79">
        <v>85342</v>
      </c>
      <c r="F31" s="79"/>
      <c r="G31" s="245">
        <v>2744</v>
      </c>
      <c r="H31" s="79"/>
      <c r="I31" s="79">
        <v>-249</v>
      </c>
    </row>
    <row r="32" spans="1:9" s="231" customFormat="1" ht="16.5" customHeight="1" x14ac:dyDescent="0.3">
      <c r="A32" s="250" t="s">
        <v>176</v>
      </c>
      <c r="C32" s="245">
        <v>-19</v>
      </c>
      <c r="D32" s="79"/>
      <c r="E32" s="79">
        <v>1639</v>
      </c>
      <c r="F32" s="79"/>
      <c r="G32" s="80" t="s">
        <v>20</v>
      </c>
      <c r="H32" s="80"/>
      <c r="I32" s="80" t="s">
        <v>20</v>
      </c>
    </row>
    <row r="33" spans="1:11" s="231" customFormat="1" ht="16.5" customHeight="1" x14ac:dyDescent="0.3">
      <c r="A33" s="250" t="s">
        <v>21</v>
      </c>
      <c r="B33" s="240"/>
      <c r="C33" s="245">
        <v>-1443</v>
      </c>
      <c r="D33" s="79"/>
      <c r="E33" s="79">
        <v>-500721</v>
      </c>
      <c r="F33" s="79"/>
      <c r="G33" s="245">
        <v>-170745</v>
      </c>
      <c r="H33" s="79"/>
      <c r="I33" s="79">
        <v>-629301</v>
      </c>
    </row>
    <row r="34" spans="1:11" s="231" customFormat="1" ht="16.5" customHeight="1" x14ac:dyDescent="0.3">
      <c r="A34" s="250" t="s">
        <v>177</v>
      </c>
      <c r="B34" s="240"/>
      <c r="C34" s="245">
        <v>1979</v>
      </c>
      <c r="D34" s="79"/>
      <c r="E34" s="79">
        <v>-450</v>
      </c>
      <c r="F34" s="79"/>
      <c r="G34" s="80" t="s">
        <v>20</v>
      </c>
      <c r="H34" s="80"/>
      <c r="I34" s="80" t="s">
        <v>20</v>
      </c>
    </row>
    <row r="35" spans="1:11" s="231" customFormat="1" ht="16.5" customHeight="1" x14ac:dyDescent="0.3">
      <c r="A35" s="250" t="s">
        <v>39</v>
      </c>
      <c r="C35" s="245">
        <v>-339</v>
      </c>
      <c r="D35" s="79"/>
      <c r="E35" s="79">
        <v>-192</v>
      </c>
      <c r="F35" s="79"/>
      <c r="G35" s="245">
        <v>-412</v>
      </c>
      <c r="H35" s="79"/>
      <c r="I35" s="79">
        <v>20</v>
      </c>
    </row>
    <row r="36" spans="1:11" s="231" customFormat="1" ht="16.5" customHeight="1" x14ac:dyDescent="0.3">
      <c r="A36" s="250" t="s">
        <v>46</v>
      </c>
      <c r="B36" s="240"/>
      <c r="C36" s="245">
        <v>169576</v>
      </c>
      <c r="D36" s="79"/>
      <c r="E36" s="79">
        <v>324580</v>
      </c>
      <c r="F36" s="79"/>
      <c r="G36" s="245">
        <v>85135</v>
      </c>
      <c r="H36" s="79"/>
      <c r="I36" s="79">
        <v>146505</v>
      </c>
    </row>
    <row r="37" spans="1:11" s="231" customFormat="1" ht="16.5" customHeight="1" x14ac:dyDescent="0.3">
      <c r="A37" s="250" t="s">
        <v>178</v>
      </c>
      <c r="B37" s="240"/>
      <c r="C37" s="245">
        <v>13196</v>
      </c>
      <c r="D37" s="79"/>
      <c r="E37" s="245">
        <v>-393890</v>
      </c>
      <c r="F37" s="79"/>
      <c r="G37" s="85">
        <v>-8857</v>
      </c>
      <c r="H37" s="79"/>
      <c r="I37" s="79">
        <v>17474</v>
      </c>
    </row>
    <row r="38" spans="1:11" s="231" customFormat="1" ht="16.5" customHeight="1" x14ac:dyDescent="0.3">
      <c r="A38" s="250" t="s">
        <v>57</v>
      </c>
      <c r="B38" s="240"/>
      <c r="C38" s="245">
        <v>-1526</v>
      </c>
      <c r="D38" s="79"/>
      <c r="E38" s="79">
        <v>-1792</v>
      </c>
      <c r="F38" s="79"/>
      <c r="G38" s="245">
        <v>1352</v>
      </c>
      <c r="H38" s="79"/>
      <c r="I38" s="79">
        <v>15384</v>
      </c>
    </row>
    <row r="39" spans="1:11" s="231" customFormat="1" ht="16.5" customHeight="1" x14ac:dyDescent="0.3">
      <c r="A39" s="250" t="s">
        <v>179</v>
      </c>
      <c r="B39" s="240"/>
      <c r="C39" s="245">
        <v>-61</v>
      </c>
      <c r="D39" s="79"/>
      <c r="E39" s="79">
        <v>-123</v>
      </c>
      <c r="F39" s="79"/>
      <c r="G39" s="245">
        <v>-27</v>
      </c>
      <c r="H39" s="79"/>
      <c r="I39" s="79">
        <v>-69</v>
      </c>
    </row>
    <row r="40" spans="1:11" s="231" customFormat="1" ht="16.5" customHeight="1" x14ac:dyDescent="0.3">
      <c r="A40" s="250" t="s">
        <v>180</v>
      </c>
      <c r="B40" s="240"/>
      <c r="C40" s="80" t="s">
        <v>20</v>
      </c>
      <c r="D40" s="79"/>
      <c r="E40" s="79">
        <v>-1573</v>
      </c>
      <c r="F40" s="79"/>
      <c r="G40" s="80" t="s">
        <v>20</v>
      </c>
      <c r="H40" s="79"/>
      <c r="I40" s="80" t="s">
        <v>20</v>
      </c>
    </row>
    <row r="41" spans="1:11" s="231" customFormat="1" ht="16.5" customHeight="1" x14ac:dyDescent="0.3">
      <c r="A41" s="246" t="s">
        <v>181</v>
      </c>
      <c r="B41" s="240"/>
      <c r="C41" s="251">
        <v>4459</v>
      </c>
      <c r="D41" s="79"/>
      <c r="E41" s="251">
        <v>1145</v>
      </c>
      <c r="F41" s="79"/>
      <c r="G41" s="251">
        <v>547</v>
      </c>
      <c r="H41" s="79"/>
      <c r="I41" s="82">
        <v>573</v>
      </c>
    </row>
    <row r="42" spans="1:11" s="231" customFormat="1" ht="16.5" customHeight="1" x14ac:dyDescent="0.3">
      <c r="A42" s="246" t="s">
        <v>242</v>
      </c>
      <c r="B42" s="240"/>
      <c r="C42" s="78">
        <f>SUM(C27:C41)</f>
        <v>481742</v>
      </c>
      <c r="D42" s="78"/>
      <c r="E42" s="78">
        <f>SUM(E27:E41)</f>
        <v>-88265</v>
      </c>
      <c r="F42" s="79"/>
      <c r="G42" s="79">
        <f>SUM(G27:G41)</f>
        <v>-1803</v>
      </c>
      <c r="H42" s="79"/>
      <c r="I42" s="79">
        <f>SUM(I27:I41)</f>
        <v>-502002</v>
      </c>
    </row>
    <row r="43" spans="1:11" s="252" customFormat="1" ht="16.5" customHeight="1" x14ac:dyDescent="0.3">
      <c r="A43" s="250" t="s">
        <v>182</v>
      </c>
      <c r="B43" s="240"/>
      <c r="C43" s="251">
        <v>-61258</v>
      </c>
      <c r="D43" s="78"/>
      <c r="E43" s="82">
        <v>-24053</v>
      </c>
      <c r="F43" s="78"/>
      <c r="G43" s="82">
        <v>-5567</v>
      </c>
      <c r="H43" s="245"/>
      <c r="I43" s="82">
        <v>-8796</v>
      </c>
    </row>
    <row r="44" spans="1:11" s="254" customFormat="1" ht="16.5" customHeight="1" x14ac:dyDescent="0.3">
      <c r="A44" s="253" t="s">
        <v>238</v>
      </c>
      <c r="B44" s="240"/>
      <c r="C44" s="78">
        <f>SUM(C42:C43)</f>
        <v>420484</v>
      </c>
      <c r="D44" s="78"/>
      <c r="E44" s="78">
        <f>SUM(E42:E43)</f>
        <v>-112318</v>
      </c>
      <c r="F44" s="79"/>
      <c r="G44" s="79">
        <f>SUM(G42:G43)</f>
        <v>-7370</v>
      </c>
      <c r="H44" s="79"/>
      <c r="I44" s="79">
        <f>SUM(I42:I43)</f>
        <v>-510798</v>
      </c>
    </row>
    <row r="45" spans="1:11" s="254" customFormat="1" ht="16.5" customHeight="1" x14ac:dyDescent="0.3">
      <c r="A45" s="253"/>
      <c r="B45" s="240"/>
      <c r="C45" s="14"/>
      <c r="D45" s="14"/>
      <c r="E45" s="14"/>
      <c r="F45" s="14"/>
      <c r="G45" s="14"/>
      <c r="H45" s="160"/>
      <c r="I45" s="14"/>
    </row>
    <row r="46" spans="1:11" s="254" customFormat="1" ht="16.5" customHeight="1" x14ac:dyDescent="0.3">
      <c r="A46" s="253"/>
      <c r="B46" s="240"/>
      <c r="C46" s="14"/>
      <c r="D46" s="14"/>
      <c r="E46" s="14"/>
      <c r="F46" s="14"/>
      <c r="G46" s="14"/>
      <c r="H46" s="160"/>
      <c r="I46" s="14"/>
      <c r="K46" s="28"/>
    </row>
    <row r="47" spans="1:11" s="254" customFormat="1" ht="16.5" customHeight="1" x14ac:dyDescent="0.3">
      <c r="A47" s="253"/>
      <c r="B47" s="240"/>
      <c r="C47" s="14"/>
      <c r="D47" s="14"/>
      <c r="E47" s="14"/>
      <c r="F47" s="14"/>
      <c r="G47" s="75"/>
      <c r="H47" s="160"/>
      <c r="I47" s="14"/>
    </row>
    <row r="48" spans="1:11" s="254" customFormat="1" ht="16.5" customHeight="1" x14ac:dyDescent="0.3">
      <c r="A48" s="253"/>
      <c r="B48" s="240"/>
      <c r="C48" s="14"/>
      <c r="D48" s="14"/>
      <c r="E48" s="14"/>
      <c r="F48" s="14"/>
      <c r="G48" s="75"/>
      <c r="H48" s="160"/>
      <c r="I48" s="28"/>
    </row>
    <row r="49" spans="1:9" s="254" customFormat="1" ht="16.5" customHeight="1" x14ac:dyDescent="0.3">
      <c r="A49" s="253"/>
      <c r="B49" s="240"/>
      <c r="C49" s="14"/>
      <c r="D49" s="14"/>
      <c r="E49" s="14"/>
      <c r="F49" s="14"/>
      <c r="G49" s="75"/>
      <c r="H49" s="160"/>
      <c r="I49" s="14"/>
    </row>
    <row r="50" spans="1:9" s="254" customFormat="1" ht="16.5" customHeight="1" x14ac:dyDescent="0.3">
      <c r="A50" s="253"/>
      <c r="B50" s="240"/>
      <c r="C50" s="14"/>
      <c r="D50" s="14"/>
      <c r="E50" s="14"/>
      <c r="F50" s="14"/>
      <c r="G50" s="75"/>
      <c r="H50" s="160"/>
      <c r="I50" s="14"/>
    </row>
    <row r="51" spans="1:9" s="254" customFormat="1" ht="16.5" customHeight="1" x14ac:dyDescent="0.3">
      <c r="A51" s="253"/>
      <c r="B51" s="240"/>
      <c r="C51" s="14"/>
      <c r="D51" s="14"/>
      <c r="E51" s="14"/>
      <c r="F51" s="14"/>
      <c r="G51" s="75"/>
      <c r="H51" s="160"/>
      <c r="I51" s="14"/>
    </row>
    <row r="52" spans="1:9" s="254" customFormat="1" ht="16.5" customHeight="1" x14ac:dyDescent="0.3">
      <c r="A52" s="253"/>
      <c r="B52" s="240"/>
      <c r="C52" s="14"/>
      <c r="D52" s="14"/>
      <c r="E52" s="14"/>
      <c r="F52" s="14"/>
      <c r="G52" s="75"/>
      <c r="H52" s="160"/>
      <c r="I52" s="14"/>
    </row>
    <row r="53" spans="1:9" s="254" customFormat="1" ht="20.25" customHeight="1" x14ac:dyDescent="0.3">
      <c r="A53" s="281" t="s">
        <v>0</v>
      </c>
      <c r="B53" s="281"/>
      <c r="C53" s="281"/>
      <c r="D53" s="281"/>
      <c r="E53" s="281"/>
      <c r="F53" s="281"/>
      <c r="G53" s="281"/>
      <c r="H53" s="281"/>
      <c r="I53" s="281"/>
    </row>
    <row r="54" spans="1:9" ht="20.25" customHeight="1" x14ac:dyDescent="0.3">
      <c r="A54" s="281" t="s">
        <v>183</v>
      </c>
      <c r="B54" s="281"/>
      <c r="C54" s="281"/>
      <c r="D54" s="281"/>
      <c r="E54" s="281"/>
      <c r="F54" s="281"/>
      <c r="G54" s="281"/>
      <c r="H54" s="281"/>
      <c r="I54" s="281"/>
    </row>
    <row r="55" spans="1:9" ht="20.25" customHeight="1" x14ac:dyDescent="0.3">
      <c r="A55" s="281" t="s">
        <v>253</v>
      </c>
      <c r="B55" s="281"/>
      <c r="C55" s="281"/>
      <c r="D55" s="281"/>
      <c r="E55" s="281"/>
      <c r="F55" s="281"/>
      <c r="G55" s="281"/>
      <c r="H55" s="281"/>
      <c r="I55" s="281"/>
    </row>
    <row r="56" spans="1:9" ht="20.25" customHeight="1" x14ac:dyDescent="0.3">
      <c r="A56" s="282" t="s">
        <v>2</v>
      </c>
      <c r="B56" s="282"/>
      <c r="C56" s="282"/>
      <c r="D56" s="282"/>
      <c r="E56" s="282"/>
      <c r="F56" s="282"/>
      <c r="G56" s="282"/>
      <c r="H56" s="282"/>
      <c r="I56" s="282"/>
    </row>
    <row r="57" spans="1:9" ht="20.25" customHeight="1" x14ac:dyDescent="0.3">
      <c r="A57" s="99"/>
      <c r="B57" s="193"/>
      <c r="C57" s="232"/>
      <c r="D57" s="233"/>
      <c r="E57" s="234"/>
      <c r="F57" s="234"/>
      <c r="G57" s="235"/>
      <c r="H57" s="234"/>
      <c r="I57" s="100" t="s">
        <v>3</v>
      </c>
    </row>
    <row r="58" spans="1:9" s="37" customFormat="1" ht="6" customHeight="1" x14ac:dyDescent="0.3">
      <c r="A58" s="101"/>
      <c r="B58" s="101"/>
      <c r="C58" s="256"/>
      <c r="D58" s="101"/>
      <c r="E58" s="101"/>
      <c r="F58" s="101"/>
      <c r="G58" s="257"/>
      <c r="H58" s="258"/>
      <c r="I58" s="101"/>
    </row>
    <row r="59" spans="1:9" s="231" customFormat="1" ht="16.5" customHeight="1" x14ac:dyDescent="0.3">
      <c r="A59" s="238"/>
      <c r="B59" s="41"/>
      <c r="C59" s="283" t="s">
        <v>5</v>
      </c>
      <c r="D59" s="283"/>
      <c r="E59" s="283"/>
      <c r="F59" s="239"/>
      <c r="G59" s="283" t="s">
        <v>6</v>
      </c>
      <c r="H59" s="283"/>
      <c r="I59" s="283"/>
    </row>
    <row r="60" spans="1:9" s="231" customFormat="1" ht="16.5" customHeight="1" x14ac:dyDescent="0.3">
      <c r="A60" s="238"/>
      <c r="B60" s="41"/>
      <c r="C60" s="283" t="s">
        <v>7</v>
      </c>
      <c r="D60" s="283"/>
      <c r="E60" s="283"/>
      <c r="F60" s="239"/>
      <c r="G60" s="283" t="s">
        <v>7</v>
      </c>
      <c r="H60" s="283"/>
      <c r="I60" s="283"/>
    </row>
    <row r="61" spans="1:9" s="231" customFormat="1" ht="16.5" customHeight="1" x14ac:dyDescent="0.3">
      <c r="A61" s="238"/>
      <c r="B61" s="238"/>
      <c r="C61" s="105" t="s">
        <v>215</v>
      </c>
      <c r="D61" s="158"/>
      <c r="E61" s="105" t="s">
        <v>10</v>
      </c>
      <c r="F61" s="156"/>
      <c r="G61" s="105" t="s">
        <v>215</v>
      </c>
      <c r="H61" s="158"/>
      <c r="I61" s="105" t="s">
        <v>10</v>
      </c>
    </row>
    <row r="62" spans="1:9" s="252" customFormat="1" ht="16.5" customHeight="1" x14ac:dyDescent="0.3">
      <c r="A62" s="259" t="s">
        <v>184</v>
      </c>
      <c r="B62" s="240"/>
      <c r="C62" s="241"/>
      <c r="D62" s="240"/>
      <c r="E62" s="260"/>
      <c r="F62" s="240"/>
      <c r="G62" s="243"/>
      <c r="H62" s="242"/>
      <c r="I62" s="260"/>
    </row>
    <row r="63" spans="1:9" s="252" customFormat="1" ht="16.5" customHeight="1" x14ac:dyDescent="0.3">
      <c r="A63" s="250" t="s">
        <v>185</v>
      </c>
      <c r="B63" s="240"/>
      <c r="C63" s="245">
        <v>3707</v>
      </c>
      <c r="D63" s="245"/>
      <c r="E63" s="78">
        <v>5336</v>
      </c>
      <c r="F63" s="79"/>
      <c r="G63" s="245">
        <v>84373</v>
      </c>
      <c r="H63" s="79"/>
      <c r="I63" s="79">
        <v>145715</v>
      </c>
    </row>
    <row r="64" spans="1:9" s="252" customFormat="1" ht="16.5" customHeight="1" x14ac:dyDescent="0.3">
      <c r="A64" s="250" t="s">
        <v>221</v>
      </c>
      <c r="B64" s="240"/>
      <c r="C64" s="245">
        <v>-99</v>
      </c>
      <c r="D64" s="245"/>
      <c r="E64" s="78">
        <v>4583</v>
      </c>
      <c r="F64" s="79"/>
      <c r="G64" s="245">
        <v>-99</v>
      </c>
      <c r="H64" s="79"/>
      <c r="I64" s="79">
        <v>4583</v>
      </c>
    </row>
    <row r="65" spans="1:9" s="252" customFormat="1" ht="16.5" customHeight="1" x14ac:dyDescent="0.3">
      <c r="A65" s="250" t="s">
        <v>186</v>
      </c>
      <c r="B65" s="240"/>
      <c r="C65" s="80" t="s">
        <v>20</v>
      </c>
      <c r="D65" s="245"/>
      <c r="E65" s="78">
        <v>-2600</v>
      </c>
      <c r="F65" s="79"/>
      <c r="G65" s="256" t="s">
        <v>20</v>
      </c>
      <c r="H65" s="79"/>
      <c r="I65" s="79">
        <v>-932988</v>
      </c>
    </row>
    <row r="66" spans="1:9" s="252" customFormat="1" ht="16.5" customHeight="1" x14ac:dyDescent="0.3">
      <c r="A66" s="250" t="s">
        <v>187</v>
      </c>
      <c r="B66" s="242"/>
      <c r="C66" s="80" t="s">
        <v>20</v>
      </c>
      <c r="D66" s="245"/>
      <c r="E66" s="245">
        <v>20150</v>
      </c>
      <c r="F66" s="79"/>
      <c r="G66" s="256" t="s">
        <v>20</v>
      </c>
      <c r="H66" s="79"/>
      <c r="I66" s="79">
        <v>848242</v>
      </c>
    </row>
    <row r="67" spans="1:9" s="252" customFormat="1" ht="16.5" customHeight="1" x14ac:dyDescent="0.3">
      <c r="A67" s="250" t="s">
        <v>227</v>
      </c>
      <c r="B67" s="242"/>
      <c r="C67" s="80" t="s">
        <v>20</v>
      </c>
      <c r="D67" s="245"/>
      <c r="E67" s="80" t="s">
        <v>20</v>
      </c>
      <c r="F67" s="79"/>
      <c r="G67" s="245">
        <v>965450</v>
      </c>
      <c r="H67" s="79"/>
      <c r="I67" s="80" t="s">
        <v>20</v>
      </c>
    </row>
    <row r="68" spans="1:9" s="252" customFormat="1" ht="16.5" customHeight="1" x14ac:dyDescent="0.3">
      <c r="A68" s="261" t="s">
        <v>188</v>
      </c>
      <c r="B68" s="240"/>
      <c r="C68" s="245">
        <v>-5</v>
      </c>
      <c r="D68" s="245"/>
      <c r="E68" s="78">
        <v>49</v>
      </c>
      <c r="F68" s="79"/>
      <c r="G68" s="256" t="s">
        <v>20</v>
      </c>
      <c r="H68" s="79"/>
      <c r="I68" s="79">
        <v>59</v>
      </c>
    </row>
    <row r="69" spans="1:9" s="252" customFormat="1" ht="16.5" customHeight="1" x14ac:dyDescent="0.3">
      <c r="A69" s="262" t="s">
        <v>189</v>
      </c>
      <c r="B69" s="240"/>
      <c r="C69" s="80" t="s">
        <v>20</v>
      </c>
      <c r="D69" s="77"/>
      <c r="E69" s="256" t="s">
        <v>20</v>
      </c>
      <c r="F69" s="79"/>
      <c r="G69" s="245">
        <v>-700000</v>
      </c>
      <c r="H69" s="79"/>
      <c r="I69" s="79">
        <v>-299204</v>
      </c>
    </row>
    <row r="70" spans="1:9" s="252" customFormat="1" ht="16.5" customHeight="1" x14ac:dyDescent="0.3">
      <c r="A70" s="262" t="s">
        <v>260</v>
      </c>
      <c r="B70" s="240"/>
      <c r="C70" s="80" t="s">
        <v>20</v>
      </c>
      <c r="D70" s="77"/>
      <c r="E70" s="78">
        <v>-400</v>
      </c>
      <c r="F70" s="79"/>
      <c r="G70" s="256" t="s">
        <v>20</v>
      </c>
      <c r="H70" s="79"/>
      <c r="I70" s="80" t="s">
        <v>20</v>
      </c>
    </row>
    <row r="71" spans="1:9" s="252" customFormat="1" ht="16.5" customHeight="1" x14ac:dyDescent="0.3">
      <c r="A71" s="262" t="s">
        <v>232</v>
      </c>
      <c r="B71" s="240"/>
      <c r="C71" s="245">
        <v>-180</v>
      </c>
      <c r="D71" s="77"/>
      <c r="E71" s="256" t="s">
        <v>20</v>
      </c>
      <c r="F71" s="79"/>
      <c r="G71" s="245">
        <v>-686795</v>
      </c>
      <c r="H71" s="79"/>
      <c r="I71" s="79">
        <v>-61300</v>
      </c>
    </row>
    <row r="72" spans="1:9" s="252" customFormat="1" ht="16.5" customHeight="1" x14ac:dyDescent="0.3">
      <c r="A72" s="250" t="s">
        <v>190</v>
      </c>
      <c r="B72" s="240"/>
      <c r="C72" s="80" t="s">
        <v>20</v>
      </c>
      <c r="D72" s="245"/>
      <c r="E72" s="245">
        <v>-6823</v>
      </c>
      <c r="F72" s="79"/>
      <c r="G72" s="245">
        <v>-5332</v>
      </c>
      <c r="H72" s="80"/>
      <c r="I72" s="80" t="s">
        <v>20</v>
      </c>
    </row>
    <row r="73" spans="1:9" s="252" customFormat="1" ht="16.5" customHeight="1" x14ac:dyDescent="0.3">
      <c r="A73" s="250" t="s">
        <v>231</v>
      </c>
      <c r="B73" s="240"/>
      <c r="C73" s="245">
        <v>18774</v>
      </c>
      <c r="D73" s="245"/>
      <c r="E73" s="80" t="s">
        <v>20</v>
      </c>
      <c r="F73" s="79"/>
      <c r="G73" s="245">
        <v>9684</v>
      </c>
      <c r="H73" s="80"/>
      <c r="I73" s="80" t="s">
        <v>20</v>
      </c>
    </row>
    <row r="74" spans="1:9" s="252" customFormat="1" ht="16.5" customHeight="1" x14ac:dyDescent="0.3">
      <c r="A74" s="250" t="s">
        <v>191</v>
      </c>
      <c r="B74" s="240"/>
      <c r="C74" s="245">
        <v>651</v>
      </c>
      <c r="D74" s="245"/>
      <c r="E74" s="78">
        <v>40205</v>
      </c>
      <c r="F74" s="79"/>
      <c r="G74" s="245">
        <v>2</v>
      </c>
      <c r="H74" s="79"/>
      <c r="I74" s="79">
        <v>37209</v>
      </c>
    </row>
    <row r="75" spans="1:9" s="252" customFormat="1" ht="16.5" customHeight="1" x14ac:dyDescent="0.3">
      <c r="A75" s="250" t="s">
        <v>192</v>
      </c>
      <c r="B75" s="240"/>
      <c r="C75" s="245">
        <v>-35303</v>
      </c>
      <c r="D75" s="245"/>
      <c r="E75" s="78">
        <v>-67230</v>
      </c>
      <c r="F75" s="79"/>
      <c r="G75" s="245">
        <v>-1004</v>
      </c>
      <c r="H75" s="79"/>
      <c r="I75" s="79">
        <v>-3683</v>
      </c>
    </row>
    <row r="76" spans="1:9" s="252" customFormat="1" ht="16.5" customHeight="1" x14ac:dyDescent="0.3">
      <c r="A76" s="250" t="s">
        <v>222</v>
      </c>
      <c r="B76" s="240"/>
      <c r="C76" s="80" t="s">
        <v>20</v>
      </c>
      <c r="D76" s="245"/>
      <c r="E76" s="78">
        <v>-130000</v>
      </c>
      <c r="F76" s="79"/>
      <c r="G76" s="80" t="s">
        <v>20</v>
      </c>
      <c r="H76" s="79"/>
      <c r="I76" s="80" t="s">
        <v>20</v>
      </c>
    </row>
    <row r="77" spans="1:9" s="252" customFormat="1" ht="16.5" customHeight="1" x14ac:dyDescent="0.3">
      <c r="A77" s="250" t="s">
        <v>193</v>
      </c>
      <c r="B77" s="240"/>
      <c r="C77" s="80" t="s">
        <v>20</v>
      </c>
      <c r="D77" s="78"/>
      <c r="E77" s="78">
        <v>-1685</v>
      </c>
      <c r="F77" s="79"/>
      <c r="G77" s="80" t="s">
        <v>20</v>
      </c>
      <c r="H77" s="79"/>
      <c r="I77" s="245">
        <v>-1685</v>
      </c>
    </row>
    <row r="78" spans="1:9" s="252" customFormat="1" ht="16.5" customHeight="1" x14ac:dyDescent="0.3">
      <c r="A78" s="250" t="s">
        <v>237</v>
      </c>
      <c r="B78" s="240"/>
      <c r="C78" s="245">
        <v>400</v>
      </c>
      <c r="D78" s="78"/>
      <c r="E78" s="80" t="s">
        <v>20</v>
      </c>
      <c r="F78" s="79"/>
      <c r="G78" s="80" t="s">
        <v>20</v>
      </c>
      <c r="H78" s="79"/>
      <c r="I78" s="80" t="s">
        <v>20</v>
      </c>
    </row>
    <row r="79" spans="1:9" s="252" customFormat="1" ht="16.5" customHeight="1" x14ac:dyDescent="0.3">
      <c r="A79" s="250" t="s">
        <v>194</v>
      </c>
      <c r="B79" s="240"/>
      <c r="C79" s="81" t="s">
        <v>20</v>
      </c>
      <c r="D79" s="245"/>
      <c r="E79" s="81" t="s">
        <v>20</v>
      </c>
      <c r="F79" s="79"/>
      <c r="G79" s="251">
        <v>17186</v>
      </c>
      <c r="H79" s="79"/>
      <c r="I79" s="82">
        <v>22367</v>
      </c>
    </row>
    <row r="80" spans="1:9" s="252" customFormat="1" ht="16.5" customHeight="1" x14ac:dyDescent="0.3">
      <c r="A80" s="253" t="s">
        <v>269</v>
      </c>
      <c r="B80" s="240"/>
      <c r="C80" s="245">
        <f>SUM(C63:C79)</f>
        <v>-12055</v>
      </c>
      <c r="D80" s="245"/>
      <c r="E80" s="245">
        <f>SUM(E63:E79)</f>
        <v>-138415</v>
      </c>
      <c r="F80" s="245"/>
      <c r="G80" s="245">
        <f>SUM(G63:G79)</f>
        <v>-316535</v>
      </c>
      <c r="H80" s="245"/>
      <c r="I80" s="245">
        <f>SUM(I63:I79)</f>
        <v>-240685</v>
      </c>
    </row>
    <row r="81" spans="1:9" s="252" customFormat="1" ht="16.5" customHeight="1" x14ac:dyDescent="0.3">
      <c r="A81" s="253"/>
      <c r="B81" s="240"/>
      <c r="C81" s="78"/>
      <c r="D81" s="245"/>
      <c r="E81" s="78"/>
      <c r="F81" s="245"/>
      <c r="G81" s="263"/>
      <c r="H81" s="245"/>
      <c r="I81" s="245"/>
    </row>
    <row r="82" spans="1:9" s="252" customFormat="1" ht="16.5" customHeight="1" x14ac:dyDescent="0.3">
      <c r="A82" s="259" t="s">
        <v>195</v>
      </c>
      <c r="B82" s="240"/>
      <c r="C82" s="245"/>
      <c r="D82" s="245"/>
      <c r="E82" s="245"/>
      <c r="F82" s="245"/>
      <c r="G82" s="263"/>
      <c r="H82" s="245"/>
      <c r="I82" s="245"/>
    </row>
    <row r="83" spans="1:9" s="252" customFormat="1" ht="16.5" customHeight="1" x14ac:dyDescent="0.3">
      <c r="A83" s="250" t="s">
        <v>196</v>
      </c>
      <c r="B83" s="240"/>
      <c r="C83" s="245">
        <v>-628688</v>
      </c>
      <c r="D83" s="78"/>
      <c r="E83" s="78">
        <v>-562380</v>
      </c>
      <c r="F83" s="78"/>
      <c r="G83" s="245">
        <f>-476835</f>
        <v>-476835</v>
      </c>
      <c r="H83" s="245"/>
      <c r="I83" s="78">
        <v>-267747</v>
      </c>
    </row>
    <row r="84" spans="1:9" s="252" customFormat="1" ht="16.5" customHeight="1" x14ac:dyDescent="0.3">
      <c r="A84" s="250" t="s">
        <v>197</v>
      </c>
      <c r="B84" s="240"/>
      <c r="C84" s="245">
        <v>24599</v>
      </c>
      <c r="D84" s="78"/>
      <c r="E84" s="78">
        <v>189691</v>
      </c>
      <c r="F84" s="78"/>
      <c r="G84" s="245">
        <v>24599</v>
      </c>
      <c r="H84" s="245"/>
      <c r="I84" s="78">
        <v>189691</v>
      </c>
    </row>
    <row r="85" spans="1:9" s="252" customFormat="1" ht="16.5" customHeight="1" x14ac:dyDescent="0.3">
      <c r="A85" s="250" t="s">
        <v>198</v>
      </c>
      <c r="B85" s="240"/>
      <c r="C85" s="245">
        <v>-35690</v>
      </c>
      <c r="D85" s="78"/>
      <c r="E85" s="78">
        <v>-192789</v>
      </c>
      <c r="F85" s="78"/>
      <c r="G85" s="245">
        <v>-34221</v>
      </c>
      <c r="H85" s="245"/>
      <c r="I85" s="78">
        <v>-189691</v>
      </c>
    </row>
    <row r="86" spans="1:9" s="252" customFormat="1" ht="16.5" customHeight="1" x14ac:dyDescent="0.3">
      <c r="A86" s="250" t="s">
        <v>261</v>
      </c>
      <c r="B86" s="240"/>
      <c r="C86" s="83" t="s">
        <v>20</v>
      </c>
      <c r="D86" s="78"/>
      <c r="E86" s="78">
        <v>98696</v>
      </c>
      <c r="F86" s="78"/>
      <c r="G86" s="83" t="s">
        <v>20</v>
      </c>
      <c r="H86" s="245"/>
      <c r="I86" s="78">
        <v>98696</v>
      </c>
    </row>
    <row r="87" spans="1:9" s="252" customFormat="1" ht="16.5" customHeight="1" x14ac:dyDescent="0.3">
      <c r="A87" s="250" t="s">
        <v>262</v>
      </c>
      <c r="B87" s="240"/>
      <c r="C87" s="245">
        <v>-50000</v>
      </c>
      <c r="D87" s="78"/>
      <c r="E87" s="83" t="s">
        <v>20</v>
      </c>
      <c r="F87" s="78"/>
      <c r="G87" s="245">
        <v>-50000</v>
      </c>
      <c r="H87" s="245"/>
      <c r="I87" s="83" t="s">
        <v>20</v>
      </c>
    </row>
    <row r="88" spans="1:9" s="252" customFormat="1" ht="16.5" customHeight="1" x14ac:dyDescent="0.3">
      <c r="A88" s="250" t="s">
        <v>223</v>
      </c>
      <c r="B88" s="240"/>
      <c r="C88" s="245">
        <v>528200</v>
      </c>
      <c r="D88" s="78"/>
      <c r="E88" s="78">
        <v>183158</v>
      </c>
      <c r="F88" s="78"/>
      <c r="G88" s="245">
        <v>528200</v>
      </c>
      <c r="H88" s="245"/>
      <c r="I88" s="78">
        <v>184000</v>
      </c>
    </row>
    <row r="89" spans="1:9" s="252" customFormat="1" ht="16.5" customHeight="1" x14ac:dyDescent="0.3">
      <c r="A89" s="250" t="s">
        <v>224</v>
      </c>
      <c r="B89" s="240"/>
      <c r="C89" s="245">
        <v>-50500</v>
      </c>
      <c r="D89" s="78"/>
      <c r="E89" s="78">
        <v>-257867</v>
      </c>
      <c r="F89" s="78"/>
      <c r="G89" s="245">
        <v>-50500</v>
      </c>
      <c r="H89" s="245"/>
      <c r="I89" s="78">
        <v>-257866</v>
      </c>
    </row>
    <row r="90" spans="1:9" s="252" customFormat="1" ht="16.5" customHeight="1" x14ac:dyDescent="0.3">
      <c r="A90" s="246" t="s">
        <v>233</v>
      </c>
      <c r="B90" s="240"/>
      <c r="C90" s="245">
        <v>78760</v>
      </c>
      <c r="D90" s="78"/>
      <c r="E90" s="78">
        <v>198493</v>
      </c>
      <c r="F90" s="78"/>
      <c r="G90" s="245">
        <v>80000</v>
      </c>
      <c r="H90" s="245"/>
      <c r="I90" s="78">
        <v>45000</v>
      </c>
    </row>
    <row r="91" spans="1:9" s="252" customFormat="1" ht="16.5" customHeight="1" x14ac:dyDescent="0.3">
      <c r="A91" s="250" t="s">
        <v>234</v>
      </c>
      <c r="B91" s="240"/>
      <c r="C91" s="245">
        <v>-50000</v>
      </c>
      <c r="D91" s="78"/>
      <c r="E91" s="78">
        <v>-156595</v>
      </c>
      <c r="F91" s="78"/>
      <c r="G91" s="245">
        <v>-50000</v>
      </c>
      <c r="H91" s="245"/>
      <c r="I91" s="78">
        <v>-51595</v>
      </c>
    </row>
    <row r="92" spans="1:9" s="252" customFormat="1" ht="16.5" customHeight="1" x14ac:dyDescent="0.3">
      <c r="A92" s="250" t="s">
        <v>199</v>
      </c>
      <c r="B92" s="242"/>
      <c r="C92" s="245">
        <v>1278288</v>
      </c>
      <c r="D92" s="78"/>
      <c r="E92" s="78">
        <v>1218591</v>
      </c>
      <c r="F92" s="78"/>
      <c r="G92" s="245">
        <v>1278288</v>
      </c>
      <c r="H92" s="245"/>
      <c r="I92" s="78">
        <v>1218591</v>
      </c>
    </row>
    <row r="93" spans="1:9" s="252" customFormat="1" ht="16.5" customHeight="1" x14ac:dyDescent="0.3">
      <c r="A93" s="250" t="s">
        <v>200</v>
      </c>
      <c r="B93" s="242"/>
      <c r="C93" s="245">
        <v>-2681400</v>
      </c>
      <c r="D93" s="78"/>
      <c r="E93" s="78">
        <v>-372600</v>
      </c>
      <c r="F93" s="78"/>
      <c r="G93" s="245">
        <v>-2681400</v>
      </c>
      <c r="H93" s="245"/>
      <c r="I93" s="78">
        <v>-372600</v>
      </c>
    </row>
    <row r="94" spans="1:9" s="252" customFormat="1" ht="16.5" customHeight="1" x14ac:dyDescent="0.3">
      <c r="A94" s="250" t="s">
        <v>201</v>
      </c>
      <c r="B94" s="242"/>
      <c r="C94" s="245">
        <v>2207491</v>
      </c>
      <c r="D94" s="78"/>
      <c r="E94" s="78">
        <v>603042</v>
      </c>
      <c r="F94" s="78"/>
      <c r="G94" s="245">
        <v>2182641</v>
      </c>
      <c r="H94" s="245"/>
      <c r="I94" s="78">
        <v>567584</v>
      </c>
    </row>
    <row r="95" spans="1:9" s="252" customFormat="1" ht="16.5" customHeight="1" x14ac:dyDescent="0.3">
      <c r="A95" s="250" t="s">
        <v>202</v>
      </c>
      <c r="B95" s="242"/>
      <c r="C95" s="245">
        <v>-1101976</v>
      </c>
      <c r="D95" s="78"/>
      <c r="E95" s="78">
        <v>-739510</v>
      </c>
      <c r="F95" s="78"/>
      <c r="G95" s="245">
        <v>-496387</v>
      </c>
      <c r="H95" s="245"/>
      <c r="I95" s="78">
        <v>-333807</v>
      </c>
    </row>
    <row r="96" spans="1:9" s="252" customFormat="1" ht="16.5" customHeight="1" x14ac:dyDescent="0.3">
      <c r="A96" s="250" t="s">
        <v>228</v>
      </c>
      <c r="B96" s="242"/>
      <c r="C96" s="245">
        <v>-6229</v>
      </c>
      <c r="D96" s="78"/>
      <c r="E96" s="83" t="s">
        <v>20</v>
      </c>
      <c r="F96" s="78"/>
      <c r="G96" s="245">
        <v>-6229</v>
      </c>
      <c r="H96" s="245"/>
      <c r="I96" s="83" t="s">
        <v>20</v>
      </c>
    </row>
    <row r="97" spans="1:10" s="252" customFormat="1" ht="16.5" customHeight="1" x14ac:dyDescent="0.3">
      <c r="A97" s="250" t="s">
        <v>229</v>
      </c>
      <c r="B97" s="242"/>
      <c r="C97" s="83" t="s">
        <v>20</v>
      </c>
      <c r="D97" s="78"/>
      <c r="E97" s="83" t="s">
        <v>20</v>
      </c>
      <c r="F97" s="78"/>
      <c r="G97" s="245">
        <v>16000</v>
      </c>
      <c r="H97" s="245"/>
      <c r="I97" s="83" t="s">
        <v>20</v>
      </c>
    </row>
    <row r="98" spans="1:10" s="252" customFormat="1" ht="16.5" customHeight="1" x14ac:dyDescent="0.3">
      <c r="A98" s="250" t="s">
        <v>230</v>
      </c>
      <c r="B98" s="242"/>
      <c r="C98" s="83" t="s">
        <v>20</v>
      </c>
      <c r="D98" s="78"/>
      <c r="E98" s="83" t="s">
        <v>20</v>
      </c>
      <c r="F98" s="78"/>
      <c r="G98" s="245">
        <v>-4700</v>
      </c>
      <c r="H98" s="245"/>
      <c r="I98" s="83" t="s">
        <v>20</v>
      </c>
    </row>
    <row r="99" spans="1:10" s="252" customFormat="1" ht="16.5" customHeight="1" x14ac:dyDescent="0.3">
      <c r="A99" s="250" t="s">
        <v>203</v>
      </c>
      <c r="B99" s="240"/>
      <c r="C99" s="245">
        <v>-5640</v>
      </c>
      <c r="D99" s="78"/>
      <c r="E99" s="78">
        <v>-2316</v>
      </c>
      <c r="F99" s="78"/>
      <c r="G99" s="245">
        <v>-3870</v>
      </c>
      <c r="H99" s="245"/>
      <c r="I99" s="78">
        <v>-1837</v>
      </c>
    </row>
    <row r="100" spans="1:10" s="252" customFormat="1" ht="16.5" customHeight="1" x14ac:dyDescent="0.3">
      <c r="A100" s="250" t="s">
        <v>268</v>
      </c>
      <c r="B100" s="240"/>
      <c r="C100" s="83" t="s">
        <v>20</v>
      </c>
      <c r="D100" s="78"/>
      <c r="E100" s="78">
        <v>-95913</v>
      </c>
      <c r="F100" s="78"/>
      <c r="G100" s="83" t="s">
        <v>20</v>
      </c>
      <c r="H100" s="245"/>
      <c r="I100" s="78">
        <v>-95913</v>
      </c>
    </row>
    <row r="101" spans="1:10" s="252" customFormat="1" ht="16.5" customHeight="1" x14ac:dyDescent="0.3">
      <c r="A101" s="250" t="s">
        <v>204</v>
      </c>
      <c r="B101" s="240"/>
      <c r="C101" s="83" t="s">
        <v>20</v>
      </c>
      <c r="D101" s="78"/>
      <c r="E101" s="78">
        <v>-204</v>
      </c>
      <c r="F101" s="78"/>
      <c r="G101" s="83" t="s">
        <v>20</v>
      </c>
      <c r="H101" s="256"/>
      <c r="I101" s="83" t="s">
        <v>20</v>
      </c>
    </row>
    <row r="102" spans="1:10" s="252" customFormat="1" ht="16.5" customHeight="1" x14ac:dyDescent="0.3">
      <c r="A102" s="246" t="s">
        <v>205</v>
      </c>
      <c r="B102" s="242"/>
      <c r="C102" s="251">
        <v>-11458</v>
      </c>
      <c r="D102" s="78"/>
      <c r="E102" s="82">
        <v>-8248</v>
      </c>
      <c r="F102" s="78"/>
      <c r="G102" s="81" t="s">
        <v>20</v>
      </c>
      <c r="H102" s="256"/>
      <c r="I102" s="81" t="s">
        <v>20</v>
      </c>
      <c r="J102" s="74"/>
    </row>
    <row r="103" spans="1:10" s="252" customFormat="1" ht="16.5" customHeight="1" x14ac:dyDescent="0.3">
      <c r="A103" s="253" t="s">
        <v>239</v>
      </c>
      <c r="B103" s="242"/>
      <c r="C103" s="245">
        <f>SUM(C83:C102)</f>
        <v>-504243</v>
      </c>
      <c r="D103" s="264">
        <f>SUM(D88:D99)+SUM(D94:D95)</f>
        <v>0</v>
      </c>
      <c r="E103" s="245">
        <f>SUM(E83:E102)</f>
        <v>103249</v>
      </c>
      <c r="F103" s="264">
        <f>SUM(F88:F99)+SUM(F94:F95)</f>
        <v>0</v>
      </c>
      <c r="G103" s="245">
        <f>SUM(G83:G102)</f>
        <v>255586</v>
      </c>
      <c r="H103" s="264">
        <f>SUM(H88:H99)+SUM(H94:H95)</f>
        <v>0</v>
      </c>
      <c r="I103" s="245">
        <f>SUM(I83:I102)</f>
        <v>732506</v>
      </c>
    </row>
    <row r="104" spans="1:10" s="252" customFormat="1" ht="16.5" customHeight="1" x14ac:dyDescent="0.3">
      <c r="A104" s="265"/>
      <c r="B104" s="242"/>
      <c r="C104" s="245"/>
      <c r="D104" s="245"/>
      <c r="E104" s="245"/>
      <c r="F104" s="245"/>
      <c r="G104" s="245"/>
      <c r="H104" s="245"/>
      <c r="I104" s="245"/>
    </row>
    <row r="105" spans="1:10" s="252" customFormat="1" ht="16.5" customHeight="1" x14ac:dyDescent="0.3">
      <c r="A105" s="259" t="s">
        <v>206</v>
      </c>
      <c r="B105" s="242"/>
      <c r="C105" s="245">
        <f>C44+C80+C103</f>
        <v>-95814</v>
      </c>
      <c r="D105" s="245"/>
      <c r="E105" s="245">
        <f>E44+E80+E103</f>
        <v>-147484</v>
      </c>
      <c r="F105" s="245"/>
      <c r="G105" s="245">
        <f>G44+G80+G103</f>
        <v>-68319</v>
      </c>
      <c r="H105" s="245"/>
      <c r="I105" s="245">
        <f>I44+I80+I103</f>
        <v>-18977</v>
      </c>
    </row>
    <row r="106" spans="1:10" s="252" customFormat="1" ht="16.5" customHeight="1" x14ac:dyDescent="0.3">
      <c r="A106" s="240" t="s">
        <v>207</v>
      </c>
      <c r="B106" s="266"/>
      <c r="C106" s="245">
        <v>182080</v>
      </c>
      <c r="D106" s="245"/>
      <c r="E106" s="82">
        <v>305635</v>
      </c>
      <c r="F106" s="245"/>
      <c r="G106" s="245">
        <v>104606</v>
      </c>
      <c r="H106" s="245"/>
      <c r="I106" s="245">
        <v>75302</v>
      </c>
    </row>
    <row r="107" spans="1:10" s="252" customFormat="1" ht="16.5" customHeight="1" thickBot="1" x14ac:dyDescent="0.35">
      <c r="A107" s="259" t="s">
        <v>265</v>
      </c>
      <c r="B107" s="267"/>
      <c r="C107" s="84">
        <f>SUM(C105:C106)</f>
        <v>86266</v>
      </c>
      <c r="D107" s="245"/>
      <c r="E107" s="84">
        <f>SUM(E105:E106)</f>
        <v>158151</v>
      </c>
      <c r="F107" s="245"/>
      <c r="G107" s="268">
        <f>SUM(G105:G106)</f>
        <v>36287</v>
      </c>
      <c r="H107" s="245"/>
      <c r="I107" s="268">
        <f>SUM(I105:I106)</f>
        <v>56325</v>
      </c>
      <c r="J107" s="269"/>
    </row>
    <row r="108" spans="1:10" s="252" customFormat="1" ht="16.5" customHeight="1" thickTop="1" x14ac:dyDescent="0.3">
      <c r="A108" s="240" t="s">
        <v>42</v>
      </c>
      <c r="B108" s="266"/>
      <c r="C108" s="160"/>
      <c r="D108" s="160"/>
      <c r="E108" s="14"/>
      <c r="F108" s="160"/>
      <c r="G108" s="160"/>
      <c r="H108" s="160"/>
      <c r="I108" s="14"/>
      <c r="J108" s="269"/>
    </row>
    <row r="109" spans="1:10" s="252" customFormat="1" ht="16.5" customHeight="1" x14ac:dyDescent="0.3">
      <c r="B109" s="266"/>
      <c r="C109" s="160"/>
      <c r="D109" s="160"/>
      <c r="E109" s="14"/>
      <c r="F109" s="160"/>
      <c r="G109" s="270"/>
      <c r="H109" s="160"/>
      <c r="I109" s="14"/>
      <c r="J109" s="269"/>
    </row>
    <row r="110" spans="1:10" ht="16.5" customHeight="1" x14ac:dyDescent="0.3">
      <c r="A110" s="240"/>
      <c r="B110" s="271"/>
      <c r="C110" s="76"/>
      <c r="D110" s="76"/>
      <c r="E110" s="76"/>
      <c r="F110" s="76"/>
      <c r="G110" s="75"/>
      <c r="H110" s="271"/>
      <c r="I110" s="272"/>
    </row>
    <row r="111" spans="1:10" ht="20.25" customHeight="1" x14ac:dyDescent="0.3">
      <c r="B111" s="271"/>
      <c r="C111" s="274"/>
      <c r="D111" s="271"/>
      <c r="E111" s="271"/>
      <c r="F111" s="271"/>
      <c r="G111" s="275"/>
      <c r="H111" s="271"/>
      <c r="I111" s="272"/>
    </row>
    <row r="112" spans="1:10" ht="20.25" customHeight="1" x14ac:dyDescent="0.3">
      <c r="A112" s="276"/>
      <c r="B112" s="271"/>
      <c r="C112" s="274"/>
      <c r="D112" s="271"/>
      <c r="E112" s="271"/>
      <c r="F112" s="271"/>
      <c r="G112" s="275"/>
      <c r="H112" s="271"/>
      <c r="I112" s="272"/>
    </row>
    <row r="113" spans="1:167" ht="20.25" customHeight="1" x14ac:dyDescent="0.3">
      <c r="B113" s="271"/>
      <c r="C113" s="271"/>
      <c r="D113" s="271"/>
      <c r="E113" s="271"/>
      <c r="F113" s="271"/>
      <c r="G113" s="275"/>
      <c r="H113" s="277"/>
      <c r="I113" s="272"/>
    </row>
    <row r="114" spans="1:167" s="273" customFormat="1" ht="20.25" customHeight="1" x14ac:dyDescent="0.3">
      <c r="A114" s="271"/>
      <c r="B114" s="271"/>
      <c r="C114" s="274"/>
      <c r="D114" s="271"/>
      <c r="E114" s="271"/>
      <c r="F114" s="271"/>
      <c r="G114" s="275"/>
      <c r="H114" s="277"/>
      <c r="I114" s="272"/>
      <c r="J114" s="255"/>
      <c r="K114" s="255"/>
      <c r="L114" s="255"/>
      <c r="M114" s="255"/>
      <c r="N114" s="255"/>
      <c r="O114" s="255"/>
      <c r="P114" s="255"/>
      <c r="Q114" s="255"/>
      <c r="R114" s="255"/>
      <c r="S114" s="255"/>
      <c r="T114" s="255"/>
      <c r="U114" s="255"/>
      <c r="V114" s="255"/>
      <c r="W114" s="255"/>
      <c r="X114" s="255"/>
      <c r="Y114" s="255"/>
      <c r="Z114" s="255"/>
      <c r="AA114" s="255"/>
      <c r="AB114" s="255"/>
      <c r="AC114" s="255"/>
      <c r="AD114" s="255"/>
      <c r="AE114" s="255"/>
      <c r="AF114" s="255"/>
      <c r="AG114" s="255"/>
      <c r="AH114" s="255"/>
      <c r="AI114" s="255"/>
      <c r="AJ114" s="255"/>
      <c r="AK114" s="255"/>
      <c r="AL114" s="255"/>
      <c r="AM114" s="255"/>
      <c r="AN114" s="255"/>
      <c r="AO114" s="255"/>
      <c r="AP114" s="255"/>
      <c r="AQ114" s="255"/>
      <c r="AR114" s="255"/>
      <c r="AS114" s="255"/>
      <c r="AT114" s="255"/>
      <c r="AU114" s="255"/>
      <c r="AV114" s="255"/>
      <c r="AW114" s="255"/>
      <c r="AX114" s="255"/>
      <c r="AY114" s="255"/>
      <c r="AZ114" s="255"/>
      <c r="BA114" s="255"/>
      <c r="BB114" s="255"/>
      <c r="BC114" s="255"/>
      <c r="BD114" s="255"/>
      <c r="BE114" s="255"/>
      <c r="BF114" s="255"/>
      <c r="BG114" s="255"/>
      <c r="BH114" s="255"/>
      <c r="BI114" s="255"/>
      <c r="BJ114" s="255"/>
      <c r="BK114" s="255"/>
      <c r="BL114" s="255"/>
      <c r="BM114" s="255"/>
      <c r="BN114" s="255"/>
      <c r="BO114" s="255"/>
      <c r="BP114" s="255"/>
      <c r="BQ114" s="255"/>
      <c r="BR114" s="255"/>
      <c r="BS114" s="255"/>
      <c r="BT114" s="255"/>
      <c r="BU114" s="255"/>
      <c r="BV114" s="255"/>
      <c r="BW114" s="255"/>
      <c r="BX114" s="255"/>
      <c r="BY114" s="255"/>
      <c r="BZ114" s="255"/>
      <c r="CA114" s="255"/>
      <c r="CB114" s="255"/>
      <c r="CC114" s="255"/>
      <c r="CD114" s="255"/>
      <c r="CE114" s="255"/>
      <c r="CF114" s="255"/>
      <c r="CG114" s="255"/>
      <c r="CH114" s="255"/>
      <c r="CI114" s="255"/>
      <c r="CJ114" s="255"/>
      <c r="CK114" s="255"/>
      <c r="CL114" s="255"/>
      <c r="CM114" s="255"/>
      <c r="CN114" s="255"/>
      <c r="CO114" s="255"/>
      <c r="CP114" s="255"/>
      <c r="CQ114" s="255"/>
      <c r="CR114" s="255"/>
      <c r="CS114" s="255"/>
      <c r="CT114" s="255"/>
      <c r="CU114" s="255"/>
      <c r="CV114" s="255"/>
      <c r="CW114" s="255"/>
      <c r="CX114" s="255"/>
      <c r="CY114" s="255"/>
      <c r="CZ114" s="255"/>
      <c r="DA114" s="255"/>
      <c r="DB114" s="255"/>
      <c r="DC114" s="255"/>
      <c r="DD114" s="255"/>
      <c r="DE114" s="255"/>
      <c r="DF114" s="255"/>
      <c r="DG114" s="255"/>
      <c r="DH114" s="255"/>
      <c r="DI114" s="255"/>
      <c r="DJ114" s="255"/>
      <c r="DK114" s="255"/>
      <c r="DL114" s="255"/>
      <c r="DM114" s="255"/>
      <c r="DN114" s="255"/>
      <c r="DO114" s="255"/>
      <c r="DP114" s="255"/>
      <c r="DQ114" s="255"/>
      <c r="DR114" s="255"/>
      <c r="DS114" s="255"/>
      <c r="DT114" s="255"/>
      <c r="DU114" s="255"/>
      <c r="DV114" s="255"/>
      <c r="DW114" s="255"/>
      <c r="DX114" s="255"/>
      <c r="DY114" s="255"/>
      <c r="DZ114" s="255"/>
      <c r="EA114" s="255"/>
      <c r="EB114" s="255"/>
      <c r="EC114" s="255"/>
      <c r="ED114" s="255"/>
      <c r="EE114" s="255"/>
      <c r="EF114" s="255"/>
      <c r="EG114" s="255"/>
      <c r="EH114" s="255"/>
      <c r="EI114" s="255"/>
      <c r="EJ114" s="255"/>
      <c r="EK114" s="255"/>
      <c r="EL114" s="255"/>
      <c r="EM114" s="255"/>
      <c r="EN114" s="255"/>
      <c r="EO114" s="255"/>
      <c r="EP114" s="255"/>
      <c r="EQ114" s="255"/>
      <c r="ER114" s="255"/>
      <c r="ES114" s="255"/>
      <c r="ET114" s="255"/>
      <c r="EU114" s="255"/>
      <c r="EV114" s="255"/>
      <c r="EW114" s="255"/>
      <c r="EX114" s="255"/>
      <c r="EY114" s="255"/>
      <c r="EZ114" s="255"/>
      <c r="FA114" s="255"/>
      <c r="FB114" s="255"/>
      <c r="FC114" s="255"/>
      <c r="FD114" s="255"/>
      <c r="FE114" s="255"/>
      <c r="FF114" s="255"/>
      <c r="FG114" s="255"/>
      <c r="FH114" s="255"/>
      <c r="FI114" s="255"/>
      <c r="FJ114" s="255"/>
      <c r="FK114" s="255"/>
    </row>
    <row r="115" spans="1:167" s="273" customFormat="1" ht="20.25" customHeight="1" x14ac:dyDescent="0.3">
      <c r="B115" s="271"/>
      <c r="C115" s="274"/>
      <c r="D115" s="271"/>
      <c r="E115" s="271"/>
      <c r="F115" s="271"/>
      <c r="G115" s="275"/>
      <c r="H115" s="271"/>
      <c r="I115" s="272"/>
      <c r="J115" s="255"/>
      <c r="K115" s="255"/>
      <c r="L115" s="255"/>
      <c r="M115" s="255"/>
      <c r="N115" s="255"/>
      <c r="O115" s="255"/>
      <c r="P115" s="255"/>
      <c r="Q115" s="255"/>
      <c r="R115" s="255"/>
      <c r="S115" s="255"/>
      <c r="T115" s="255"/>
      <c r="U115" s="255"/>
      <c r="V115" s="255"/>
      <c r="W115" s="255"/>
      <c r="X115" s="255"/>
      <c r="Y115" s="255"/>
      <c r="Z115" s="255"/>
      <c r="AA115" s="255"/>
      <c r="AB115" s="255"/>
      <c r="AC115" s="255"/>
      <c r="AD115" s="255"/>
      <c r="AE115" s="255"/>
      <c r="AF115" s="255"/>
      <c r="AG115" s="255"/>
      <c r="AH115" s="255"/>
      <c r="AI115" s="255"/>
      <c r="AJ115" s="255"/>
      <c r="AK115" s="255"/>
      <c r="AL115" s="255"/>
      <c r="AM115" s="255"/>
      <c r="AN115" s="255"/>
      <c r="AO115" s="255"/>
      <c r="AP115" s="255"/>
      <c r="AQ115" s="255"/>
      <c r="AR115" s="255"/>
      <c r="AS115" s="255"/>
      <c r="AT115" s="255"/>
      <c r="AU115" s="255"/>
      <c r="AV115" s="255"/>
      <c r="AW115" s="255"/>
      <c r="AX115" s="255"/>
      <c r="AY115" s="255"/>
      <c r="AZ115" s="255"/>
      <c r="BA115" s="255"/>
      <c r="BB115" s="255"/>
      <c r="BC115" s="255"/>
      <c r="BD115" s="255"/>
      <c r="BE115" s="255"/>
      <c r="BF115" s="255"/>
      <c r="BG115" s="255"/>
      <c r="BH115" s="255"/>
      <c r="BI115" s="255"/>
      <c r="BJ115" s="255"/>
      <c r="BK115" s="255"/>
      <c r="BL115" s="255"/>
      <c r="BM115" s="255"/>
      <c r="BN115" s="255"/>
      <c r="BO115" s="255"/>
      <c r="BP115" s="255"/>
      <c r="BQ115" s="255"/>
      <c r="BR115" s="255"/>
      <c r="BS115" s="255"/>
      <c r="BT115" s="255"/>
      <c r="BU115" s="255"/>
      <c r="BV115" s="255"/>
      <c r="BW115" s="255"/>
      <c r="BX115" s="255"/>
      <c r="BY115" s="255"/>
      <c r="BZ115" s="255"/>
      <c r="CA115" s="255"/>
      <c r="CB115" s="255"/>
      <c r="CC115" s="255"/>
      <c r="CD115" s="255"/>
      <c r="CE115" s="255"/>
      <c r="CF115" s="255"/>
      <c r="CG115" s="255"/>
      <c r="CH115" s="255"/>
      <c r="CI115" s="255"/>
      <c r="CJ115" s="255"/>
      <c r="CK115" s="255"/>
      <c r="CL115" s="255"/>
      <c r="CM115" s="255"/>
      <c r="CN115" s="255"/>
      <c r="CO115" s="255"/>
      <c r="CP115" s="255"/>
      <c r="CQ115" s="255"/>
      <c r="CR115" s="255"/>
      <c r="CS115" s="255"/>
      <c r="CT115" s="255"/>
      <c r="CU115" s="255"/>
      <c r="CV115" s="255"/>
      <c r="CW115" s="255"/>
      <c r="CX115" s="255"/>
      <c r="CY115" s="255"/>
      <c r="CZ115" s="255"/>
      <c r="DA115" s="255"/>
      <c r="DB115" s="255"/>
      <c r="DC115" s="255"/>
      <c r="DD115" s="255"/>
      <c r="DE115" s="255"/>
      <c r="DF115" s="255"/>
      <c r="DG115" s="255"/>
      <c r="DH115" s="255"/>
      <c r="DI115" s="255"/>
      <c r="DJ115" s="255"/>
      <c r="DK115" s="255"/>
      <c r="DL115" s="255"/>
      <c r="DM115" s="255"/>
      <c r="DN115" s="255"/>
      <c r="DO115" s="255"/>
      <c r="DP115" s="255"/>
      <c r="DQ115" s="255"/>
      <c r="DR115" s="255"/>
      <c r="DS115" s="255"/>
      <c r="DT115" s="255"/>
      <c r="DU115" s="255"/>
      <c r="DV115" s="255"/>
      <c r="DW115" s="255"/>
      <c r="DX115" s="255"/>
      <c r="DY115" s="255"/>
      <c r="DZ115" s="255"/>
      <c r="EA115" s="255"/>
      <c r="EB115" s="255"/>
      <c r="EC115" s="255"/>
      <c r="ED115" s="255"/>
      <c r="EE115" s="255"/>
      <c r="EF115" s="255"/>
      <c r="EG115" s="255"/>
      <c r="EH115" s="255"/>
      <c r="EI115" s="255"/>
      <c r="EJ115" s="255"/>
      <c r="EK115" s="255"/>
      <c r="EL115" s="255"/>
      <c r="EM115" s="255"/>
      <c r="EN115" s="255"/>
      <c r="EO115" s="255"/>
      <c r="EP115" s="255"/>
      <c r="EQ115" s="255"/>
      <c r="ER115" s="255"/>
      <c r="ES115" s="255"/>
      <c r="ET115" s="255"/>
      <c r="EU115" s="255"/>
      <c r="EV115" s="255"/>
      <c r="EW115" s="255"/>
      <c r="EX115" s="255"/>
      <c r="EY115" s="255"/>
      <c r="EZ115" s="255"/>
      <c r="FA115" s="255"/>
      <c r="FB115" s="255"/>
      <c r="FC115" s="255"/>
      <c r="FD115" s="255"/>
      <c r="FE115" s="255"/>
      <c r="FF115" s="255"/>
      <c r="FG115" s="255"/>
      <c r="FH115" s="255"/>
      <c r="FI115" s="255"/>
      <c r="FJ115" s="255"/>
      <c r="FK115" s="255"/>
    </row>
    <row r="118" spans="1:167" ht="20.25" customHeight="1" x14ac:dyDescent="0.3">
      <c r="A118" s="28"/>
    </row>
  </sheetData>
  <sheetProtection selectLockedCells="1" selectUnlockedCells="1"/>
  <mergeCells count="16">
    <mergeCell ref="C59:E59"/>
    <mergeCell ref="G59:I59"/>
    <mergeCell ref="C60:E60"/>
    <mergeCell ref="G60:I60"/>
    <mergeCell ref="C8:E8"/>
    <mergeCell ref="G8:I8"/>
    <mergeCell ref="A53:I53"/>
    <mergeCell ref="A54:I54"/>
    <mergeCell ref="A55:I55"/>
    <mergeCell ref="A56:I56"/>
    <mergeCell ref="A1:I1"/>
    <mergeCell ref="A2:I2"/>
    <mergeCell ref="A3:I3"/>
    <mergeCell ref="A4:I4"/>
    <mergeCell ref="C7:E7"/>
    <mergeCell ref="G7:I7"/>
  </mergeCells>
  <pageMargins left="0.8" right="0.3" top="1" bottom="0.5" header="0.3" footer="0.3"/>
  <pageSetup paperSize="9" scale="74" firstPageNumber="0" fitToHeight="0" orientation="portrait" r:id="rId1"/>
  <rowBreaks count="1" manualBreakCount="1">
    <brk id="5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E773D3733E140854DC320157770B2" ma:contentTypeVersion="12" ma:contentTypeDescription="Create a new document." ma:contentTypeScope="" ma:versionID="03a2a97f3cd100a8d0e1e31eed69e693">
  <xsd:schema xmlns:xsd="http://www.w3.org/2001/XMLSchema" xmlns:xs="http://www.w3.org/2001/XMLSchema" xmlns:p="http://schemas.microsoft.com/office/2006/metadata/properties" xmlns:ns2="dc43b33a-c4ef-4a21-8bab-8084e2635ce5" xmlns:ns3="47f408f7-f80f-4308-92ff-d27743c60800" targetNamespace="http://schemas.microsoft.com/office/2006/metadata/properties" ma:root="true" ma:fieldsID="154d56e24e4942f44b75ba0f4388248b" ns2:_="" ns3:_="">
    <xsd:import namespace="dc43b33a-c4ef-4a21-8bab-8084e2635ce5"/>
    <xsd:import namespace="47f408f7-f80f-4308-92ff-d27743c60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3b33a-c4ef-4a21-8bab-8084e2635c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408f7-f80f-4308-92ff-d27743c60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9153c9f3-f733-4cd3-bf4f-7287f32c7d35}" ma:internalName="TaxCatchAll" ma:showField="CatchAllData" ma:web="47f408f7-f80f-4308-92ff-d27743c60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43b33a-c4ef-4a21-8bab-8084e2635ce5">
      <Terms xmlns="http://schemas.microsoft.com/office/infopath/2007/PartnerControls"/>
    </lcf76f155ced4ddcb4097134ff3c332f>
    <TaxCatchAll xmlns="47f408f7-f80f-4308-92ff-d27743c60800" xsi:nil="true"/>
  </documentManagement>
</p:properties>
</file>

<file path=customXml/itemProps1.xml><?xml version="1.0" encoding="utf-8"?>
<ds:datastoreItem xmlns:ds="http://schemas.openxmlformats.org/officeDocument/2006/customXml" ds:itemID="{99D34DD9-DA54-46E0-8F4E-8D2855FF4A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3b33a-c4ef-4a21-8bab-8084e2635ce5"/>
    <ds:schemaRef ds:uri="47f408f7-f80f-4308-92ff-d27743c60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AC5F88-3882-406A-8C5E-6DB227C70E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B314CB-0E71-44F9-9912-D6DD6B90818A}">
  <ds:schemaRefs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  <ds:schemaRef ds:uri="dc43b33a-c4ef-4a21-8bab-8084e2635ce5"/>
    <ds:schemaRef ds:uri="http://schemas.openxmlformats.org/package/2006/metadata/core-properties"/>
    <ds:schemaRef ds:uri="http://schemas.microsoft.com/office/2006/documentManagement/types"/>
    <ds:schemaRef ds:uri="47f408f7-f80f-4308-92ff-d27743c60800"/>
    <ds:schemaRef ds:uri="http://www.w3.org/XML/1998/namespace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3M</vt:lpstr>
      <vt:lpstr>6m</vt:lpstr>
      <vt:lpstr>SE (separate)</vt:lpstr>
      <vt:lpstr>SE (conso)</vt:lpstr>
      <vt:lpstr>CF</vt:lpstr>
      <vt:lpstr>BS!Print_Area</vt:lpstr>
      <vt:lpstr>CF!Print_Area</vt:lpstr>
      <vt:lpstr>'PL 3M'!Print_Area</vt:lpstr>
      <vt:lpstr>'SE (conso)'!Print_Area</vt:lpstr>
      <vt:lpstr>'SE (separate)'!Print_Area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Kaewjinda, Chanapa</dc:creator>
  <cp:keywords/>
  <dc:description/>
  <cp:lastModifiedBy>Sathon, Attapon</cp:lastModifiedBy>
  <cp:revision/>
  <cp:lastPrinted>2026-08-11T13:16:30Z</cp:lastPrinted>
  <dcterms:created xsi:type="dcterms:W3CDTF">2025-10-16T04:24:34Z</dcterms:created>
  <dcterms:modified xsi:type="dcterms:W3CDTF">2026-08-11T13:16:33Z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0x010100115E773D3733E140854DC320157770B2</vt:lpwstr>
  </property>
  <property fmtid="{D5CDD505-2E9C-101B-9397-08002B2CF9AE}" pid="3" name="MediaServiceImageTags">
    <vt:lpwstr/>
  </property>
</Properties>
</file>