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iameseasset-my.sharepoint.com/personal/ac_department_siameseasset_co_th/Documents/Account/Level 3/04. ตลาดหลักทรัพย์ [SET]/Financial Statement/SA 2569_2026Q2 (แก้งบ)/New folder/"/>
    </mc:Choice>
  </mc:AlternateContent>
  <xr:revisionPtr revIDLastSave="2" documentId="13_ncr:1_{F2780496-6763-46FC-89EE-FBF2743B5BA1}" xr6:coauthVersionLast="47" xr6:coauthVersionMax="47" xr10:uidLastSave="{A6D9FEEB-483A-4EE5-B87C-67B0C7537BE0}"/>
  <bookViews>
    <workbookView xWindow="-120" yWindow="-120" windowWidth="29040" windowHeight="15720" tabRatio="820" activeTab="1" xr2:uid="{00000000-000D-0000-FFFF-FFFF00000000}"/>
  </bookViews>
  <sheets>
    <sheet name="BS" sheetId="25" r:id="rId1"/>
    <sheet name="PL3M" sheetId="59" r:id="rId2"/>
    <sheet name="PLQ1" sheetId="52" state="hidden" r:id="rId3"/>
    <sheet name="6M" sheetId="60" r:id="rId4"/>
    <sheet name="SE เฉพาะ" sheetId="53" r:id="rId5"/>
    <sheet name="SE รวม" sheetId="45" r:id="rId6"/>
    <sheet name="CF" sheetId="56" r:id="rId7"/>
  </sheets>
  <externalReferences>
    <externalReference r:id="rId8"/>
  </externalReferences>
  <definedNames>
    <definedName name="\" localSheetId="6" hidden="1">#REF!</definedName>
    <definedName name="\" localSheetId="1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6" hidden="1">#REF!</definedName>
    <definedName name="________________________y78" localSheetId="1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6" hidden="1">#REF!</definedName>
    <definedName name="_______________________y78" localSheetId="1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6" hidden="1">#REF!</definedName>
    <definedName name="______________________y78" localSheetId="1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6" hidden="1">#REF!</definedName>
    <definedName name="_____________________y78" localSheetId="1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6" hidden="1">#REF!</definedName>
    <definedName name="____________________y78" localSheetId="1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6" hidden="1">#REF!</definedName>
    <definedName name="___________________y78" localSheetId="1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6" hidden="1">#REF!</definedName>
    <definedName name="__________________y78" localSheetId="1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6" hidden="1">#REF!</definedName>
    <definedName name="_________________y78" localSheetId="1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6" hidden="1">#REF!</definedName>
    <definedName name="________________y78" localSheetId="1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6" hidden="1">#REF!</definedName>
    <definedName name="_______________y78" localSheetId="1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6" hidden="1">#REF!</definedName>
    <definedName name="______________y78" localSheetId="1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6" hidden="1">#REF!</definedName>
    <definedName name="_____________y78" localSheetId="1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6" hidden="1">#REF!</definedName>
    <definedName name="____________y78" localSheetId="1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6" hidden="1">#REF!</definedName>
    <definedName name="___________y78" localSheetId="1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6" hidden="1">#REF!</definedName>
    <definedName name="__________y78" localSheetId="1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6" hidden="1">#REF!</definedName>
    <definedName name="_________y78" localSheetId="1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6" hidden="1">#REF!</definedName>
    <definedName name="________y78" localSheetId="1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6" hidden="1">#REF!</definedName>
    <definedName name="_______y78" localSheetId="1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6" hidden="1">#REF!</definedName>
    <definedName name="______y78" localSheetId="1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6" hidden="1">#REF!</definedName>
    <definedName name="_____y78" localSheetId="1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6" hidden="1">#REF!</definedName>
    <definedName name="____y78" localSheetId="1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6" hidden="1">#REF!</definedName>
    <definedName name="___y78" localSheetId="1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6" hidden="1">#REF!</definedName>
    <definedName name="__y78" localSheetId="1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6" hidden="1">#REF!</definedName>
    <definedName name="_1__123Graph_ACHART_15" localSheetId="1" hidden="1">#REF!</definedName>
    <definedName name="_1__123Graph_ACHART_15" localSheetId="2" hidden="1">#REF!</definedName>
    <definedName name="_1__123Graph_ACHART_15" localSheetId="4" hidden="1">#REF!</definedName>
    <definedName name="_1__123Graph_ACHART_15" hidden="1">#REF!</definedName>
    <definedName name="_10__123Graph_BCHART_18" localSheetId="6" hidden="1">#REF!</definedName>
    <definedName name="_10__123Graph_BCHART_18" localSheetId="1" hidden="1">#REF!</definedName>
    <definedName name="_10__123Graph_BCHART_18" localSheetId="2" hidden="1">#REF!</definedName>
    <definedName name="_10__123Graph_BCHART_18" localSheetId="4" hidden="1">#REF!</definedName>
    <definedName name="_10__123Graph_BCHART_18" hidden="1">#REF!</definedName>
    <definedName name="_11__123Graph_BCHART_31" localSheetId="6" hidden="1">#REF!</definedName>
    <definedName name="_11__123Graph_BCHART_31" hidden="1">#REF!</definedName>
    <definedName name="_12__123Graph_BCHART_4" localSheetId="6" hidden="1">#REF!</definedName>
    <definedName name="_12__123Graph_BCHART_4" localSheetId="1" hidden="1">#REF!</definedName>
    <definedName name="_12__123Graph_BCHART_4" localSheetId="2" hidden="1">#REF!</definedName>
    <definedName name="_12__123Graph_BCHART_4" localSheetId="4" hidden="1">#REF!</definedName>
    <definedName name="_12__123Graph_BCHART_4" hidden="1">#REF!</definedName>
    <definedName name="_13__123Graph_CCHART_11" localSheetId="6" hidden="1">#REF!</definedName>
    <definedName name="_13__123Graph_CCHART_11" localSheetId="1" hidden="1">#REF!</definedName>
    <definedName name="_13__123Graph_CCHART_11" localSheetId="2" hidden="1">#REF!</definedName>
    <definedName name="_13__123Graph_CCHART_11" localSheetId="4" hidden="1">#REF!</definedName>
    <definedName name="_13__123Graph_CCHART_11" hidden="1">#REF!</definedName>
    <definedName name="_14__123Graph_CCHART_12" localSheetId="6" hidden="1">#REF!</definedName>
    <definedName name="_14__123Graph_CCHART_12" localSheetId="1" hidden="1">#REF!</definedName>
    <definedName name="_14__123Graph_CCHART_12" localSheetId="2" hidden="1">#REF!</definedName>
    <definedName name="_14__123Graph_CCHART_12" localSheetId="4" hidden="1">#REF!</definedName>
    <definedName name="_14__123Graph_CCHART_12" hidden="1">#REF!</definedName>
    <definedName name="_15__123Graph_CCHART_13" localSheetId="6" hidden="1">#REF!</definedName>
    <definedName name="_15__123Graph_CCHART_13" localSheetId="1" hidden="1">#REF!</definedName>
    <definedName name="_15__123Graph_CCHART_13" localSheetId="2" hidden="1">#REF!</definedName>
    <definedName name="_15__123Graph_CCHART_13" localSheetId="4" hidden="1">#REF!</definedName>
    <definedName name="_15__123Graph_CCHART_13" hidden="1">#REF!</definedName>
    <definedName name="_16__123Graph_CCHART_14" localSheetId="6" hidden="1">#REF!</definedName>
    <definedName name="_16__123Graph_CCHART_14" localSheetId="1" hidden="1">#REF!</definedName>
    <definedName name="_16__123Graph_CCHART_14" localSheetId="2" hidden="1">#REF!</definedName>
    <definedName name="_16__123Graph_CCHART_14" localSheetId="4" hidden="1">#REF!</definedName>
    <definedName name="_16__123Graph_CCHART_14" hidden="1">#REF!</definedName>
    <definedName name="_17__123Graph_CCHART_15" localSheetId="6" hidden="1">#REF!</definedName>
    <definedName name="_17__123Graph_CCHART_15" localSheetId="1" hidden="1">#REF!</definedName>
    <definedName name="_17__123Graph_CCHART_15" localSheetId="2" hidden="1">#REF!</definedName>
    <definedName name="_17__123Graph_CCHART_15" localSheetId="4" hidden="1">#REF!</definedName>
    <definedName name="_17__123Graph_CCHART_15" hidden="1">#REF!</definedName>
    <definedName name="_18__123Graph_CCHART_18" localSheetId="6" hidden="1">#REF!</definedName>
    <definedName name="_18__123Graph_CCHART_18" localSheetId="1" hidden="1">#REF!</definedName>
    <definedName name="_18__123Graph_CCHART_18" localSheetId="2" hidden="1">#REF!</definedName>
    <definedName name="_18__123Graph_CCHART_18" localSheetId="4" hidden="1">#REF!</definedName>
    <definedName name="_18__123Graph_CCHART_18" hidden="1">#REF!</definedName>
    <definedName name="_19__123Graph_CCHART_31" localSheetId="6" hidden="1">#REF!</definedName>
    <definedName name="_19__123Graph_CCHART_31" hidden="1">#REF!</definedName>
    <definedName name="_2__123Graph_ACHART_18" localSheetId="6" hidden="1">#REF!</definedName>
    <definedName name="_2__123Graph_ACHART_18" localSheetId="1" hidden="1">#REF!</definedName>
    <definedName name="_2__123Graph_ACHART_18" localSheetId="2" hidden="1">#REF!</definedName>
    <definedName name="_2__123Graph_ACHART_18" localSheetId="4" hidden="1">#REF!</definedName>
    <definedName name="_2__123Graph_ACHART_18" hidden="1">#REF!</definedName>
    <definedName name="_20__123Graph_CCHART_4" localSheetId="6" hidden="1">#REF!</definedName>
    <definedName name="_20__123Graph_CCHART_4" localSheetId="1" hidden="1">#REF!</definedName>
    <definedName name="_20__123Graph_CCHART_4" localSheetId="2" hidden="1">#REF!</definedName>
    <definedName name="_20__123Graph_CCHART_4" localSheetId="4" hidden="1">#REF!</definedName>
    <definedName name="_20__123Graph_CCHART_4" hidden="1">#REF!</definedName>
    <definedName name="_21__123Graph_DCHART_15" localSheetId="6" hidden="1">#REF!</definedName>
    <definedName name="_21__123Graph_DCHART_15" localSheetId="1" hidden="1">#REF!</definedName>
    <definedName name="_21__123Graph_DCHART_15" localSheetId="2" hidden="1">#REF!</definedName>
    <definedName name="_21__123Graph_DCHART_15" localSheetId="4" hidden="1">#REF!</definedName>
    <definedName name="_21__123Graph_DCHART_15" hidden="1">#REF!</definedName>
    <definedName name="_22__123Graph_DCHART_18" localSheetId="6" hidden="1">#REF!</definedName>
    <definedName name="_22__123Graph_DCHART_18" localSheetId="1" hidden="1">#REF!</definedName>
    <definedName name="_22__123Graph_DCHART_18" localSheetId="2" hidden="1">#REF!</definedName>
    <definedName name="_22__123Graph_DCHART_18" localSheetId="4" hidden="1">#REF!</definedName>
    <definedName name="_22__123Graph_DCHART_18" hidden="1">#REF!</definedName>
    <definedName name="_23__123Graph_LBL_ACHART_15" localSheetId="6" hidden="1">#REF!</definedName>
    <definedName name="_23__123Graph_LBL_ACHART_15" localSheetId="1" hidden="1">#REF!</definedName>
    <definedName name="_23__123Graph_LBL_ACHART_15" localSheetId="2" hidden="1">#REF!</definedName>
    <definedName name="_23__123Graph_LBL_ACHART_15" localSheetId="4" hidden="1">#REF!</definedName>
    <definedName name="_23__123Graph_LBL_ACHART_15" hidden="1">#REF!</definedName>
    <definedName name="_24__123Graph_LBL_ACHART_18" localSheetId="6" hidden="1">#REF!</definedName>
    <definedName name="_24__123Graph_LBL_ACHART_18" localSheetId="1" hidden="1">#REF!</definedName>
    <definedName name="_24__123Graph_LBL_ACHART_18" localSheetId="2" hidden="1">#REF!</definedName>
    <definedName name="_24__123Graph_LBL_ACHART_18" localSheetId="4" hidden="1">#REF!</definedName>
    <definedName name="_24__123Graph_LBL_ACHART_18" hidden="1">#REF!</definedName>
    <definedName name="_25__123Graph_LBL_BCHART_11" localSheetId="6" hidden="1">#REF!</definedName>
    <definedName name="_25__123Graph_LBL_BCHART_11" localSheetId="1" hidden="1">#REF!</definedName>
    <definedName name="_25__123Graph_LBL_BCHART_11" localSheetId="2" hidden="1">#REF!</definedName>
    <definedName name="_25__123Graph_LBL_BCHART_11" localSheetId="4" hidden="1">#REF!</definedName>
    <definedName name="_25__123Graph_LBL_BCHART_11" hidden="1">#REF!</definedName>
    <definedName name="_26__123Graph_LBL_BCHART_12" localSheetId="6" hidden="1">#REF!</definedName>
    <definedName name="_26__123Graph_LBL_BCHART_12" localSheetId="1" hidden="1">#REF!</definedName>
    <definedName name="_26__123Graph_LBL_BCHART_12" localSheetId="2" hidden="1">#REF!</definedName>
    <definedName name="_26__123Graph_LBL_BCHART_12" localSheetId="4" hidden="1">#REF!</definedName>
    <definedName name="_26__123Graph_LBL_BCHART_12" hidden="1">#REF!</definedName>
    <definedName name="_27__123Graph_LBL_BCHART_13" localSheetId="6" hidden="1">#REF!</definedName>
    <definedName name="_27__123Graph_LBL_BCHART_13" localSheetId="1" hidden="1">#REF!</definedName>
    <definedName name="_27__123Graph_LBL_BCHART_13" localSheetId="2" hidden="1">#REF!</definedName>
    <definedName name="_27__123Graph_LBL_BCHART_13" localSheetId="4" hidden="1">#REF!</definedName>
    <definedName name="_27__123Graph_LBL_BCHART_13" hidden="1">#REF!</definedName>
    <definedName name="_28__123Graph_LBL_BCHART_14" localSheetId="6" hidden="1">#REF!</definedName>
    <definedName name="_28__123Graph_LBL_BCHART_14" localSheetId="1" hidden="1">#REF!</definedName>
    <definedName name="_28__123Graph_LBL_BCHART_14" localSheetId="2" hidden="1">#REF!</definedName>
    <definedName name="_28__123Graph_LBL_BCHART_14" localSheetId="4" hidden="1">#REF!</definedName>
    <definedName name="_28__123Graph_LBL_BCHART_14" hidden="1">#REF!</definedName>
    <definedName name="_29__123Graph_LBL_CCHART_11" localSheetId="6" hidden="1">#REF!</definedName>
    <definedName name="_29__123Graph_LBL_CCHART_11" localSheetId="1" hidden="1">#REF!</definedName>
    <definedName name="_29__123Graph_LBL_CCHART_11" localSheetId="2" hidden="1">#REF!</definedName>
    <definedName name="_29__123Graph_LBL_CCHART_11" localSheetId="4" hidden="1">#REF!</definedName>
    <definedName name="_29__123Graph_LBL_CCHART_11" hidden="1">#REF!</definedName>
    <definedName name="_3__123Graph_ACHART_31" localSheetId="6" hidden="1">#REF!</definedName>
    <definedName name="_3__123Graph_ACHART_31" hidden="1">#REF!</definedName>
    <definedName name="_30__123Graph_LBL_CCHART_12" localSheetId="6" hidden="1">#REF!</definedName>
    <definedName name="_30__123Graph_LBL_CCHART_12" localSheetId="1" hidden="1">#REF!</definedName>
    <definedName name="_30__123Graph_LBL_CCHART_12" localSheetId="2" hidden="1">#REF!</definedName>
    <definedName name="_30__123Graph_LBL_CCHART_12" localSheetId="4" hidden="1">#REF!</definedName>
    <definedName name="_30__123Graph_LBL_CCHART_12" hidden="1">#REF!</definedName>
    <definedName name="_31__123Graph_LBL_CCHART_13" localSheetId="6" hidden="1">#REF!</definedName>
    <definedName name="_31__123Graph_LBL_CCHART_13" localSheetId="1" hidden="1">#REF!</definedName>
    <definedName name="_31__123Graph_LBL_CCHART_13" localSheetId="2" hidden="1">#REF!</definedName>
    <definedName name="_31__123Graph_LBL_CCHART_13" localSheetId="4" hidden="1">#REF!</definedName>
    <definedName name="_31__123Graph_LBL_CCHART_13" hidden="1">#REF!</definedName>
    <definedName name="_32__123Graph_LBL_CCHART_14" localSheetId="6" hidden="1">#REF!</definedName>
    <definedName name="_32__123Graph_LBL_CCHART_14" localSheetId="1" hidden="1">#REF!</definedName>
    <definedName name="_32__123Graph_LBL_CCHART_14" localSheetId="2" hidden="1">#REF!</definedName>
    <definedName name="_32__123Graph_LBL_CCHART_14" localSheetId="4" hidden="1">#REF!</definedName>
    <definedName name="_32__123Graph_LBL_CCHART_14" hidden="1">#REF!</definedName>
    <definedName name="_33__123Graph_LBL_CCHART_31" localSheetId="6" hidden="1">#REF!</definedName>
    <definedName name="_33__123Graph_LBL_CCHART_31" hidden="1">#REF!</definedName>
    <definedName name="_34__123Graph_LBL_DCHART_15" localSheetId="6" hidden="1">#REF!</definedName>
    <definedName name="_34__123Graph_LBL_DCHART_15" localSheetId="1" hidden="1">#REF!</definedName>
    <definedName name="_34__123Graph_LBL_DCHART_15" localSheetId="2" hidden="1">#REF!</definedName>
    <definedName name="_34__123Graph_LBL_DCHART_15" localSheetId="4" hidden="1">#REF!</definedName>
    <definedName name="_34__123Graph_LBL_DCHART_15" hidden="1">#REF!</definedName>
    <definedName name="_35__123Graph_LBL_DCHART_18" localSheetId="6" hidden="1">#REF!</definedName>
    <definedName name="_35__123Graph_LBL_DCHART_18" localSheetId="1" hidden="1">#REF!</definedName>
    <definedName name="_35__123Graph_LBL_DCHART_18" localSheetId="2" hidden="1">#REF!</definedName>
    <definedName name="_35__123Graph_LBL_DCHART_18" localSheetId="4" hidden="1">#REF!</definedName>
    <definedName name="_35__123Graph_LBL_DCHART_18" hidden="1">#REF!</definedName>
    <definedName name="_36__123Graph_XCHART_12" localSheetId="6" hidden="1">#REF!</definedName>
    <definedName name="_36__123Graph_XCHART_12" localSheetId="1" hidden="1">#REF!</definedName>
    <definedName name="_36__123Graph_XCHART_12" localSheetId="2" hidden="1">#REF!</definedName>
    <definedName name="_36__123Graph_XCHART_12" localSheetId="4" hidden="1">#REF!</definedName>
    <definedName name="_36__123Graph_XCHART_12" hidden="1">#REF!</definedName>
    <definedName name="_37__123Graph_XCHART_13" localSheetId="6" hidden="1">#REF!</definedName>
    <definedName name="_37__123Graph_XCHART_13" localSheetId="1" hidden="1">#REF!</definedName>
    <definedName name="_37__123Graph_XCHART_13" localSheetId="2" hidden="1">#REF!</definedName>
    <definedName name="_37__123Graph_XCHART_13" localSheetId="4" hidden="1">#REF!</definedName>
    <definedName name="_37__123Graph_XCHART_13" hidden="1">#REF!</definedName>
    <definedName name="_38__123Graph_XCHART_14" localSheetId="6" hidden="1">#REF!</definedName>
    <definedName name="_38__123Graph_XCHART_14" localSheetId="1" hidden="1">#REF!</definedName>
    <definedName name="_38__123Graph_XCHART_14" localSheetId="2" hidden="1">#REF!</definedName>
    <definedName name="_38__123Graph_XCHART_14" localSheetId="4" hidden="1">#REF!</definedName>
    <definedName name="_38__123Graph_XCHART_14" hidden="1">#REF!</definedName>
    <definedName name="_39__123Graph_XCHART_15" localSheetId="6" hidden="1">#REF!</definedName>
    <definedName name="_39__123Graph_XCHART_15" localSheetId="1" hidden="1">#REF!</definedName>
    <definedName name="_39__123Graph_XCHART_15" localSheetId="2" hidden="1">#REF!</definedName>
    <definedName name="_39__123Graph_XCHART_15" localSheetId="4" hidden="1">#REF!</definedName>
    <definedName name="_39__123Graph_XCHART_15" hidden="1">#REF!</definedName>
    <definedName name="_4__123Graph_ACHART_4" localSheetId="6" hidden="1">#REF!</definedName>
    <definedName name="_4__123Graph_ACHART_4" localSheetId="1" hidden="1">#REF!</definedName>
    <definedName name="_4__123Graph_ACHART_4" localSheetId="2" hidden="1">#REF!</definedName>
    <definedName name="_4__123Graph_ACHART_4" localSheetId="4" hidden="1">#REF!</definedName>
    <definedName name="_4__123Graph_ACHART_4" hidden="1">#REF!</definedName>
    <definedName name="_5__123Graph_BCHART_11" localSheetId="6" hidden="1">#REF!</definedName>
    <definedName name="_5__123Graph_BCHART_11" localSheetId="1" hidden="1">#REF!</definedName>
    <definedName name="_5__123Graph_BCHART_11" localSheetId="2" hidden="1">#REF!</definedName>
    <definedName name="_5__123Graph_BCHART_11" localSheetId="4" hidden="1">#REF!</definedName>
    <definedName name="_5__123Graph_BCHART_11" hidden="1">#REF!</definedName>
    <definedName name="_6__123Graph_BCHART_12" localSheetId="6" hidden="1">#REF!</definedName>
    <definedName name="_6__123Graph_BCHART_12" localSheetId="1" hidden="1">#REF!</definedName>
    <definedName name="_6__123Graph_BCHART_12" localSheetId="2" hidden="1">#REF!</definedName>
    <definedName name="_6__123Graph_BCHART_12" localSheetId="4" hidden="1">#REF!</definedName>
    <definedName name="_6__123Graph_BCHART_12" hidden="1">#REF!</definedName>
    <definedName name="_7__123Graph_BCHART_13" localSheetId="6" hidden="1">#REF!</definedName>
    <definedName name="_7__123Graph_BCHART_13" localSheetId="1" hidden="1">#REF!</definedName>
    <definedName name="_7__123Graph_BCHART_13" localSheetId="2" hidden="1">#REF!</definedName>
    <definedName name="_7__123Graph_BCHART_13" localSheetId="4" hidden="1">#REF!</definedName>
    <definedName name="_7__123Graph_BCHART_13" hidden="1">#REF!</definedName>
    <definedName name="_8__123Graph_BCHART_14" localSheetId="6" hidden="1">#REF!</definedName>
    <definedName name="_8__123Graph_BCHART_14" localSheetId="1" hidden="1">#REF!</definedName>
    <definedName name="_8__123Graph_BCHART_14" localSheetId="2" hidden="1">#REF!</definedName>
    <definedName name="_8__123Graph_BCHART_14" localSheetId="4" hidden="1">#REF!</definedName>
    <definedName name="_8__123Graph_BCHART_14" hidden="1">#REF!</definedName>
    <definedName name="_9__123Graph_BCHART_15" localSheetId="6" hidden="1">#REF!</definedName>
    <definedName name="_9__123Graph_BCHART_15" localSheetId="1" hidden="1">#REF!</definedName>
    <definedName name="_9__123Graph_BCHART_15" localSheetId="2" hidden="1">#REF!</definedName>
    <definedName name="_9__123Graph_BCHART_15" localSheetId="4" hidden="1">#REF!</definedName>
    <definedName name="_9__123Graph_BCHART_15" hidden="1">#REF!</definedName>
    <definedName name="_aa1" localSheetId="6" hidden="1">{#N/A,#N/A,FALSE,"Hypothèses"}</definedName>
    <definedName name="_aa1" hidden="1">{#N/A,#N/A,FALSE,"Hypothèses"}</definedName>
    <definedName name="_d1" localSheetId="6" hidden="1">{"'Model'!$A$1:$N$53"}</definedName>
    <definedName name="_d1" hidden="1">{"'Model'!$A$1:$N$53"}</definedName>
    <definedName name="_Fill" localSheetId="6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6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_Regression_Int" hidden="1">1</definedName>
    <definedName name="_san2" localSheetId="6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y78" localSheetId="6" hidden="1">#REF!</definedName>
    <definedName name="_y78" localSheetId="1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6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1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6" hidden="1">#REF!</definedName>
    <definedName name="ACwvu.Summary._.Sheet." localSheetId="1" hidden="1">#REF!</definedName>
    <definedName name="ACwvu.Summary._.Sheet." localSheetId="2" hidden="1">#REF!</definedName>
    <definedName name="ACwvu.Summary._.Sheet." localSheetId="4" hidden="1">#REF!</definedName>
    <definedName name="ACwvu.Summary._.Sheet." hidden="1">#REF!</definedName>
    <definedName name="ake" localSheetId="6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6" hidden="1">#REF!</definedName>
    <definedName name="alla" localSheetId="1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1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6" hidden="1">#REF!</definedName>
    <definedName name="av" localSheetId="1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6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6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hidden="1">{"'Eng (page2)'!$A$1:$D$52"}</definedName>
    <definedName name="data1" localSheetId="6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1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6" hidden="1">{#N/A,#N/A,FALSE,"Database"}</definedName>
    <definedName name="fresh" hidden="1">{#N/A,#N/A,FALSE,"Database"}</definedName>
    <definedName name="fresh1" localSheetId="6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hidden="1">{#N/A,#N/A,FALSE,"Eff-SSC2"}</definedName>
    <definedName name="jjj" localSheetId="6" hidden="1">#REF!</definedName>
    <definedName name="jjj" localSheetId="1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hidden="1">{"'Model'!$A$1:$N$53"}</definedName>
    <definedName name="ll" localSheetId="6" hidden="1">{#N/A,#N/A,FALSE,"Eff-SSC2"}</definedName>
    <definedName name="ll" hidden="1">{#N/A,#N/A,FALSE,"Eff-SSC2"}</definedName>
    <definedName name="Master" localSheetId="6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hidden="1">{#N/A,#N/A,FALSE,"Eff-SSC2"}</definedName>
    <definedName name="minute" localSheetId="6" hidden="1">{"'Eng (page2)'!$A$1:$D$52"}</definedName>
    <definedName name="minute" hidden="1">{"'Eng (page2)'!$A$1:$D$52"}</definedName>
    <definedName name="Muni" localSheetId="6" hidden="1">{#N/A,#N/A,FALSE,"Hypothèses"}</definedName>
    <definedName name="Muni" hidden="1">{#N/A,#N/A,FALSE,"Hypothèses"}</definedName>
    <definedName name="nn" localSheetId="6" hidden="1">{#N/A,#N/A,FALSE,"Eff-SSC2"}</definedName>
    <definedName name="nn" hidden="1">{#N/A,#N/A,FALSE,"Eff-SSC2"}</definedName>
    <definedName name="OLE_LINK7" localSheetId="0">BS!#REF!</definedName>
    <definedName name="oo" localSheetId="6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hidden="1">{#N/A,#N/A,FALSE,"Eff-SSC2"}</definedName>
    <definedName name="poi" localSheetId="6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6">CF!$A$1:$I$104</definedName>
    <definedName name="_xlnm.Print_Area" localSheetId="2">'PLQ1'!$A$1:$I$96</definedName>
    <definedName name="pu" localSheetId="6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1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hidden="1">{#N/A,#N/A,FALSE,"Eff-SSC2"}</definedName>
    <definedName name="Sales" localSheetId="6" hidden="1">#REF!</definedName>
    <definedName name="Sales" localSheetId="1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6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#REF!</definedName>
    <definedName name="Summary" hidden="1">#REF!</definedName>
    <definedName name="Summary_Phase3" localSheetId="6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1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6" hidden="1">#REF!</definedName>
    <definedName name="Swvu.Summary._.Sheet." localSheetId="1" hidden="1">#REF!</definedName>
    <definedName name="Swvu.Summary._.Sheet." localSheetId="2" hidden="1">#REF!</definedName>
    <definedName name="Swvu.Summary._.Sheet." localSheetId="4" hidden="1">#REF!</definedName>
    <definedName name="Swvu.Summary._.Sheet." hidden="1">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hidden="1">{"'Sell_Office'!$C$5:$D$6"}</definedName>
    <definedName name="TB_print" localSheetId="6" hidden="1">{"'Sell_Office'!$C$5:$D$6"}</definedName>
    <definedName name="TB_print" hidden="1">{"'Sell_Office'!$C$5:$D$6"}</definedName>
    <definedName name="Tea" localSheetId="6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IP" localSheetId="6" hidden="1">{"Summary",#N/A,FALSE,"Summary"}</definedName>
    <definedName name="WIP" hidden="1">{"Summary",#N/A,FALSE,"Summary"}</definedName>
    <definedName name="wrn.A." localSheetId="6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1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6" hidden="1">{"Summary",#N/A,FALSE,"Summary"}</definedName>
    <definedName name="y" hidden="1">{"Summary",#N/A,FALSE,"Summary"}</definedName>
    <definedName name="ying" localSheetId="6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56" l="1"/>
  <c r="G28" i="56"/>
  <c r="C10" i="56" l="1"/>
  <c r="C61" i="60" l="1"/>
  <c r="C62" i="60"/>
  <c r="C81" i="56" l="1"/>
  <c r="H120" i="25"/>
  <c r="H118" i="25"/>
  <c r="H112" i="25"/>
  <c r="H111" i="25"/>
  <c r="H110" i="25"/>
  <c r="D120" i="25"/>
  <c r="D118" i="25"/>
  <c r="D115" i="25"/>
  <c r="D114" i="25"/>
  <c r="D112" i="25"/>
  <c r="D111" i="25"/>
  <c r="D110" i="25"/>
  <c r="G79" i="56" l="1"/>
  <c r="I82" i="56" l="1"/>
  <c r="E81" i="56" l="1"/>
  <c r="D39" i="25" l="1"/>
  <c r="E58" i="59" l="1"/>
  <c r="E57" i="59"/>
  <c r="C41" i="59"/>
  <c r="E41" i="59"/>
  <c r="E40" i="59"/>
  <c r="C40" i="59"/>
  <c r="I33" i="59"/>
  <c r="G33" i="59"/>
  <c r="E33" i="59"/>
  <c r="C33" i="59"/>
  <c r="C30" i="59"/>
  <c r="C31" i="59"/>
  <c r="C29" i="59"/>
  <c r="E29" i="59"/>
  <c r="G29" i="59"/>
  <c r="I29" i="59"/>
  <c r="I28" i="59"/>
  <c r="G28" i="59"/>
  <c r="E28" i="59"/>
  <c r="C28" i="59"/>
  <c r="C19" i="59"/>
  <c r="E19" i="59"/>
  <c r="G19" i="59"/>
  <c r="I19" i="59"/>
  <c r="C20" i="59"/>
  <c r="E20" i="59"/>
  <c r="G20" i="59"/>
  <c r="I20" i="59"/>
  <c r="C21" i="59"/>
  <c r="E21" i="59"/>
  <c r="G21" i="59"/>
  <c r="I21" i="59"/>
  <c r="C22" i="59"/>
  <c r="E22" i="59"/>
  <c r="G22" i="59"/>
  <c r="I22" i="59"/>
  <c r="C23" i="59"/>
  <c r="E23" i="59"/>
  <c r="G23" i="59"/>
  <c r="I23" i="59"/>
  <c r="I18" i="59"/>
  <c r="G18" i="59"/>
  <c r="E18" i="59"/>
  <c r="C18" i="59"/>
  <c r="I11" i="59"/>
  <c r="I12" i="59"/>
  <c r="I13" i="59"/>
  <c r="I14" i="59"/>
  <c r="I10" i="59"/>
  <c r="E11" i="59"/>
  <c r="E12" i="59"/>
  <c r="E13" i="59"/>
  <c r="E14" i="59"/>
  <c r="E10" i="59"/>
  <c r="G11" i="59"/>
  <c r="G12" i="59"/>
  <c r="G13" i="59"/>
  <c r="G14" i="59"/>
  <c r="G10" i="59"/>
  <c r="C11" i="59"/>
  <c r="C12" i="59"/>
  <c r="C13" i="59"/>
  <c r="C14" i="59"/>
  <c r="C10" i="59"/>
  <c r="T26" i="45"/>
  <c r="N26" i="45"/>
  <c r="R26" i="45" s="1"/>
  <c r="C58" i="59"/>
  <c r="C57" i="59"/>
  <c r="E63" i="60" l="1"/>
  <c r="I24" i="60"/>
  <c r="I15" i="60"/>
  <c r="I26" i="60" s="1"/>
  <c r="I32" i="60" s="1"/>
  <c r="I34" i="60" s="1"/>
  <c r="E42" i="60"/>
  <c r="E24" i="60"/>
  <c r="E15" i="60"/>
  <c r="C63" i="60"/>
  <c r="A54" i="60"/>
  <c r="A52" i="60"/>
  <c r="C42" i="60"/>
  <c r="G24" i="60"/>
  <c r="C24" i="60"/>
  <c r="G15" i="60"/>
  <c r="C15" i="60"/>
  <c r="G7" i="60"/>
  <c r="C7" i="60"/>
  <c r="A1" i="60"/>
  <c r="E26" i="60" l="1"/>
  <c r="E32" i="60" s="1"/>
  <c r="E34" i="60" s="1"/>
  <c r="E37" i="60" s="1"/>
  <c r="G26" i="60"/>
  <c r="G32" i="60" s="1"/>
  <c r="G34" i="60" s="1"/>
  <c r="C26" i="60"/>
  <c r="C32" i="60" s="1"/>
  <c r="C34" i="60" s="1"/>
  <c r="I40" i="60"/>
  <c r="I37" i="60"/>
  <c r="I61" i="60" s="1"/>
  <c r="I63" i="60" l="1"/>
  <c r="I57" i="59"/>
  <c r="I42" i="60"/>
  <c r="I40" i="59"/>
  <c r="C37" i="60"/>
  <c r="G40" i="60"/>
  <c r="G40" i="59" s="1"/>
  <c r="G37" i="60"/>
  <c r="G42" i="60"/>
  <c r="I66" i="60"/>
  <c r="G61" i="60" l="1"/>
  <c r="K20" i="53"/>
  <c r="D71" i="25"/>
  <c r="G63" i="60" l="1"/>
  <c r="G57" i="59"/>
  <c r="M19" i="53"/>
  <c r="K19" i="53"/>
  <c r="I19" i="53"/>
  <c r="G19" i="53"/>
  <c r="E19" i="53"/>
  <c r="C19" i="53"/>
  <c r="T24" i="45"/>
  <c r="P24" i="45"/>
  <c r="N24" i="45"/>
  <c r="L24" i="45"/>
  <c r="J24" i="45"/>
  <c r="H24" i="45"/>
  <c r="D24" i="45"/>
  <c r="F24" i="45"/>
  <c r="B24" i="45"/>
  <c r="B28" i="45" s="1"/>
  <c r="I99" i="56"/>
  <c r="G99" i="56"/>
  <c r="G76" i="56"/>
  <c r="G26" i="56"/>
  <c r="R24" i="45" l="1"/>
  <c r="V24" i="45" s="1"/>
  <c r="V26" i="45" l="1"/>
  <c r="C99" i="56" l="1"/>
  <c r="E99" i="56"/>
  <c r="G41" i="56"/>
  <c r="C26" i="56"/>
  <c r="C41" i="56" s="1"/>
  <c r="C43" i="56" s="1"/>
  <c r="I76" i="56"/>
  <c r="C76" i="56"/>
  <c r="E76" i="56"/>
  <c r="I26" i="56"/>
  <c r="I41" i="56" s="1"/>
  <c r="I43" i="56" s="1"/>
  <c r="E26" i="56"/>
  <c r="E41" i="56" s="1"/>
  <c r="E43" i="56" s="1"/>
  <c r="G43" i="56" l="1"/>
  <c r="G101" i="56" s="1"/>
  <c r="G103" i="56" s="1"/>
  <c r="I101" i="56"/>
  <c r="I103" i="56" s="1"/>
  <c r="E101" i="56"/>
  <c r="E103" i="56" s="1"/>
  <c r="C101" i="56"/>
  <c r="C103" i="56" s="1"/>
  <c r="M21" i="53"/>
  <c r="M22" i="53" s="1"/>
  <c r="I21" i="53"/>
  <c r="I22" i="53" s="1"/>
  <c r="G21" i="53"/>
  <c r="G22" i="53" s="1"/>
  <c r="E21" i="53"/>
  <c r="E22" i="53" s="1"/>
  <c r="C21" i="53"/>
  <c r="C22" i="53" s="1"/>
  <c r="O20" i="53"/>
  <c r="O21" i="53" s="1"/>
  <c r="K21" i="53" l="1"/>
  <c r="K22" i="53" s="1"/>
  <c r="H119" i="25" s="1"/>
  <c r="M16" i="53" l="1"/>
  <c r="K16" i="53" l="1"/>
  <c r="H71" i="25"/>
  <c r="P27" i="45" l="1"/>
  <c r="G68" i="52" l="1"/>
  <c r="G67" i="52"/>
  <c r="N20" i="45" l="1"/>
  <c r="T27" i="45" l="1"/>
  <c r="T28" i="45" s="1"/>
  <c r="D122" i="25" s="1"/>
  <c r="C24" i="59" l="1"/>
  <c r="J121" i="25" l="1"/>
  <c r="F121" i="25" l="1"/>
  <c r="H40" i="25" l="1"/>
  <c r="C42" i="59"/>
  <c r="H121" i="25" l="1"/>
  <c r="K15" i="53" l="1"/>
  <c r="C15" i="53"/>
  <c r="A55" i="52" l="1"/>
  <c r="C24" i="52" l="1"/>
  <c r="E24" i="52"/>
  <c r="G24" i="52"/>
  <c r="I24" i="52"/>
  <c r="N27" i="45" l="1"/>
  <c r="A23" i="45"/>
  <c r="D54" i="25"/>
  <c r="D98" i="25" s="1"/>
  <c r="A49" i="25"/>
  <c r="A93" i="25" s="1"/>
  <c r="H8" i="25"/>
  <c r="H54" i="25" s="1"/>
  <c r="H98" i="25" s="1"/>
  <c r="E59" i="59" l="1"/>
  <c r="C59" i="59"/>
  <c r="A48" i="59"/>
  <c r="E42" i="59"/>
  <c r="I24" i="59"/>
  <c r="G24" i="59"/>
  <c r="E24" i="59"/>
  <c r="I15" i="59"/>
  <c r="G15" i="59"/>
  <c r="E15" i="59"/>
  <c r="C15" i="59"/>
  <c r="C26" i="59" s="1"/>
  <c r="C32" i="59" s="1"/>
  <c r="C34" i="59" s="1"/>
  <c r="G7" i="59"/>
  <c r="C7" i="59"/>
  <c r="A1" i="59"/>
  <c r="I42" i="52"/>
  <c r="I43" i="52" s="1"/>
  <c r="G42" i="52"/>
  <c r="C42" i="52"/>
  <c r="E42" i="52"/>
  <c r="E43" i="52" s="1"/>
  <c r="C37" i="59" l="1"/>
  <c r="G26" i="59"/>
  <c r="G32" i="59" s="1"/>
  <c r="G34" i="59" s="1"/>
  <c r="I26" i="59"/>
  <c r="I32" i="59" s="1"/>
  <c r="I34" i="59" s="1"/>
  <c r="E26" i="59"/>
  <c r="E32" i="59" s="1"/>
  <c r="E34" i="59" s="1"/>
  <c r="G37" i="59" l="1"/>
  <c r="E37" i="59"/>
  <c r="I37" i="59"/>
  <c r="G42" i="59" l="1"/>
  <c r="I59" i="59"/>
  <c r="I42" i="59" l="1"/>
  <c r="R27" i="45"/>
  <c r="G59" i="59" l="1"/>
  <c r="V25" i="45"/>
  <c r="D23" i="25"/>
  <c r="H23" i="25" l="1"/>
  <c r="H41" i="25" s="1"/>
  <c r="M15" i="53" l="1"/>
  <c r="I15" i="53"/>
  <c r="I16" i="53" s="1"/>
  <c r="G15" i="53"/>
  <c r="G16" i="53" s="1"/>
  <c r="E15" i="53"/>
  <c r="E16" i="53" s="1"/>
  <c r="C16" i="53"/>
  <c r="T20" i="45"/>
  <c r="T21" i="45" s="1"/>
  <c r="R19" i="45"/>
  <c r="V19" i="45" s="1"/>
  <c r="P20" i="45"/>
  <c r="P21" i="45" s="1"/>
  <c r="N21" i="45"/>
  <c r="L20" i="45"/>
  <c r="L21" i="45" s="1"/>
  <c r="J20" i="45"/>
  <c r="J21" i="45" s="1"/>
  <c r="H20" i="45"/>
  <c r="H21" i="45" s="1"/>
  <c r="F20" i="45"/>
  <c r="F21" i="45" s="1"/>
  <c r="D20" i="45"/>
  <c r="D21" i="45" s="1"/>
  <c r="B20" i="45"/>
  <c r="B21" i="45" s="1"/>
  <c r="R20" i="45" l="1"/>
  <c r="J123" i="25"/>
  <c r="F123" i="25"/>
  <c r="J84" i="25"/>
  <c r="J71" i="25"/>
  <c r="F84" i="25"/>
  <c r="F71" i="25"/>
  <c r="J40" i="25"/>
  <c r="J23" i="25"/>
  <c r="F40" i="25"/>
  <c r="F23" i="25"/>
  <c r="J41" i="25" l="1"/>
  <c r="F41" i="25"/>
  <c r="F85" i="25"/>
  <c r="F124" i="25" s="1"/>
  <c r="J85" i="25"/>
  <c r="J124" i="25" s="1"/>
  <c r="D84" i="25" l="1"/>
  <c r="D85" i="25" s="1"/>
  <c r="H84" i="25"/>
  <c r="F28" i="45" l="1"/>
  <c r="O14" i="53" l="1"/>
  <c r="V20" i="45"/>
  <c r="I15" i="52"/>
  <c r="E15" i="52"/>
  <c r="E26" i="52" l="1"/>
  <c r="E32" i="52" s="1"/>
  <c r="E34" i="52" s="1"/>
  <c r="I26" i="52"/>
  <c r="I32" i="52" s="1"/>
  <c r="I34" i="52" s="1"/>
  <c r="E44" i="52" l="1"/>
  <c r="E64" i="52"/>
  <c r="E49" i="52"/>
  <c r="E72" i="52" s="1"/>
  <c r="I44" i="52"/>
  <c r="E73" i="52" l="1"/>
  <c r="I49" i="52"/>
  <c r="I72" i="52" s="1"/>
  <c r="I68" i="52"/>
  <c r="I67" i="52"/>
  <c r="I64" i="52"/>
  <c r="I73" i="52" s="1"/>
  <c r="D40" i="25"/>
  <c r="D41" i="25" s="1"/>
  <c r="R16" i="45" l="1"/>
  <c r="V16" i="45" s="1"/>
  <c r="R15" i="45"/>
  <c r="R21" i="45" s="1"/>
  <c r="V15" i="45" l="1"/>
  <c r="D28" i="45"/>
  <c r="O15" i="53"/>
  <c r="O12" i="53"/>
  <c r="O16" i="53" s="1"/>
  <c r="L27" i="45" l="1"/>
  <c r="V21" i="45" l="1"/>
  <c r="H28" i="45" l="1"/>
  <c r="C15" i="52"/>
  <c r="A50" i="25"/>
  <c r="J27" i="45"/>
  <c r="J28" i="45" s="1"/>
  <c r="G15" i="52"/>
  <c r="A1" i="53"/>
  <c r="A1" i="45"/>
  <c r="A91" i="25"/>
  <c r="A47" i="25"/>
  <c r="A53" i="52"/>
  <c r="A1" i="52"/>
  <c r="G7" i="52"/>
  <c r="C7" i="52"/>
  <c r="C26" i="52" l="1"/>
  <c r="G26" i="52"/>
  <c r="G32" i="52" s="1"/>
  <c r="G34" i="52" s="1"/>
  <c r="H85" i="25"/>
  <c r="O19" i="53" l="1"/>
  <c r="O22" i="53" s="1"/>
  <c r="C32" i="52"/>
  <c r="L28" i="45"/>
  <c r="C34" i="52" l="1"/>
  <c r="G44" i="52"/>
  <c r="C44" i="52" l="1"/>
  <c r="G49" i="52"/>
  <c r="G72" i="52" s="1"/>
  <c r="C49" i="52"/>
  <c r="C72" i="52" s="1"/>
  <c r="G64" i="52" l="1"/>
  <c r="G73" i="52" s="1"/>
  <c r="H123" i="25"/>
  <c r="H124" i="25" s="1"/>
  <c r="C64" i="52" l="1"/>
  <c r="C73" i="52" s="1"/>
  <c r="V27" i="45" l="1"/>
  <c r="P28" i="45"/>
  <c r="N28" i="45" l="1"/>
  <c r="D119" i="25" s="1"/>
  <c r="D121" i="25" s="1"/>
  <c r="D123" i="25" l="1"/>
  <c r="R28" i="45"/>
  <c r="V28" i="45"/>
  <c r="D124" i="25" l="1"/>
</calcChain>
</file>

<file path=xl/sharedStrings.xml><?xml version="1.0" encoding="utf-8"?>
<sst xmlns="http://schemas.openxmlformats.org/spreadsheetml/2006/main" count="595" uniqueCount="285">
  <si>
    <t>งบกำไรขาดทุนและกำไรขาดทุนเบ็ดเสร็จอื่น</t>
  </si>
  <si>
    <t>สำหรับงวดหกเดือนสิ้นสุดวันที่ 30 มิถุนายน 2568</t>
  </si>
  <si>
    <t>“ยังไม่ได้ตรวจสอบ”</t>
  </si>
  <si>
    <t>หน่วย : พันบาท</t>
  </si>
  <si>
    <t>หมายเหตุ</t>
  </si>
  <si>
    <t>รายได้</t>
  </si>
  <si>
    <t>รายได้จากการขายอสังหาริมทรัพย์และสินค้า</t>
  </si>
  <si>
    <t>รายได้จากการประกอบธุรกิจโรงแรม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</si>
  <si>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</si>
  <si>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</si>
  <si>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</si>
  <si>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</si>
  <si>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</si>
  <si>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ต้นทุนจากการประกอบธุรกิจโรงแรม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</si>
  <si>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</si>
  <si>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</si>
  <si>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</si>
  <si>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</si>
  <si>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</si>
  <si>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</si>
  <si>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</si>
  <si>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</si>
  <si>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-</t>
  </si>
  <si>
    <t>ส่วนแบ่ง (ขาดทุน) กำไรจากเงินลงทุนในการร่วมค้า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</si>
  <si>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</si>
  <si>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</si>
  <si>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</si>
  <si>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</si>
  <si>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</si>
  <si>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</si>
  <si>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</si>
  <si>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</si>
  <si>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</si>
  <si>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</si>
  <si>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</si>
  <si>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กำไรเบ็ดเสร็จรวมสำหรับงวด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</si>
  <si>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</si>
  <si>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</si>
  <si>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</si>
  <si>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หมายเหตุประกอบงบการเงินเป็นส่วนหนึ่งของงบการเงินนี้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</si>
  <si>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</si>
  <si>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 xml:space="preserve"> งบการเงินรวม</t>
  </si>
  <si>
    <t xml:space="preserve"> งบการเงินเฉพาะกิจการ</t>
  </si>
  <si>
    <t>2567</t>
  </si>
  <si>
    <t>2566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</si>
  <si>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</si>
  <si>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</si>
  <si>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</si>
  <si>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</si>
  <si>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</si>
  <si>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</si>
  <si>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</si>
  <si>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R1</t>
  </si>
  <si>
    <t xml:space="preserve">ณ วันที่ 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</si>
  <si>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</si>
  <si>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</si>
  <si>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</si>
  <si>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</si>
  <si>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</si>
  <si>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4</t>
  </si>
  <si>
    <t>ลูกหนี้ตามสัญญาเช่าเงินทุนและลูกหนี้ขายผ่อนชำระหมุนเวียน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</si>
  <si>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</si>
  <si>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</si>
  <si>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</si>
  <si>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</si>
  <si>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</si>
  <si>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</si>
  <si>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</si>
  <si>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</si>
  <si>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</si>
  <si>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</si>
  <si>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เงินลงทุนในการร่วมค้าและบริษัทร่วม</t>
  </si>
  <si>
    <t>ลูกหนี้ไม่หมุนเวียนอื่น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</si>
  <si>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</si>
  <si>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</si>
  <si>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</si>
  <si>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</si>
  <si>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</si>
  <si>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</si>
  <si>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</si>
  <si>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</si>
  <si>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</si>
  <si>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</si>
  <si>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</si>
  <si>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</si>
  <si>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</si>
  <si>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</si>
  <si>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</si>
  <si>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</si>
  <si>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</si>
  <si>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</si>
  <si>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</si>
  <si>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หุ้นกู้ระยะสั้น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</si>
  <si>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</si>
  <si>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</si>
  <si>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</si>
  <si>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เงินกู้ยืมระยะยาวจากบริษัทอื่น</t>
  </si>
  <si>
    <t>- หนี้สินตามสัญญาเช่า</t>
  </si>
  <si>
    <t>เงินกู้ยืมระยะสั้นจากบุคคลและบริษัทอื่น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</si>
  <si>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</si>
  <si>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</si>
  <si>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</si>
  <si>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</si>
  <si>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</si>
  <si>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</si>
  <si>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หุ้นกู้ระยะยาว</t>
  </si>
  <si>
    <t>เงินกู้ยืมระยะยาวจากสถาบันการเงิน</t>
  </si>
  <si>
    <t>เงินกู้ยืมระยะยาวจากบริษัทอื่น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</si>
  <si>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</si>
  <si>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</si>
  <si>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</si>
  <si>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</si>
  <si>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</si>
  <si>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</si>
  <si>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</si>
  <si>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</si>
  <si>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</si>
  <si>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</si>
  <si>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1,775,271,295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</si>
  <si>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</si>
  <si>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</si>
  <si>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</si>
  <si>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</si>
  <si>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</si>
  <si>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</si>
  <si>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</si>
  <si>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</si>
  <si>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</si>
  <si>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</si>
  <si>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</si>
  <si>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</si>
  <si>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</si>
  <si>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</si>
  <si>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</si>
  <si>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</si>
  <si>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2569</t>
  </si>
  <si>
    <t>2568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</si>
  <si>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</si>
  <si>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</si>
  <si>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</si>
  <si>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</si>
  <si>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</si>
  <si>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 xml:space="preserve">การแบ่งกำไร (ขาดทุน) 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</si>
  <si>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</si>
  <si>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</si>
  <si>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</si>
  <si>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</si>
  <si>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>งบการเปลี่ยนแปลงส่วนของผู้ถือหุ้น</t>
  </si>
  <si>
    <t>งบการเงินรวม</t>
  </si>
  <si>
    <t>องค์ประกอบอื่นของ</t>
  </si>
  <si>
    <t>ส่วนต่ำกว่าทุน</t>
  </si>
  <si>
    <t>ส่วน (ต่ำกว่า) เกินทุน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</si>
  <si>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</si>
  <si>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</si>
  <si>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</si>
  <si>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</si>
  <si>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</si>
  <si>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</si>
  <si>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</si>
  <si>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</si>
  <si>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</si>
  <si>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</si>
  <si>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</si>
  <si>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</si>
  <si>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</si>
  <si>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</si>
  <si>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</si>
  <si>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</si>
  <si>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</si>
  <si>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</si>
  <si>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</si>
  <si>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</si>
  <si>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</si>
  <si>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</si>
  <si>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</si>
  <si>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</si>
  <si>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ยอดคงเหลือ ณ วันที่ 1 มกราคม 2568</t>
  </si>
  <si>
    <t>การเปลี่ยนแปลงสัดส่วนการถือหุ้นในบริษัทย่อย</t>
  </si>
  <si>
    <t>จ่ายเงินปันผลโดยบริษัทย่อย</t>
  </si>
  <si>
    <t>ยอดคงเหลือ ณ วันที่ 1 มกราคม 2569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</si>
  <si>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  <charset val="222"/>
      </rPr>
      <t>(ต่อ)</t>
    </r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</si>
  <si>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</si>
  <si>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</si>
  <si>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</si>
  <si>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</si>
  <si>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</si>
  <si>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ขาดทุนเบ็ดเสร็จรวมสำหรับงวด</t>
  </si>
  <si>
    <t>งบกระแสเงินสด</t>
  </si>
  <si>
    <t xml:space="preserve"> หน่วย : พันบาท </t>
  </si>
  <si>
    <t xml:space="preserve">  งบการเงินรวม </t>
  </si>
  <si>
    <t xml:space="preserve">  งบการเงินเฉพาะกิจการ 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</si>
  <si>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</si>
  <si>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</si>
  <si>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</si>
  <si>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 xml:space="preserve"> - </t>
  </si>
  <si>
    <t>หนี้สูญได้รับคืน</t>
  </si>
  <si>
    <t>(กลับรายการ) ขาดทุนจากมูลค่าสินค้าลดลง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</si>
  <si>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</si>
  <si>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</si>
  <si>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</si>
  <si>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</si>
  <si>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</si>
  <si>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ค่าใช้จ่าย (รายได้) ภาษีเงินได้</t>
  </si>
  <si>
    <t>เงินสดได้มาจากกิจกรรมดำเนินงาน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</si>
  <si>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</si>
  <si>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</si>
  <si>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</si>
  <si>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</si>
  <si>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ทรัพย์สินรอการขาย</t>
  </si>
  <si>
    <t>เงินรับล่วงหน้าตามสัญญาจะซื้อจะขาย</t>
  </si>
  <si>
    <t>ค่าประกันความเสียหายจ่าย</t>
  </si>
  <si>
    <t>จ่ายผลประโยชน์พนักงาน</t>
  </si>
  <si>
    <t>เงินสดจ่ายภาษีเงินได้</t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</si>
  <si>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</si>
  <si>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</si>
  <si>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</si>
  <si>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</si>
  <si>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</si>
  <si>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</si>
  <si>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</si>
  <si>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</si>
  <si>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</si>
  <si>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</si>
  <si>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</si>
  <si>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</si>
  <si>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</si>
  <si>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</si>
  <si>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</si>
  <si>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</si>
  <si>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</si>
  <si>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</si>
  <si>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</si>
  <si>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</si>
  <si>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</si>
  <si>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</si>
  <si>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</si>
  <si>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</si>
  <si>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</si>
  <si>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เงินสดจ่ายคืนเงินกู้ยืมระยะยาวจากบุคคลและบริษัทอื่น</t>
  </si>
  <si>
    <t>เงินสดรับจากเงินกู้ยืมระยะยาวจากบุคคลหรือกิจการที่เกี่ยวข้องกัน</t>
  </si>
  <si>
    <t>เงินสดจ่ายคืนเงินกู้ยืมระยะยาวจากบุคคลหรือกิจการที่เกี่ยวข้องกัน</t>
  </si>
  <si>
    <t>เงินสดจ่ายหนี้สินตามสัญญาเช่า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</si>
  <si>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</si>
  <si>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</si>
  <si>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</si>
  <si>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</si>
  <si>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เงินกู้ยืมระยะยาวจากบุคคลและกิจการที่เกี่ยวข้องกัน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</si>
  <si>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</si>
  <si>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</si>
  <si>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3 และ 13</t>
  </si>
  <si>
    <t>3 และ 18</t>
  </si>
  <si>
    <t>ขาดทุนสำหรับงวด</t>
  </si>
  <si>
    <t>(กำไร) ขาดทุนจากการจำหน่ายสินทรัพย์</t>
  </si>
  <si>
    <t>เงินสดรับเงินปันผลจากบริษัทร่วมค้า</t>
  </si>
  <si>
    <t>“ยังไม่ได้</t>
  </si>
  <si>
    <t>ตรวจสอบ”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</si>
  <si>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</si>
  <si>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</si>
  <si>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ส่วนแบ่งกำไรขาดทุนจากเงินลงทุนในการร่วมค้าและบริษัทร่วมที่ใช้วิธีส่วนได้เสีย</t>
  </si>
  <si>
    <t>เงินสดได้มาจาก (ใช้ไปใน) กิจกรรมดำเนินงาน</t>
  </si>
  <si>
    <t>ส่วน (ต่ำกว่า) เกินทุนจากการเปลี่ยนแปลงสัดส่วนการถือหุ้นในบริษัทย่อย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</si>
  <si>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</si>
  <si>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รายได้จากการประกอบกิจการโรงแรม</t>
  </si>
  <si>
    <t>ต้นทุนจากการประกอบกิจการโรงแรม</t>
  </si>
  <si>
    <t>ส่วนแบ่งขาดทุนจากเงินลงทุนในการร่วมค้าและบริษัทร่วมที่ใช้วิธีส่วนได้เสีย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</si>
  <si>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  <charset val="222"/>
      </rPr>
      <t>(ต่อ)</t>
    </r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</si>
  <si>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</si>
  <si>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</si>
  <si>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</si>
  <si>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</si>
  <si>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</si>
  <si>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</si>
  <si>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จ่ายเงินปันผล</t>
  </si>
  <si>
    <t>เงินสดและรายการเทียบเท่าเงินสด ณ วันที่ 30 มิถุนายน</t>
  </si>
  <si>
    <t>เงินสดจ่ายซื้อเงินลงทุนในกิจการร่วมค้าและบริษัทร่วม</t>
  </si>
  <si>
    <t>เงินสดรับจากหุ้นกู้ระยะสั้น</t>
  </si>
  <si>
    <t>เงินสดจ่ายปันผล</t>
  </si>
  <si>
    <t>รายได้จากการประกอบกิจการเช่า</t>
  </si>
  <si>
    <t>ต้นทุนจากการประกอบกิจการเช่า</t>
  </si>
  <si>
    <t>สำหรับงวดหกเดือนสิ้นสุดวันที่ 31 มีนาคม 2569</t>
  </si>
  <si>
    <t>เงินสดจ่ายเงินให้กู้ยืมระยะยาวแก่กิจการที่เกี่ยวข้องกัน</t>
  </si>
  <si>
    <t>เงินสดจ่ายคืนหุ้นกู้ระยะสั้น</t>
  </si>
  <si>
    <t>หุ้นสามัญ 1,360,319,802 หุ้น มูลค่าหุ้นละ 1 บาท</t>
  </si>
  <si>
    <t>ส่วนแบ่ง (กำไร) ขาดทุนจากเงินลงทุนในการร่วมค้า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</si>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</sst>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0;\(#,##0.00\)"/>
    <numFmt numFmtId="169" formatCode="_(* #,##0.00_);_(* \(#,##0.00\);_(* \-??_);_(@_)"/>
    <numFmt numFmtId="170" formatCode="\ * #,##0.00\ ;\ * \(#,##0.00\);\ * \-??\ "/>
    <numFmt numFmtId="171" formatCode="#,##0.00\ ;\(#,##0.00\)"/>
    <numFmt numFmtId="172" formatCode="_-* #,##0.00_-;\-* #,##0.00_-;_-* \-??_-;_-@_-"/>
    <numFmt numFmtId="173" formatCode="#,##0\ ;\(#,##0\)"/>
    <numFmt numFmtId="174" formatCode="[$-107041E]d/m/yy;@"/>
    <numFmt numFmtId="175" formatCode="#,##0.00_);[Black]\(#,##0.00\)"/>
    <numFmt numFmtId="176" formatCode="#,##0.0\ ;\(#,##0.0\)"/>
    <numFmt numFmtId="177" formatCode="\ * #,##0.00\ ;\-* #,##0.00\ ;\ * \-??\ "/>
    <numFmt numFmtId="178" formatCode="0.0"/>
    <numFmt numFmtId="179" formatCode="#,##0.00;\(#,#00.00\)"/>
    <numFmt numFmtId="180" formatCode="#,##0.00;[Black]\(#,##0.00\)"/>
    <numFmt numFmtId="181" formatCode="#,##0.00_ ;\-#,##0.00\ "/>
    <numFmt numFmtId="182" formatCode="#,##0;[Black]\(#,##0\)"/>
    <numFmt numFmtId="183" formatCode="#,##0;\(#,#00\)"/>
    <numFmt numFmtId="184" formatCode="#,##0.00;\ \ \(#,##0.00\)"/>
    <numFmt numFmtId="185" formatCode="0000"/>
    <numFmt numFmtId="186" formatCode="000000"/>
    <numFmt numFmtId="187" formatCode="0_)"/>
    <numFmt numFmtId="188" formatCode="General_)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#,##0.00&quot; $&quot;;\-#,##0.00&quot; $&quot;"/>
    <numFmt numFmtId="194" formatCode="mmm\.yy"/>
    <numFmt numFmtId="195" formatCode="d/mm/yy\ "/>
    <numFmt numFmtId="196" formatCode="\$#,##0;\(\$#,##0\)"/>
    <numFmt numFmtId="197" formatCode="#,##0;\(#,##0\)"/>
    <numFmt numFmtId="198" formatCode="#,##0_);\(.###0.\)"/>
    <numFmt numFmtId="199" formatCode="#,##0;[Red]\(#,##0\)"/>
    <numFmt numFmtId="200" formatCode="[$-101041E]d\ mmm\ yy;@"/>
    <numFmt numFmtId="201" formatCode="#,##0.00\ ;\(#,##0.00\);&quot;-       &quot;\ \ \ "/>
    <numFmt numFmtId="202" formatCode="#,##0.00;\(#,##0.00\);\-"/>
    <numFmt numFmtId="203" formatCode="* \(#,##0\);* #,##0_);&quot;-&quot;??_);@"/>
    <numFmt numFmtId="204" formatCode="* #,##0_);* \(#,##0\);&quot;-&quot;??_);@"/>
    <numFmt numFmtId="205" formatCode="dd\ mm\ yy"/>
    <numFmt numFmtId="206" formatCode="#,##0.0000;\(#,##0.00000000\)"/>
    <numFmt numFmtId="207" formatCode="#,##0.00\ &quot;F&quot;;\-#,##0.00\ &quot;F&quot;"/>
    <numFmt numFmtId="208" formatCode="0.00_)"/>
    <numFmt numFmtId="209" formatCode="dd\-mmm\-yy_)"/>
    <numFmt numFmtId="210" formatCode="\$#,##0.00;\(\$#,##0.00\)"/>
    <numFmt numFmtId="211" formatCode="mm/dd/yy"/>
    <numFmt numFmtId="212" formatCode="#,##0\ &quot;F&quot;;[Red]\-#,##0\ &quot;F&quot;"/>
    <numFmt numFmtId="213" formatCode="0.0%"/>
    <numFmt numFmtId="214" formatCode="_-[$€-2]* #,##0.00_-;\-[$€-2]* #,##0.00_-;_-[$€-2]* &quot;-&quot;??_-"/>
    <numFmt numFmtId="215" formatCode="0_);[Red]\(0\)"/>
    <numFmt numFmtId="216" formatCode="_(&quot;$&quot;* #,##0.0_);_(&quot;$&quot;* \(#,##0.0\);_(&quot;$&quot;* &quot;-&quot;??_);_(@_)"/>
    <numFmt numFmtId="217" formatCode="#,##0\ &quot;FB&quot;;\-#,##0\ &quot;FB&quot;"/>
    <numFmt numFmtId="218" formatCode="0%_);\(0%\)"/>
    <numFmt numFmtId="219" formatCode="&quot;ฃค&quot;#,##0;&quot;ฃค&quot;\-#,##0"/>
    <numFmt numFmtId="220" formatCode="0&quot;  &quot;"/>
    <numFmt numFmtId="221" formatCode="&quot;$&quot;#,##0.000_);[Red]\(&quot;$&quot;#,##0.000\)"/>
    <numFmt numFmtId="222" formatCode="#,##0.0_);[Red]\(#,##0.0\)"/>
    <numFmt numFmtId="223" formatCode="d\.m\.yy\ h:mm"/>
    <numFmt numFmtId="224" formatCode="_-* #,##0.00\ &quot;F&quot;_-;\-* #,##0.00\ &quot;F&quot;_-;_-* &quot;-&quot;??\ &quot;F&quot;_-;_-@_-"/>
    <numFmt numFmtId="225" formatCode="0.00&quot;  &quot;"/>
    <numFmt numFmtId="226" formatCode="#,##0.00_ ;[Red]\(#,##0.00\)\ "/>
    <numFmt numFmtId="227" formatCode="#,##0.00\ &quot;FB&quot;;[Red]\-#,##0.00\ &quot;FB&quot;"/>
    <numFmt numFmtId="228" formatCode="_-&quot;Dfl.&quot;\ * #,##0.00_-;_-&quot;Dfl.&quot;\ * #,##0.00\-;_-&quot;Dfl.&quot;\ * &quot;-&quot;??_-;_-@_-"/>
    <numFmt numFmtId="229" formatCode="_-* #,##0.00_-;_-* #,##0.00\-;_-* &quot;-&quot;??_-;_-@_-"/>
    <numFmt numFmtId="230" formatCode="_-&quot;?&quot;* #,##0_-;\-&quot;?&quot;* #,##0_-;_-&quot;?&quot;* &quot;-&quot;_-;_-@_-"/>
    <numFmt numFmtId="231" formatCode="_-&quot;?&quot;* #,##0.00_-;\-&quot;?&quot;* #,##0.00_-;_-&quot;?&quot;* &quot;-&quot;??_-;_-@_-"/>
    <numFmt numFmtId="232" formatCode="&quot;\&quot;#,##0;[Red]&quot;\&quot;\-#,##0"/>
    <numFmt numFmtId="233" formatCode="&quot;\&quot;#,##0.00;[Red]&quot;\&quot;\-#,##0.00"/>
    <numFmt numFmtId="234" formatCode="0.000"/>
    <numFmt numFmtId="235" formatCode="#,##0.0_);\(#,##0.0\)"/>
    <numFmt numFmtId="236" formatCode="#,##0.000_);\(#,##0.000\)"/>
    <numFmt numFmtId="237" formatCode="_(* #,##0.0_);_(* \(#,##0.00\);_(* &quot;-&quot;??_);_(@_)"/>
    <numFmt numFmtId="238" formatCode="&quot;฿&quot;#,\);\(&quot;฿&quot;#,##0\)"/>
    <numFmt numFmtId="239" formatCode="0.000_)"/>
    <numFmt numFmtId="240" formatCode="\t&quot;฿&quot;#,##0_);\(\t&quot;฿&quot;#,##0\)"/>
    <numFmt numFmtId="241" formatCode="#,##0.0000_);\-#,##0.0000"/>
    <numFmt numFmtId="242" formatCode="[$-1010409]d\ mmmm\ yyyy;@"/>
    <numFmt numFmtId="243" formatCode="[$-409]h:mm:ss\ AM/PM"/>
    <numFmt numFmtId="244" formatCode="[$€-2]\ #,##0.00_);[Red]\([$€-2]\ #,##0.00\)"/>
    <numFmt numFmtId="245" formatCode="dd\-mm\-yy"/>
    <numFmt numFmtId="246" formatCode="#,##0.00\ ;&quot; (&quot;#,##0.00\);&quot; -&quot;#\ ;@\ "/>
    <numFmt numFmtId="247" formatCode="\t&quot;฿&quot;#,##0.00_);[Red]\(\t&quot;฿&quot;#,##0.00\)"/>
    <numFmt numFmtId="248" formatCode="_-* #,##0_-;\-* #,##0_-;_-* &quot;-&quot;??_-;_-@_-"/>
    <numFmt numFmtId="249" formatCode="#,##0.00000000000"/>
    <numFmt numFmtId="250" formatCode="0.0000&quot;  &quot;"/>
    <numFmt numFmtId="251" formatCode="[$-1070000]d/m/yy;@"/>
    <numFmt numFmtId="252" formatCode="#,##0\ \ ;\(#,##0\)\ ;\—\ \ \ \ "/>
    <numFmt numFmtId="253" formatCode="_(&quot;฿&quot;* #,##0.0_);_(&quot;฿&quot;* \(#,##0.0\);_(&quot;฿&quot;* &quot;-&quot;??_);_(@_)"/>
    <numFmt numFmtId="254" formatCode="&quot;?&quot;#,##0;[Red]\-&quot;?&quot;#,##0"/>
    <numFmt numFmtId="255" formatCode="0.0&quot;  &quot;"/>
    <numFmt numFmtId="256" formatCode="#,##0&quot; F&quot;_);[Red]\(#,##0&quot; F&quot;\)"/>
    <numFmt numFmtId="257" formatCode="\60\4\7\:"/>
    <numFmt numFmtId="258" formatCode="&quot;฿&quot;#,##0.000_);[Red]\(&quot;฿&quot;#,##0.000\)"/>
    <numFmt numFmtId="259" formatCode="&quot;฿&quot;#,\);\(&quot;฿&quot;#,\)"/>
    <numFmt numFmtId="260" formatCode="&quot;฿&quot;#,;\(&quot;฿&quot;#,\)"/>
    <numFmt numFmtId="261" formatCode="d\ \ด\ด\ด\ \_x0000_\_x0000_"/>
    <numFmt numFmtId="262" formatCode="_(* #,##0.0000_);_(* \(#,##0.0000\);_(* &quot;-&quot;??_);_(@_)"/>
    <numFmt numFmtId="263" formatCode="_ * #,##0_ ;_ * \-#,##0_ ;_ * \-??_ ;_ @_ "/>
    <numFmt numFmtId="264" formatCode="mmmm\-yy"/>
    <numFmt numFmtId="265" formatCode="#,##0.00\ ;\-#,##0.00\ ;&quot; -&quot;#\ ;@\ "/>
    <numFmt numFmtId="266" formatCode="&quot;True&quot;;&quot;True&quot;;&quot;False&quot;"/>
    <numFmt numFmtId="267" formatCode="_-* #,##0.0000_-;\-* #,##0.0000_-;_-* &quot;-&quot;??_-;_-@_-"/>
    <numFmt numFmtId="268" formatCode="&quot;\&quot;#,##0;&quot;\&quot;\-#,##0"/>
    <numFmt numFmtId="269" formatCode="0.0_)\%;\(0.0\)\%;0.0_)\%;@_)_%"/>
    <numFmt numFmtId="270" formatCode="#,##0.0_)_%;\(#,##0.0\)_%;0.0_)_%;@_)_%"/>
    <numFmt numFmtId="271" formatCode="#,##0.0_);\(#,##0.0\);#,##0.0_);@_)"/>
    <numFmt numFmtId="272" formatCode="&quot;฿&quot;_(#,##0.00_);&quot;฿&quot;\(#,##0.00\);&quot;฿&quot;_(0.00_);@_)"/>
    <numFmt numFmtId="273" formatCode="#,##0.00_);\(#,##0.00\);0.00_);@_)"/>
    <numFmt numFmtId="274" formatCode="\€_(#,##0.00_);\€\(#,##0.00\);\€_(0.00_);@_)"/>
    <numFmt numFmtId="275" formatCode="_ * #,##0_)\ _฿_ ;_ * \(#,##0\)\ _฿_ ;_ * &quot;-&quot;_)\ _฿_ ;_ @_ "/>
    <numFmt numFmtId="276" formatCode="#,##0_)\x;\(#,##0\)\x;0_)\x;@_)_x"/>
    <numFmt numFmtId="277" formatCode="#,##0_)_x;\(#,##0\)_x;0_)_x;@_)_x"/>
    <numFmt numFmtId="278" formatCode="_-#,##0_-;[Red]\(#,##0\);_-\ \ &quot;-&quot;_-;_-@_-"/>
    <numFmt numFmtId="279" formatCode="_-#,##0.00_-;[Red]\(#,##0.00\);_-\ \ &quot;-&quot;_-;_-@_-"/>
    <numFmt numFmtId="280" formatCode="dd/mmm/yy;_-\ &quot;N/A&quot;_-;_-\ &quot;-&quot;_-"/>
    <numFmt numFmtId="281" formatCode="mmm/yy;_-\ &quot;N/A&quot;_-;_-\ &quot;-&quot;_-"/>
    <numFmt numFmtId="282" formatCode="_-#,##0%_-;[Red]\(#,##0%\);_-\ &quot;-&quot;_-"/>
    <numFmt numFmtId="283" formatCode="_-#,###,_-;[Red]\(#,###,\);_-\ \ &quot;-&quot;_-;_-@_-"/>
    <numFmt numFmtId="284" formatCode="_-#,###.00,_-;[Red]\(#,###.00,\);_-\ \ &quot;-&quot;_-;_-@_-"/>
    <numFmt numFmtId="285" formatCode="_ * #,##0.00_ ;_ * \-#,##0.00_ ;_ * &quot;-&quot;??_ ;_ @_ "/>
    <numFmt numFmtId="286" formatCode="_ * #,##0_ ;_ * \-#,##0_ ;_ * &quot;-&quot;_ ;_ @_ "/>
    <numFmt numFmtId="287" formatCode="#.\ \ "/>
    <numFmt numFmtId="288" formatCode="##.\ \ "/>
    <numFmt numFmtId="289" formatCode="_(* #,##0_);_(* \(#,##0\);_(* &quot;-&quot;_);@_)"/>
    <numFmt numFmtId="290" formatCode="_(* #,##0.0_);_(* \(#,##0.0\);_(* &quot;-&quot;?_);@_)"/>
    <numFmt numFmtId="291" formatCode="_(* #,##0_);_(* \(#,##0\);_(* &quot;-&quot;?_);@_)"/>
    <numFmt numFmtId="292" formatCode="#,##0;\-#,##0;&quot;-&quot;"/>
    <numFmt numFmtId="293" formatCode="#,##0_%_);\(#,##0\)_%;#,##0_%_);@_%_)"/>
    <numFmt numFmtId="294" formatCode="#,##0.00_ ;[Red]\-#,##0.00\ "/>
    <numFmt numFmtId="295" formatCode="\t#,##0_);[Red]\(\t#,##0\)"/>
    <numFmt numFmtId="296" formatCode="#,##0.000"/>
    <numFmt numFmtId="297" formatCode="&quot;฿&quot;#,##0.00;\(&quot;฿&quot;#,##0.00\)"/>
    <numFmt numFmtId="298" formatCode="&quot;฿&quot;#,##0_%_);\(&quot;฿&quot;#,##0\)_%;&quot;฿&quot;#,##0_%_);@_%_)"/>
    <numFmt numFmtId="299" formatCode="_-&quot;£&quot;* #,##0.00_-;\-&quot;£&quot;* #,##0.00_-;_-&quot;£&quot;* &quot;-&quot;??_-;_-@_-"/>
    <numFmt numFmtId="300" formatCode="&quot;฿&quot;#,##0\ ;\(&quot;฿&quot;#,##0\)"/>
    <numFmt numFmtId="301" formatCode="m/d/yy_%_)"/>
    <numFmt numFmtId="302" formatCode="0.0000"/>
    <numFmt numFmtId="303" formatCode="&quot;฿&quot;##,##0_);[Red]\(&quot;฿&quot;#,##0\)"/>
    <numFmt numFmtId="304" formatCode="0_%_);\(0\)_%;0_%_);@_%_)"/>
    <numFmt numFmtId="305" formatCode="0.0\%_);\(0.0\%\);0.0\%_);@_%_)"/>
    <numFmt numFmtId="306" formatCode="#,##0.0\ ;\(#,##0.0\);&quot;  -&quot;\ _);@\ "/>
    <numFmt numFmtId="307" formatCode="&quot;0&quot;#.0"/>
    <numFmt numFmtId="308" formatCode="&quot;0&quot;#"/>
    <numFmt numFmtId="309" formatCode="&quot;฿&quot;\t#,##0_);[Red]\(&quot;฿&quot;\t#,##0\)"/>
    <numFmt numFmtId="310" formatCode="0.0\x_)_);&quot;NM&quot;_x_)_);0.0\x_)_);@_%_)"/>
    <numFmt numFmtId="311" formatCode="#,##0.0\ ;\(#,##0.0\);&quot;  -&quot;\ "/>
    <numFmt numFmtId="312" formatCode="_(* #,##0.00_);[Red]_(* \(#,##0.00\);_(* &quot;-&quot;??_);_(@_)"/>
    <numFmt numFmtId="313" formatCode="0.00%;\(0.00%\)"/>
    <numFmt numFmtId="314" formatCode="000"/>
    <numFmt numFmtId="315" formatCode="\C\R000"/>
    <numFmt numFmtId="316" formatCode="0.0%_);\(0.0%\)"/>
    <numFmt numFmtId="317" formatCode="0.0000%"/>
    <numFmt numFmtId="318" formatCode="&quot;฿&quot;_#\,##0_);[Red]\(&quot;฿&quot;_#\,##0\)"/>
    <numFmt numFmtId="319" formatCode="_-* #,##0.0_-;\-* #,##0.0_-;_-* &quot;-&quot;??_-;_-@_-"/>
    <numFmt numFmtId="320" formatCode="_(* #,##0.0_);_(* \(#,##0.0\);_(* &quot;-&quot;??_);_(@_)"/>
    <numFmt numFmtId="321" formatCode="_ &quot;\&quot;* #,##0_ ;_ &quot;\&quot;* \-#,##0_ ;_ &quot;\&quot;* &quot;-&quot;_ ;_ @_ "/>
    <numFmt numFmtId="322" formatCode="_ &quot;\&quot;* #,##0.00_ ;_ &quot;\&quot;* \-#,##0.00_ ;_ &quot;\&quot;* &quot;-&quot;??_ ;_ @_ "/>
    <numFmt numFmtId="323" formatCode="#,##0\ ;\ \ \(#,##0\)"/>
    <numFmt numFmtId="324" formatCode="\-"/>
    <numFmt numFmtId="325" formatCode="_(* #,##0.00000_);_(* \(#,##0.00000\);_(* &quot;-&quot;?????_);_(@_)"/>
    <numFmt numFmtId="326" formatCode="_(* #,##0_);_(* \(#,##0\);_(* &quot;-&quot;??_);_(@_)"/>
    <numFmt numFmtId="327" formatCode="#,##0,_);\(#,##0,\)"/>
    <numFmt numFmtId="328" formatCode="#,##0\);\(#,##0\)"/>
    <numFmt numFmtId="329" formatCode="#,##0.00;[Black]\ \(#,##0\)"/>
    <numFmt numFmtId="330" formatCode="#,##0;[Black]\ \(#,##0\)"/>
    <numFmt numFmtId="331" formatCode="#,##0.0;\(#,##0.0\)"/>
    <numFmt numFmtId="332" formatCode="0.00_);\(0.00\)"/>
    <numFmt numFmtId="333" formatCode="_-* #,##0_-;\-* #,##0_-;_-* \-??_-;_-@_-"/>
    <numFmt numFmtId="334" formatCode="0.000_);\(0.000\)"/>
  </numFmts>
  <fonts count="416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2"/>
      <color theme="0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95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2" fontId="31" fillId="0" borderId="0" applyFill="0" applyBorder="0" applyProtection="0">
      <alignment vertical="top" wrapText="1"/>
    </xf>
    <xf numFmtId="171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69" fontId="31" fillId="0" borderId="0" applyFill="0" applyBorder="0" applyProtection="0">
      <alignment vertical="top" wrapText="1"/>
    </xf>
    <xf numFmtId="169" fontId="31" fillId="0" borderId="0" applyFill="0" applyBorder="0" applyProtection="0">
      <alignment vertical="top" wrapText="1"/>
    </xf>
    <xf numFmtId="170" fontId="31" fillId="0" borderId="0" applyFill="0" applyBorder="0" applyProtection="0">
      <alignment vertical="top" wrapText="1"/>
    </xf>
    <xf numFmtId="43" fontId="15" fillId="0" borderId="0" applyFont="0" applyFill="0" applyBorder="0" applyAlignment="0" applyProtection="0"/>
    <xf numFmtId="172" fontId="31" fillId="0" borderId="0" applyFill="0" applyBorder="0" applyProtection="0">
      <alignment vertical="top" wrapText="1"/>
    </xf>
    <xf numFmtId="170" fontId="31" fillId="0" borderId="0" applyFill="0" applyBorder="0" applyProtection="0">
      <alignment vertical="top" wrapText="1"/>
    </xf>
    <xf numFmtId="43" fontId="33" fillId="0" borderId="0" applyFont="0" applyFill="0" applyBorder="0" applyAlignment="0" applyProtection="0"/>
    <xf numFmtId="169" fontId="31" fillId="0" borderId="0" applyFill="0" applyBorder="0" applyProtection="0">
      <alignment vertical="top" wrapText="1"/>
    </xf>
    <xf numFmtId="169" fontId="31" fillId="0" borderId="0" applyFill="0" applyBorder="0" applyProtection="0">
      <alignment vertical="top" wrapText="1"/>
    </xf>
    <xf numFmtId="168" fontId="31" fillId="0" borderId="0" applyFill="0" applyBorder="0" applyProtection="0">
      <alignment vertical="top" wrapText="1"/>
    </xf>
    <xf numFmtId="168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8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3" fillId="0" borderId="0"/>
    <xf numFmtId="0" fontId="17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72" fontId="31" fillId="0" borderId="0" applyFill="0" applyBorder="0" applyProtection="0">
      <alignment vertical="top" wrapText="1"/>
    </xf>
    <xf numFmtId="43" fontId="8" fillId="0" borderId="0" applyFont="0" applyFill="0" applyBorder="0" applyAlignment="0" applyProtection="0"/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0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3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4" fillId="2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17" fillId="0" borderId="0"/>
    <xf numFmtId="43" fontId="50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5" fontId="51" fillId="0" borderId="0">
      <alignment horizontal="left"/>
    </xf>
    <xf numFmtId="186" fontId="52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88" fontId="60" fillId="73" borderId="19"/>
    <xf numFmtId="188" fontId="60" fillId="73" borderId="19"/>
    <xf numFmtId="0" fontId="8" fillId="0" borderId="0" applyFill="0" applyBorder="0" applyAlignment="0"/>
    <xf numFmtId="189" fontId="24" fillId="0" borderId="0" applyFill="0" applyBorder="0" applyAlignment="0"/>
    <xf numFmtId="190" fontId="24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89" fontId="24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165" fontId="19" fillId="0" borderId="0" applyNumberFormat="0" applyBorder="0"/>
    <xf numFmtId="38" fontId="67" fillId="0" borderId="0" applyFont="0" applyFill="0" applyBorder="0" applyAlignment="0" applyProtection="0"/>
    <xf numFmtId="193" fontId="24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88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88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71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5" fillId="0" borderId="0" applyFont="0" applyFill="0" applyBorder="0" applyAlignment="0" applyProtection="0"/>
    <xf numFmtId="200" fontId="53" fillId="0" borderId="0" applyFont="0" applyFill="0" applyBorder="0" applyAlignment="0" applyProtection="0"/>
    <xf numFmtId="200" fontId="53" fillId="0" borderId="0" applyFont="0" applyFill="0" applyBorder="0" applyAlignment="0" applyProtection="0"/>
    <xf numFmtId="164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56" fillId="0" borderId="0" applyFill="0" applyBorder="0" applyAlignment="0" applyProtection="0"/>
    <xf numFmtId="19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8" fillId="0" borderId="0" applyBorder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206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19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7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8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74" fillId="0" borderId="0"/>
    <xf numFmtId="207" fontId="56" fillId="0" borderId="0"/>
    <xf numFmtId="197" fontId="74" fillId="0" borderId="0"/>
    <xf numFmtId="207" fontId="56" fillId="0" borderId="0"/>
    <xf numFmtId="207" fontId="56" fillId="0" borderId="0"/>
    <xf numFmtId="207" fontId="56" fillId="0" borderId="0"/>
    <xf numFmtId="207" fontId="56" fillId="0" borderId="0"/>
    <xf numFmtId="0" fontId="75" fillId="0" borderId="0" applyNumberFormat="0" applyAlignment="0">
      <alignment horizontal="left"/>
    </xf>
    <xf numFmtId="203" fontId="74" fillId="0" borderId="0" applyFill="0" applyBorder="0" applyProtection="0"/>
    <xf numFmtId="203" fontId="74" fillId="0" borderId="6" applyFill="0" applyProtection="0"/>
    <xf numFmtId="203" fontId="74" fillId="0" borderId="4" applyFill="0" applyProtection="0"/>
    <xf numFmtId="189" fontId="2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68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8" fontId="56" fillId="0" borderId="0"/>
    <xf numFmtId="209" fontId="56" fillId="0" borderId="0"/>
    <xf numFmtId="210" fontId="74" fillId="0" borderId="0"/>
    <xf numFmtId="209" fontId="56" fillId="0" borderId="0"/>
    <xf numFmtId="172" fontId="15" fillId="0" borderId="0"/>
    <xf numFmtId="209" fontId="56" fillId="0" borderId="0"/>
    <xf numFmtId="209" fontId="56" fillId="0" borderId="0"/>
    <xf numFmtId="209" fontId="56" fillId="0" borderId="0"/>
    <xf numFmtId="208" fontId="56" fillId="0" borderId="0"/>
    <xf numFmtId="211" fontId="8" fillId="0" borderId="0" applyFont="0" applyFill="0" applyBorder="0" applyAlignment="0" applyProtection="0"/>
    <xf numFmtId="14" fontId="76" fillId="0" borderId="0" applyFill="0" applyBorder="0" applyAlignment="0"/>
    <xf numFmtId="204" fontId="74" fillId="0" borderId="0" applyFill="0" applyBorder="0" applyProtection="0"/>
    <xf numFmtId="204" fontId="74" fillId="0" borderId="6" applyFill="0" applyProtection="0"/>
    <xf numFmtId="204" fontId="74" fillId="0" borderId="4" applyFill="0" applyProtection="0"/>
    <xf numFmtId="212" fontId="56" fillId="0" borderId="0"/>
    <xf numFmtId="213" fontId="56" fillId="0" borderId="0"/>
    <xf numFmtId="196" fontId="74" fillId="0" borderId="0"/>
    <xf numFmtId="213" fontId="56" fillId="0" borderId="0"/>
    <xf numFmtId="213" fontId="56" fillId="0" borderId="0"/>
    <xf numFmtId="213" fontId="56" fillId="0" borderId="0"/>
    <xf numFmtId="212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3" fontId="24" fillId="0" borderId="0" applyFill="0" applyBorder="0" applyAlignment="0"/>
    <xf numFmtId="189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89" fontId="24" fillId="0" borderId="0" applyFill="0" applyBorder="0" applyAlignment="0"/>
    <xf numFmtId="0" fontId="79" fillId="0" borderId="0" applyNumberFormat="0" applyAlignment="0">
      <alignment horizontal="left"/>
    </xf>
    <xf numFmtId="214" fontId="70" fillId="0" borderId="0" applyFont="0" applyFill="0" applyBorder="0" applyAlignment="0" applyProtection="0"/>
    <xf numFmtId="214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5" fontId="8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16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88" fontId="96" fillId="0" borderId="19"/>
    <xf numFmtId="188" fontId="96" fillId="0" borderId="19"/>
    <xf numFmtId="193" fontId="24" fillId="0" borderId="0" applyFill="0" applyBorder="0" applyAlignment="0"/>
    <xf numFmtId="189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89" fontId="24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08" fontId="102" fillId="0" borderId="0"/>
    <xf numFmtId="217" fontId="56" fillId="0" borderId="0"/>
    <xf numFmtId="208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3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6" fillId="0" borderId="0"/>
    <xf numFmtId="0" fontId="104" fillId="0" borderId="0"/>
    <xf numFmtId="0" fontId="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56" fillId="0" borderId="0"/>
    <xf numFmtId="0" fontId="106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3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6" fillId="0" borderId="0"/>
    <xf numFmtId="0" fontId="59" fillId="0" borderId="0"/>
    <xf numFmtId="0" fontId="15" fillId="82" borderId="2" applyNumberFormat="0" applyFont="0" applyAlignment="0" applyProtection="0"/>
    <xf numFmtId="41" fontId="8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18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19" fontId="10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4" fillId="0" borderId="0" applyFill="0" applyBorder="0" applyAlignment="0"/>
    <xf numFmtId="189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89" fontId="24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41" fontId="8" fillId="0" borderId="0" applyFont="0" applyFill="0" applyBorder="0" applyAlignment="0" applyProtection="0"/>
    <xf numFmtId="220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1" fontId="8" fillId="0" borderId="0" applyNumberFormat="0" applyFill="0" applyBorder="0" applyAlignment="0" applyProtection="0">
      <alignment horizontal="left"/>
    </xf>
    <xf numFmtId="222" fontId="8" fillId="0" borderId="0"/>
    <xf numFmtId="222" fontId="8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3" fontId="24" fillId="0" borderId="0" applyFill="0" applyBorder="0" applyAlignment="0"/>
    <xf numFmtId="224" fontId="24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8" fontId="120" fillId="0" borderId="0" applyFont="0" applyFill="0" applyBorder="0" applyAlignment="0" applyProtection="0"/>
    <xf numFmtId="225" fontId="24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5" fillId="0" borderId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167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19" fillId="0" borderId="0"/>
    <xf numFmtId="0" fontId="6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8" fillId="0" borderId="0"/>
    <xf numFmtId="0" fontId="15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15" fillId="0" borderId="0"/>
    <xf numFmtId="0" fontId="8" fillId="0" borderId="0"/>
    <xf numFmtId="0" fontId="56" fillId="0" borderId="0"/>
    <xf numFmtId="0" fontId="1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5" fillId="0" borderId="0"/>
    <xf numFmtId="0" fontId="132" fillId="39" borderId="0" applyNumberFormat="0" applyBorder="0" applyAlignment="0" applyProtection="0"/>
    <xf numFmtId="227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2" fontId="31" fillId="0" borderId="0" applyFill="0" applyBorder="0" applyProtection="0">
      <alignment vertical="top" wrapText="1"/>
    </xf>
    <xf numFmtId="0" fontId="6" fillId="0" borderId="0"/>
    <xf numFmtId="172" fontId="15" fillId="0" borderId="0" applyFill="0" applyBorder="0" applyAlignment="0" applyProtection="0"/>
    <xf numFmtId="167" fontId="8" fillId="0" borderId="0" applyFont="0" applyFill="0" applyBorder="0" applyAlignment="0" applyProtection="0"/>
    <xf numFmtId="0" fontId="147" fillId="74" borderId="187" applyNumberFormat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228" fontId="8" fillId="0" borderId="0" applyFont="0" applyFill="0" applyBorder="0" applyAlignment="0" applyProtection="0"/>
    <xf numFmtId="0" fontId="135" fillId="0" borderId="0"/>
    <xf numFmtId="229" fontId="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0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1" fontId="1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140" fillId="0" borderId="0" applyFont="0" applyFill="0" applyBorder="0" applyAlignment="0" applyProtection="0"/>
    <xf numFmtId="232" fontId="141" fillId="0" borderId="0" applyFont="0" applyFill="0" applyBorder="0" applyAlignment="0" applyProtection="0"/>
    <xf numFmtId="233" fontId="141" fillId="0" borderId="0" applyFont="0" applyFill="0" applyBorder="0" applyAlignment="0" applyProtection="0"/>
    <xf numFmtId="0" fontId="141" fillId="0" borderId="0"/>
    <xf numFmtId="0" fontId="15" fillId="0" borderId="0"/>
    <xf numFmtId="0" fontId="8" fillId="0" borderId="0"/>
    <xf numFmtId="0" fontId="8" fillId="0" borderId="0"/>
    <xf numFmtId="0" fontId="142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6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6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6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6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6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6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6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6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6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6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6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6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4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4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8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88" fontId="145" fillId="0" borderId="0" applyFill="0" applyBorder="0" applyAlignment="0"/>
    <xf numFmtId="234" fontId="145" fillId="0" borderId="0" applyFill="0" applyBorder="0" applyAlignment="0"/>
    <xf numFmtId="235" fontId="146" fillId="0" borderId="0" applyFill="0" applyBorder="0" applyAlignment="0"/>
    <xf numFmtId="236" fontId="146" fillId="0" borderId="0" applyFill="0" applyBorder="0" applyAlignment="0"/>
    <xf numFmtId="237" fontId="145" fillId="0" borderId="0" applyFill="0" applyBorder="0" applyAlignment="0"/>
    <xf numFmtId="238" fontId="146" fillId="0" borderId="0" applyFill="0" applyBorder="0" applyAlignment="0"/>
    <xf numFmtId="188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39" fontId="151" fillId="0" borderId="0"/>
    <xf numFmtId="239" fontId="151" fillId="0" borderId="0"/>
    <xf numFmtId="239" fontId="151" fillId="0" borderId="0"/>
    <xf numFmtId="239" fontId="151" fillId="0" borderId="0"/>
    <xf numFmtId="239" fontId="151" fillId="0" borderId="0"/>
    <xf numFmtId="239" fontId="151" fillId="0" borderId="0"/>
    <xf numFmtId="239" fontId="151" fillId="0" borderId="0"/>
    <xf numFmtId="239" fontId="151" fillId="0" borderId="0"/>
    <xf numFmtId="41" fontId="19" fillId="0" borderId="0" applyNumberFormat="0" applyBorder="0"/>
    <xf numFmtId="237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86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47" fillId="74" borderId="9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15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0" fontId="15" fillId="82" borderId="188" applyNumberFormat="0" applyFont="0" applyAlignment="0" applyProtection="0"/>
    <xf numFmtId="188" fontId="60" fillId="73" borderId="89"/>
    <xf numFmtId="188" fontId="60" fillId="73" borderId="89"/>
    <xf numFmtId="43" fontId="4" fillId="0" borderId="0" applyFont="0" applyFill="0" applyBorder="0" applyAlignment="0" applyProtection="0"/>
    <xf numFmtId="0" fontId="203" fillId="0" borderId="19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42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5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68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7" fillId="74" borderId="187" applyNumberFormat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178" fontId="152" fillId="0" borderId="0" applyFill="0" applyBorder="0" applyAlignment="0" applyProtection="0"/>
    <xf numFmtId="178" fontId="152" fillId="0" borderId="0" applyFill="0" applyBorder="0" applyAlignment="0" applyProtection="0"/>
    <xf numFmtId="178" fontId="152" fillId="0" borderId="0" applyFill="0" applyBorder="0" applyAlignment="0" applyProtection="0"/>
    <xf numFmtId="4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0" fontId="53" fillId="0" borderId="0" applyFont="0" applyFill="0" applyBorder="0" applyAlignment="0" applyProtection="0"/>
    <xf numFmtId="200" fontId="53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top"/>
    </xf>
    <xf numFmtId="6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59" fillId="0" borderId="0" applyFont="0" applyFill="0" applyBorder="0" applyAlignment="0" applyProtection="0"/>
    <xf numFmtId="5" fontId="5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4" fontId="152" fillId="0" borderId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" fillId="0" borderId="0" applyFill="0" applyBorder="0" applyAlignment="0" applyProtection="0"/>
    <xf numFmtId="43" fontId="1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06" fontId="15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246" fontId="15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4" fillId="46" borderId="187" applyNumberFormat="0" applyAlignment="0" applyProtection="0"/>
    <xf numFmtId="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188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07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07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88" fontId="145" fillId="0" borderId="0" applyFont="0" applyFill="0" applyBorder="0" applyAlignment="0" applyProtection="0"/>
    <xf numFmtId="250" fontId="15" fillId="0" borderId="0" applyNumberFormat="0">
      <protection locked="0"/>
    </xf>
    <xf numFmtId="250" fontId="15" fillId="0" borderId="0" applyNumberFormat="0">
      <protection locked="0"/>
    </xf>
    <xf numFmtId="250" fontId="15" fillId="0" borderId="0" applyNumberFormat="0">
      <protection locked="0"/>
    </xf>
    <xf numFmtId="250" fontId="15" fillId="0" borderId="0" applyNumberFormat="0">
      <protection locked="0"/>
    </xf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9" fillId="0" borderId="0"/>
    <xf numFmtId="251" fontId="15" fillId="0" borderId="0"/>
    <xf numFmtId="209" fontId="56" fillId="0" borderId="0"/>
    <xf numFmtId="0" fontId="8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3" fontId="19" fillId="0" borderId="0"/>
    <xf numFmtId="213" fontId="56" fillId="0" borderId="0"/>
    <xf numFmtId="237" fontId="145" fillId="0" borderId="0" applyFill="0" applyBorder="0" applyAlignment="0"/>
    <xf numFmtId="188" fontId="145" fillId="0" borderId="0" applyFill="0" applyBorder="0" applyAlignment="0"/>
    <xf numFmtId="237" fontId="145" fillId="0" borderId="0" applyFill="0" applyBorder="0" applyAlignment="0"/>
    <xf numFmtId="238" fontId="146" fillId="0" borderId="0" applyFill="0" applyBorder="0" applyAlignment="0"/>
    <xf numFmtId="188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2" fontId="161" fillId="0" borderId="0">
      <alignment horizontal="right"/>
    </xf>
    <xf numFmtId="0" fontId="18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3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4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4" fontId="8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55" fontId="8" fillId="0" borderId="0"/>
    <xf numFmtId="213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37" fontId="145" fillId="0" borderId="0" applyFill="0" applyBorder="0" applyAlignment="0"/>
    <xf numFmtId="188" fontId="145" fillId="0" borderId="0" applyFill="0" applyBorder="0" applyAlignment="0"/>
    <xf numFmtId="237" fontId="145" fillId="0" borderId="0" applyFill="0" applyBorder="0" applyAlignment="0"/>
    <xf numFmtId="238" fontId="146" fillId="0" borderId="0" applyFill="0" applyBorder="0" applyAlignment="0"/>
    <xf numFmtId="188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15" fillId="0" borderId="0"/>
    <xf numFmtId="0" fontId="8" fillId="0" borderId="0"/>
    <xf numFmtId="0" fontId="147" fillId="74" borderId="197" applyNumberFormat="0" applyAlignment="0" applyProtection="0"/>
    <xf numFmtId="0" fontId="4" fillId="0" borderId="0"/>
    <xf numFmtId="0" fontId="8" fillId="0" borderId="0"/>
    <xf numFmtId="0" fontId="147" fillId="74" borderId="197" applyNumberFormat="0" applyAlignment="0" applyProtection="0"/>
    <xf numFmtId="0" fontId="20" fillId="0" borderId="0"/>
    <xf numFmtId="0" fontId="61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3" fillId="0" borderId="0"/>
    <xf numFmtId="0" fontId="187" fillId="0" borderId="0"/>
    <xf numFmtId="0" fontId="19" fillId="0" borderId="0"/>
    <xf numFmtId="0" fontId="20" fillId="0" borderId="0"/>
    <xf numFmtId="0" fontId="17" fillId="0" borderId="0"/>
    <xf numFmtId="0" fontId="192" fillId="74" borderId="198" applyNumberFormat="0" applyAlignment="0" applyProtection="0"/>
    <xf numFmtId="0" fontId="15" fillId="0" borderId="0"/>
    <xf numFmtId="0" fontId="59" fillId="0" borderId="0"/>
    <xf numFmtId="0" fontId="6" fillId="0" borderId="0"/>
    <xf numFmtId="0" fontId="59" fillId="0" borderId="0"/>
    <xf numFmtId="247" fontId="15" fillId="0" borderId="0"/>
    <xf numFmtId="214" fontId="319" fillId="107" borderId="192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0" fontId="6" fillId="0" borderId="0"/>
    <xf numFmtId="0" fontId="6" fillId="0" borderId="0"/>
    <xf numFmtId="214" fontId="94" fillId="46" borderId="193" applyNumberFormat="0" applyAlignment="0" applyProtection="0"/>
    <xf numFmtId="0" fontId="6" fillId="0" borderId="0"/>
    <xf numFmtId="214" fontId="94" fillId="46" borderId="193" applyNumberFormat="0" applyAlignment="0" applyProtection="0"/>
    <xf numFmtId="214" fontId="94" fillId="46" borderId="193" applyNumberFormat="0" applyAlignment="0" applyProtection="0"/>
    <xf numFmtId="0" fontId="15" fillId="0" borderId="0"/>
    <xf numFmtId="214" fontId="94" fillId="46" borderId="193" applyNumberFormat="0" applyAlignment="0" applyProtection="0"/>
    <xf numFmtId="0" fontId="15" fillId="0" borderId="0"/>
    <xf numFmtId="214" fontId="94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8" fillId="0" borderId="0"/>
    <xf numFmtId="0" fontId="104" fillId="0" borderId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0" fontId="188" fillId="0" borderId="0"/>
    <xf numFmtId="0" fontId="56" fillId="0" borderId="0"/>
    <xf numFmtId="214" fontId="94" fillId="46" borderId="193" applyNumberFormat="0" applyAlignment="0" applyProtection="0"/>
    <xf numFmtId="214" fontId="94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0" fontId="15" fillId="0" borderId="0"/>
    <xf numFmtId="214" fontId="94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08" fontId="64" fillId="0" borderId="194">
      <alignment horizontal="left"/>
    </xf>
    <xf numFmtId="214" fontId="290" fillId="0" borderId="192"/>
    <xf numFmtId="0" fontId="15" fillId="0" borderId="0"/>
    <xf numFmtId="0" fontId="6" fillId="0" borderId="0"/>
    <xf numFmtId="214" fontId="61" fillId="74" borderId="193" applyNumberFormat="0" applyAlignment="0" applyProtection="0"/>
    <xf numFmtId="0" fontId="15" fillId="0" borderId="0"/>
    <xf numFmtId="214" fontId="272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8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5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6" fillId="0" borderId="0"/>
    <xf numFmtId="0" fontId="6" fillId="0" borderId="0"/>
    <xf numFmtId="0" fontId="203" fillId="0" borderId="190" applyNumberFormat="0" applyFill="0" applyAlignment="0" applyProtection="0"/>
    <xf numFmtId="0" fontId="6" fillId="0" borderId="0"/>
    <xf numFmtId="0" fontId="6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6" fillId="0" borderId="0"/>
    <xf numFmtId="0" fontId="6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6" fillId="0" borderId="0"/>
    <xf numFmtId="0" fontId="6" fillId="0" borderId="0"/>
    <xf numFmtId="0" fontId="73" fillId="0" borderId="0"/>
    <xf numFmtId="0" fontId="19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203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43" fontId="29" fillId="0" borderId="0" applyFont="0" applyFill="0" applyBorder="0" applyAlignment="0" applyProtection="0"/>
    <xf numFmtId="0" fontId="73" fillId="0" borderId="0"/>
    <xf numFmtId="0" fontId="15" fillId="0" borderId="0"/>
    <xf numFmtId="0" fontId="15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5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5" fillId="0" borderId="0"/>
    <xf numFmtId="0" fontId="15" fillId="0" borderId="0"/>
    <xf numFmtId="0" fontId="192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2" fillId="74" borderId="189" applyNumberFormat="0" applyAlignment="0" applyProtection="0"/>
    <xf numFmtId="0" fontId="15" fillId="0" borderId="0"/>
    <xf numFmtId="0" fontId="192" fillId="74" borderId="189" applyNumberFormat="0" applyAlignment="0" applyProtection="0"/>
    <xf numFmtId="0" fontId="15" fillId="0" borderId="0"/>
    <xf numFmtId="0" fontId="192" fillId="74" borderId="189" applyNumberFormat="0" applyAlignment="0" applyProtection="0"/>
    <xf numFmtId="0" fontId="15" fillId="0" borderId="0"/>
    <xf numFmtId="0" fontId="190" fillId="0" borderId="0"/>
    <xf numFmtId="3" fontId="8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4" fillId="0" borderId="0"/>
    <xf numFmtId="0" fontId="4" fillId="0" borderId="0"/>
    <xf numFmtId="4" fontId="76" fillId="0" borderId="189" applyNumberFormat="0" applyProtection="0">
      <alignment horizontal="right" vertical="center"/>
    </xf>
    <xf numFmtId="0" fontId="4" fillId="0" borderId="0"/>
    <xf numFmtId="214" fontId="290" fillId="0" borderId="116"/>
    <xf numFmtId="0" fontId="5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4" fillId="0" borderId="0"/>
    <xf numFmtId="304" fontId="351" fillId="0" borderId="114" applyBorder="0" applyProtection="0">
      <alignment horizontal="right" vertical="center"/>
    </xf>
    <xf numFmtId="6" fontId="17" fillId="0" borderId="0" applyFont="0" applyFill="0" applyBorder="0" applyAlignment="0" applyProtection="0"/>
    <xf numFmtId="214" fontId="352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3" fillId="0" borderId="0"/>
    <xf numFmtId="0" fontId="17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16" fillId="0" borderId="0"/>
    <xf numFmtId="0" fontId="4" fillId="0" borderId="0"/>
    <xf numFmtId="0" fontId="53" fillId="0" borderId="0"/>
    <xf numFmtId="0" fontId="6" fillId="0" borderId="0"/>
    <xf numFmtId="0" fontId="15" fillId="0" borderId="0"/>
    <xf numFmtId="0" fontId="5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1" fillId="0" borderId="0"/>
    <xf numFmtId="0" fontId="56" fillId="0" borderId="0"/>
    <xf numFmtId="0" fontId="16" fillId="0" borderId="0"/>
    <xf numFmtId="247" fontId="5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56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3" fillId="82" borderId="2" applyNumberFormat="0" applyFont="0" applyAlignment="0" applyProtection="0"/>
    <xf numFmtId="0" fontId="6" fillId="40" borderId="13" applyNumberFormat="0" applyFont="0" applyAlignment="0" applyProtection="0"/>
    <xf numFmtId="0" fontId="53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36" fontId="146" fillId="0" borderId="0" applyFont="0" applyFill="0" applyBorder="0" applyAlignment="0" applyProtection="0"/>
    <xf numFmtId="257" fontId="14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6" fontId="8" fillId="0" borderId="118" applyFill="0"/>
    <xf numFmtId="296" fontId="8" fillId="0" borderId="118" applyFill="0"/>
    <xf numFmtId="296" fontId="8" fillId="0" borderId="118" applyFill="0"/>
    <xf numFmtId="296" fontId="8" fillId="0" borderId="118" applyFill="0"/>
    <xf numFmtId="214" fontId="78" fillId="0" borderId="121" applyNumberFormat="0" applyFill="0" applyAlignment="0" applyProtection="0"/>
    <xf numFmtId="296" fontId="8" fillId="0" borderId="118" applyFill="0"/>
    <xf numFmtId="296" fontId="8" fillId="0" borderId="118" applyFill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4" fontId="319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8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37" fontId="145" fillId="0" borderId="0" applyFill="0" applyBorder="0" applyAlignment="0"/>
    <xf numFmtId="188" fontId="145" fillId="0" borderId="0" applyFill="0" applyBorder="0" applyAlignment="0"/>
    <xf numFmtId="237" fontId="145" fillId="0" borderId="0" applyFill="0" applyBorder="0" applyAlignment="0"/>
    <xf numFmtId="238" fontId="146" fillId="0" borderId="0" applyFill="0" applyBorder="0" applyAlignment="0"/>
    <xf numFmtId="188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58" fontId="8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8" fillId="82" borderId="119" applyNumberFormat="0" applyFont="0" applyAlignment="0" applyProtection="0"/>
    <xf numFmtId="0" fontId="200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59" fontId="146" fillId="0" borderId="0" applyFill="0" applyBorder="0" applyAlignment="0"/>
    <xf numFmtId="260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214" fontId="107" fillId="74" borderId="189" applyNumberFormat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43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43" fontId="153" fillId="0" borderId="0" applyFont="0" applyFill="0" applyBorder="0" applyAlignment="0" applyProtection="0"/>
    <xf numFmtId="263" fontId="6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6" fillId="0" borderId="0" applyFont="0" applyFill="0" applyBorder="0" applyAlignment="0" applyProtection="0"/>
    <xf numFmtId="264" fontId="20" fillId="0" borderId="0" applyFont="0" applyFill="0" applyBorder="0" applyAlignment="0" applyProtection="0"/>
    <xf numFmtId="240" fontId="152" fillId="0" borderId="0" applyFill="0" applyBorder="0" applyAlignment="0" applyProtection="0"/>
    <xf numFmtId="41" fontId="152" fillId="0" borderId="0" applyFill="0" applyBorder="0" applyAlignment="0" applyProtection="0"/>
    <xf numFmtId="264" fontId="20" fillId="0" borderId="0" applyFont="0" applyFill="0" applyBorder="0" applyAlignment="0" applyProtection="0"/>
    <xf numFmtId="43" fontId="15" fillId="0" borderId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265" fontId="208" fillId="0" borderId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7" fillId="0" borderId="167">
      <alignment horizontal="left" vertical="center"/>
    </xf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7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5" fillId="0" borderId="0" applyFont="0" applyFill="0" applyBorder="0" applyAlignment="0" applyProtection="0"/>
    <xf numFmtId="266" fontId="15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1" fontId="8" fillId="0" borderId="0" applyFont="0" applyFill="0" applyBorder="0" applyAlignment="0" applyProtection="0"/>
    <xf numFmtId="267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83" fillId="80" borderId="191" applyNumberFormat="0" applyBorder="0" applyAlignment="0" applyProtection="0"/>
    <xf numFmtId="172" fontId="15" fillId="0" borderId="0" applyFill="0" applyBorder="0" applyAlignment="0" applyProtection="0"/>
    <xf numFmtId="42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88" fontId="60" fillId="73" borderId="116"/>
    <xf numFmtId="9" fontId="4" fillId="0" borderId="0" applyFont="0" applyFill="0" applyBorder="0" applyAlignment="0" applyProtection="0"/>
    <xf numFmtId="188" fontId="60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8" fillId="0" borderId="0"/>
    <xf numFmtId="0" fontId="104" fillId="0" borderId="0"/>
    <xf numFmtId="0" fontId="152" fillId="0" borderId="0"/>
    <xf numFmtId="0" fontId="8" fillId="0" borderId="0"/>
    <xf numFmtId="0" fontId="8" fillId="0" borderId="0"/>
    <xf numFmtId="0" fontId="6" fillId="0" borderId="0"/>
    <xf numFmtId="0" fontId="73" fillId="0" borderId="0"/>
    <xf numFmtId="0" fontId="53" fillId="0" borderId="0"/>
    <xf numFmtId="0" fontId="53" fillId="0" borderId="0"/>
    <xf numFmtId="0" fontId="6" fillId="0" borderId="0"/>
    <xf numFmtId="0" fontId="20" fillId="0" borderId="0"/>
    <xf numFmtId="0" fontId="56" fillId="0" borderId="0"/>
    <xf numFmtId="0" fontId="6" fillId="0" borderId="0"/>
    <xf numFmtId="0" fontId="56" fillId="0" borderId="0"/>
    <xf numFmtId="0" fontId="8" fillId="0" borderId="0"/>
    <xf numFmtId="0" fontId="21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8" fillId="0" borderId="0"/>
    <xf numFmtId="0" fontId="15" fillId="0" borderId="0"/>
    <xf numFmtId="0" fontId="15" fillId="0" borderId="0"/>
    <xf numFmtId="0" fontId="103" fillId="0" borderId="0"/>
    <xf numFmtId="0" fontId="15" fillId="0" borderId="0"/>
    <xf numFmtId="0" fontId="1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73" fillId="0" borderId="0"/>
    <xf numFmtId="247" fontId="73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8" fillId="0" borderId="0"/>
    <xf numFmtId="0" fontId="4" fillId="0" borderId="0"/>
    <xf numFmtId="0" fontId="15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1" fillId="0" borderId="0"/>
    <xf numFmtId="0" fontId="8" fillId="0" borderId="0"/>
    <xf numFmtId="0" fontId="8" fillId="0" borderId="0"/>
    <xf numFmtId="0" fontId="8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4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47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3" fillId="0" borderId="0"/>
    <xf numFmtId="0" fontId="131" fillId="0" borderId="0"/>
    <xf numFmtId="0" fontId="20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2" fontId="15" fillId="0" borderId="0" applyFill="0" applyBorder="0" applyAlignment="0" applyProtection="0"/>
    <xf numFmtId="0" fontId="6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88" fontId="198" fillId="0" borderId="0"/>
    <xf numFmtId="41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42" fontId="213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4" fontId="158" fillId="121" borderId="118" applyNumberFormat="0" applyProtection="0"/>
    <xf numFmtId="0" fontId="220" fillId="0" borderId="0">
      <alignment vertical="center"/>
    </xf>
    <xf numFmtId="214" fontId="221" fillId="0" borderId="0"/>
    <xf numFmtId="214" fontId="142" fillId="0" borderId="0"/>
    <xf numFmtId="214" fontId="222" fillId="0" borderId="0"/>
    <xf numFmtId="214" fontId="222" fillId="0" borderId="0"/>
    <xf numFmtId="214" fontId="223" fillId="0" borderId="0"/>
    <xf numFmtId="214" fontId="222" fillId="0" borderId="0"/>
    <xf numFmtId="214" fontId="223" fillId="0" borderId="0"/>
    <xf numFmtId="214" fontId="222" fillId="0" borderId="0"/>
    <xf numFmtId="214" fontId="222" fillId="0" borderId="0"/>
    <xf numFmtId="214" fontId="222" fillId="0" borderId="0"/>
    <xf numFmtId="214" fontId="222" fillId="0" borderId="0"/>
    <xf numFmtId="214" fontId="222" fillId="0" borderId="0"/>
    <xf numFmtId="214" fontId="224" fillId="0" borderId="0"/>
    <xf numFmtId="214" fontId="224" fillId="0" borderId="0"/>
    <xf numFmtId="214" fontId="224" fillId="0" borderId="0"/>
    <xf numFmtId="214" fontId="224" fillId="0" borderId="0"/>
    <xf numFmtId="214" fontId="225" fillId="0" borderId="0"/>
    <xf numFmtId="214" fontId="226" fillId="0" borderId="0"/>
    <xf numFmtId="214" fontId="226" fillId="0" borderId="0"/>
    <xf numFmtId="214" fontId="224" fillId="0" borderId="0"/>
    <xf numFmtId="214" fontId="224" fillId="0" borderId="0"/>
    <xf numFmtId="214" fontId="8" fillId="0" borderId="0"/>
    <xf numFmtId="214" fontId="227" fillId="0" borderId="0"/>
    <xf numFmtId="214" fontId="228" fillId="0" borderId="0"/>
    <xf numFmtId="214" fontId="226" fillId="0" borderId="0"/>
    <xf numFmtId="214" fontId="225" fillId="0" borderId="0"/>
    <xf numFmtId="214" fontId="229" fillId="0" borderId="0"/>
    <xf numFmtId="214" fontId="230" fillId="0" borderId="0"/>
    <xf numFmtId="214" fontId="142" fillId="0" borderId="0"/>
    <xf numFmtId="214" fontId="142" fillId="0" borderId="0"/>
    <xf numFmtId="214" fontId="142" fillId="0" borderId="0"/>
    <xf numFmtId="214" fontId="142" fillId="0" borderId="0"/>
    <xf numFmtId="214" fontId="231" fillId="0" borderId="0"/>
    <xf numFmtId="214" fontId="142" fillId="0" borderId="0"/>
    <xf numFmtId="214" fontId="142" fillId="0" borderId="0"/>
    <xf numFmtId="214" fontId="142" fillId="0" borderId="0"/>
    <xf numFmtId="214" fontId="232" fillId="0" borderId="0"/>
    <xf numFmtId="214" fontId="233" fillId="0" borderId="0"/>
    <xf numFmtId="24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14" fontId="230" fillId="0" borderId="0" applyFont="0" applyFill="0" applyBorder="0" applyAlignment="0" applyProtection="0"/>
    <xf numFmtId="42" fontId="234" fillId="0" borderId="0" applyFont="0" applyFill="0" applyBorder="0" applyAlignment="0" applyProtection="0"/>
    <xf numFmtId="214" fontId="235" fillId="0" borderId="0" applyNumberFormat="0" applyFill="0" applyBorder="0" applyAlignment="0" applyProtection="0">
      <alignment vertical="top"/>
      <protection locked="0"/>
    </xf>
    <xf numFmtId="0" fontId="19" fillId="0" borderId="35"/>
    <xf numFmtId="214" fontId="236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41" fontId="134" fillId="0" borderId="0" applyFont="0" applyFill="0" applyBorder="0" applyAlignment="0" applyProtection="0"/>
    <xf numFmtId="42" fontId="15" fillId="0" borderId="0" applyFont="0" applyFill="0" applyBorder="0" applyAlignment="0" applyProtection="0"/>
    <xf numFmtId="214" fontId="237" fillId="0" borderId="0"/>
    <xf numFmtId="2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4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14" fontId="142" fillId="0" borderId="0"/>
    <xf numFmtId="214" fontId="238" fillId="0" borderId="0"/>
    <xf numFmtId="214" fontId="142" fillId="0" borderId="0"/>
    <xf numFmtId="214" fontId="142" fillId="0" borderId="0"/>
    <xf numFmtId="214" fontId="239" fillId="0" borderId="0"/>
    <xf numFmtId="214" fontId="240" fillId="0" borderId="0"/>
    <xf numFmtId="214" fontId="142" fillId="0" borderId="0"/>
    <xf numFmtId="214" fontId="241" fillId="0" borderId="0"/>
    <xf numFmtId="214" fontId="242" fillId="0" borderId="0"/>
    <xf numFmtId="214" fontId="243" fillId="0" borderId="0"/>
    <xf numFmtId="214" fontId="243" fillId="0" borderId="0"/>
    <xf numFmtId="214" fontId="142" fillId="0" borderId="0"/>
    <xf numFmtId="214" fontId="142" fillId="0" borderId="0"/>
    <xf numFmtId="214" fontId="238" fillId="0" borderId="0"/>
    <xf numFmtId="214" fontId="142" fillId="0" borderId="0"/>
    <xf numFmtId="214" fontId="238" fillId="0" borderId="0"/>
    <xf numFmtId="38" fontId="244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8" fillId="0" borderId="0" applyFont="0" applyFill="0" applyBorder="0" applyAlignment="0" applyProtection="0"/>
    <xf numFmtId="2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68" fontId="238" fillId="0" borderId="0" applyFont="0" applyFill="0" applyBorder="0" applyAlignment="0" applyProtection="0"/>
    <xf numFmtId="24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48" fontId="238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240" fillId="0" borderId="0" applyFont="0" applyFill="0" applyBorder="0" applyAlignment="0" applyProtection="0"/>
    <xf numFmtId="214" fontId="245" fillId="0" borderId="0"/>
    <xf numFmtId="214" fontId="245" fillId="0" borderId="0"/>
    <xf numFmtId="214" fontId="246" fillId="0" borderId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14" fontId="213" fillId="79" borderId="52" applyNumberFormat="0" applyAlignment="0"/>
    <xf numFmtId="24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4" fontId="142" fillId="0" borderId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4" fontId="247" fillId="0" borderId="53"/>
    <xf numFmtId="41" fontId="8" fillId="0" borderId="0" applyFont="0" applyFill="0" applyBorder="0" applyAlignment="0" applyProtection="0"/>
    <xf numFmtId="214" fontId="248" fillId="0" borderId="53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14" fontId="76" fillId="0" borderId="0">
      <alignment vertical="top"/>
    </xf>
    <xf numFmtId="214" fontId="76" fillId="0" borderId="0">
      <alignment vertical="top"/>
    </xf>
    <xf numFmtId="214" fontId="76" fillId="0" borderId="0">
      <alignment vertical="top"/>
    </xf>
    <xf numFmtId="214" fontId="76" fillId="0" borderId="0">
      <alignment vertical="top"/>
    </xf>
    <xf numFmtId="214" fontId="247" fillId="0" borderId="53"/>
    <xf numFmtId="274" fontId="8" fillId="0" borderId="0" applyFont="0" applyFill="0" applyBorder="0" applyAlignment="0" applyProtection="0"/>
    <xf numFmtId="214" fontId="249" fillId="0" borderId="0" applyNumberFormat="0" applyFill="0" applyBorder="0" applyAlignment="0" applyProtection="0"/>
    <xf numFmtId="214" fontId="8" fillId="81" borderId="0" applyNumberFormat="0" applyFont="0" applyAlignment="0" applyProtection="0"/>
    <xf numFmtId="275" fontId="19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Protection="0">
      <alignment horizontal="right"/>
    </xf>
    <xf numFmtId="214" fontId="247" fillId="0" borderId="53"/>
    <xf numFmtId="214" fontId="247" fillId="0" borderId="53"/>
    <xf numFmtId="214" fontId="248" fillId="0" borderId="53"/>
    <xf numFmtId="214" fontId="247" fillId="0" borderId="45"/>
    <xf numFmtId="214" fontId="247" fillId="0" borderId="53"/>
    <xf numFmtId="214" fontId="247" fillId="0" borderId="53"/>
    <xf numFmtId="214" fontId="247" fillId="0" borderId="53"/>
    <xf numFmtId="214" fontId="247" fillId="0" borderId="45"/>
    <xf numFmtId="214" fontId="8" fillId="0" borderId="0"/>
    <xf numFmtId="41" fontId="8" fillId="0" borderId="0" applyFont="0" applyFill="0" applyBorder="0" applyAlignment="0" applyProtection="0"/>
    <xf numFmtId="214" fontId="250" fillId="0" borderId="0" applyNumberFormat="0" applyFill="0" applyBorder="0" applyProtection="0">
      <alignment vertical="top"/>
    </xf>
    <xf numFmtId="214" fontId="251" fillId="0" borderId="54" applyNumberFormat="0" applyFill="0" applyAlignment="0" applyProtection="0"/>
    <xf numFmtId="214" fontId="252" fillId="0" borderId="55" applyNumberFormat="0" applyFill="0" applyAlignment="0" applyProtection="0"/>
    <xf numFmtId="214" fontId="253" fillId="0" borderId="56" applyNumberFormat="0" applyFill="0" applyProtection="0">
      <alignment horizontal="center"/>
    </xf>
    <xf numFmtId="214" fontId="253" fillId="0" borderId="0" applyNumberFormat="0" applyFill="0" applyBorder="0" applyProtection="0">
      <alignment horizontal="left"/>
    </xf>
    <xf numFmtId="214" fontId="254" fillId="0" borderId="0" applyNumberFormat="0" applyFill="0" applyBorder="0" applyProtection="0">
      <alignment horizontal="centerContinuous"/>
    </xf>
    <xf numFmtId="214" fontId="255" fillId="0" borderId="0"/>
    <xf numFmtId="214" fontId="76" fillId="0" borderId="0">
      <alignment vertical="top"/>
    </xf>
    <xf numFmtId="214" fontId="76" fillId="0" borderId="0">
      <alignment vertical="top"/>
    </xf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14" fontId="76" fillId="0" borderId="0">
      <alignment vertical="top"/>
    </xf>
    <xf numFmtId="278" fontId="74" fillId="0" borderId="0" applyFill="0" applyBorder="0">
      <alignment horizontal="right"/>
    </xf>
    <xf numFmtId="279" fontId="74" fillId="0" borderId="0" applyFill="0" applyBorder="0">
      <alignment horizontal="right"/>
    </xf>
    <xf numFmtId="280" fontId="74" fillId="0" borderId="0" applyFill="0" applyBorder="0">
      <alignment horizontal="right"/>
    </xf>
    <xf numFmtId="281" fontId="74" fillId="0" borderId="0" applyFill="0" applyBorder="0">
      <alignment horizontal="right"/>
    </xf>
    <xf numFmtId="282" fontId="74" fillId="0" borderId="0" applyFill="0" applyBorder="0">
      <alignment horizontal="right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32" fontId="256" fillId="0" borderId="0" applyFont="0" applyFill="0" applyBorder="0" applyAlignment="0" applyProtection="0"/>
    <xf numFmtId="233" fontId="256" fillId="0" borderId="0" applyFont="0" applyFill="0" applyBorder="0" applyAlignment="0" applyProtection="0"/>
    <xf numFmtId="214" fontId="257" fillId="0" borderId="0"/>
    <xf numFmtId="214" fontId="258" fillId="0" borderId="0"/>
    <xf numFmtId="214" fontId="259" fillId="0" borderId="0"/>
    <xf numFmtId="214" fontId="260" fillId="0" borderId="0"/>
    <xf numFmtId="214" fontId="261" fillId="0" borderId="0"/>
    <xf numFmtId="214" fontId="262" fillId="0" borderId="0" applyNumberFormat="0" applyFill="0" applyBorder="0" applyAlignment="0" applyProtection="0">
      <alignment vertical="top"/>
      <protection locked="0"/>
    </xf>
    <xf numFmtId="214" fontId="263" fillId="0" borderId="0"/>
    <xf numFmtId="214" fontId="264" fillId="0" borderId="0"/>
    <xf numFmtId="214" fontId="265" fillId="0" borderId="0" applyNumberFormat="0" applyFill="0" applyBorder="0" applyAlignment="0" applyProtection="0">
      <alignment vertical="top"/>
      <protection locked="0"/>
    </xf>
    <xf numFmtId="214" fontId="142" fillId="0" borderId="0"/>
    <xf numFmtId="233" fontId="244" fillId="0" borderId="0" applyFont="0" applyFill="0" applyBorder="0" applyAlignment="0" applyProtection="0"/>
    <xf numFmtId="232" fontId="244" fillId="0" borderId="0" applyFont="0" applyFill="0" applyBorder="0" applyAlignment="0" applyProtection="0"/>
    <xf numFmtId="214" fontId="266" fillId="0" borderId="0" applyNumberFormat="0" applyFill="0" applyBorder="0" applyAlignment="0" applyProtection="0">
      <alignment vertical="top"/>
      <protection locked="0"/>
    </xf>
    <xf numFmtId="214" fontId="244" fillId="0" borderId="0"/>
    <xf numFmtId="214" fontId="267" fillId="0" borderId="0"/>
    <xf numFmtId="0" fontId="268" fillId="0" borderId="0">
      <alignment vertical="center"/>
    </xf>
    <xf numFmtId="214" fontId="19" fillId="0" borderId="0" applyFont="0" applyFill="0" applyBorder="0" applyAlignment="0" applyProtection="0"/>
    <xf numFmtId="214" fontId="219" fillId="10" borderId="0" applyNumberFormat="0" applyBorder="0" applyAlignment="0" applyProtection="0"/>
    <xf numFmtId="214" fontId="17" fillId="41" borderId="0" applyNumberFormat="0" applyBorder="0" applyAlignment="0" applyProtection="0"/>
    <xf numFmtId="214" fontId="219" fillId="11" borderId="0" applyNumberFormat="0" applyBorder="0" applyAlignment="0" applyProtection="0"/>
    <xf numFmtId="214" fontId="17" fillId="42" borderId="0" applyNumberFormat="0" applyBorder="0" applyAlignment="0" applyProtection="0"/>
    <xf numFmtId="214" fontId="219" fillId="12" borderId="0" applyNumberFormat="0" applyBorder="0" applyAlignment="0" applyProtection="0"/>
    <xf numFmtId="214" fontId="17" fillId="43" borderId="0" applyNumberFormat="0" applyBorder="0" applyAlignment="0" applyProtection="0"/>
    <xf numFmtId="214" fontId="219" fillId="13" borderId="0" applyNumberFormat="0" applyBorder="0" applyAlignment="0" applyProtection="0"/>
    <xf numFmtId="214" fontId="17" fillId="44" borderId="0" applyNumberFormat="0" applyBorder="0" applyAlignment="0" applyProtection="0"/>
    <xf numFmtId="214" fontId="219" fillId="14" borderId="0" applyNumberFormat="0" applyBorder="0" applyAlignment="0" applyProtection="0"/>
    <xf numFmtId="214" fontId="17" fillId="45" borderId="0" applyNumberFormat="0" applyBorder="0" applyAlignment="0" applyProtection="0"/>
    <xf numFmtId="214" fontId="219" fillId="15" borderId="0" applyNumberFormat="0" applyBorder="0" applyAlignment="0" applyProtection="0"/>
    <xf numFmtId="214" fontId="17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42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14" fontId="219" fillId="16" borderId="0" applyNumberFormat="0" applyBorder="0" applyAlignment="0" applyProtection="0"/>
    <xf numFmtId="214" fontId="17" fillId="47" borderId="0" applyNumberFormat="0" applyBorder="0" applyAlignment="0" applyProtection="0"/>
    <xf numFmtId="214" fontId="219" fillId="17" borderId="0" applyNumberFormat="0" applyBorder="0" applyAlignment="0" applyProtection="0"/>
    <xf numFmtId="214" fontId="17" fillId="48" borderId="0" applyNumberFormat="0" applyBorder="0" applyAlignment="0" applyProtection="0"/>
    <xf numFmtId="214" fontId="219" fillId="18" borderId="0" applyNumberFormat="0" applyBorder="0" applyAlignment="0" applyProtection="0"/>
    <xf numFmtId="214" fontId="17" fillId="49" borderId="0" applyNumberFormat="0" applyBorder="0" applyAlignment="0" applyProtection="0"/>
    <xf numFmtId="214" fontId="219" fillId="19" borderId="0" applyNumberFormat="0" applyBorder="0" applyAlignment="0" applyProtection="0"/>
    <xf numFmtId="214" fontId="17" fillId="44" borderId="0" applyNumberFormat="0" applyBorder="0" applyAlignment="0" applyProtection="0"/>
    <xf numFmtId="214" fontId="219" fillId="20" borderId="0" applyNumberFormat="0" applyBorder="0" applyAlignment="0" applyProtection="0"/>
    <xf numFmtId="214" fontId="17" fillId="47" borderId="0" applyNumberFormat="0" applyBorder="0" applyAlignment="0" applyProtection="0"/>
    <xf numFmtId="214" fontId="219" fillId="21" borderId="0" applyNumberFormat="0" applyBorder="0" applyAlignment="0" applyProtection="0"/>
    <xf numFmtId="214" fontId="17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4" fontId="269" fillId="0" borderId="0"/>
    <xf numFmtId="43" fontId="270" fillId="0" borderId="39">
      <alignment horizontal="right" vertical="center"/>
    </xf>
    <xf numFmtId="214" fontId="271" fillId="22" borderId="0" applyNumberFormat="0" applyBorder="0" applyAlignment="0" applyProtection="0"/>
    <xf numFmtId="214" fontId="57" fillId="51" borderId="0" applyNumberFormat="0" applyBorder="0" applyAlignment="0" applyProtection="0"/>
    <xf numFmtId="214" fontId="271" fillId="23" borderId="0" applyNumberFormat="0" applyBorder="0" applyAlignment="0" applyProtection="0"/>
    <xf numFmtId="214" fontId="57" fillId="48" borderId="0" applyNumberFormat="0" applyBorder="0" applyAlignment="0" applyProtection="0"/>
    <xf numFmtId="214" fontId="271" fillId="24" borderId="0" applyNumberFormat="0" applyBorder="0" applyAlignment="0" applyProtection="0"/>
    <xf numFmtId="214" fontId="57" fillId="49" borderId="0" applyNumberFormat="0" applyBorder="0" applyAlignment="0" applyProtection="0"/>
    <xf numFmtId="214" fontId="271" fillId="25" borderId="0" applyNumberFormat="0" applyBorder="0" applyAlignment="0" applyProtection="0"/>
    <xf numFmtId="214" fontId="57" fillId="52" borderId="0" applyNumberFormat="0" applyBorder="0" applyAlignment="0" applyProtection="0"/>
    <xf numFmtId="214" fontId="271" fillId="26" borderId="0" applyNumberFormat="0" applyBorder="0" applyAlignment="0" applyProtection="0"/>
    <xf numFmtId="214" fontId="57" fillId="53" borderId="0" applyNumberFormat="0" applyBorder="0" applyAlignment="0" applyProtection="0"/>
    <xf numFmtId="214" fontId="271" fillId="27" borderId="0" applyNumberFormat="0" applyBorder="0" applyAlignment="0" applyProtection="0"/>
    <xf numFmtId="214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4" fontId="130" fillId="0" borderId="0" applyFont="0" applyFill="0" applyBorder="0" applyAlignment="0" applyProtection="0"/>
    <xf numFmtId="214" fontId="272" fillId="0" borderId="28">
      <alignment horizontal="center"/>
    </xf>
    <xf numFmtId="214" fontId="273" fillId="0" borderId="0"/>
    <xf numFmtId="214" fontId="273" fillId="0" borderId="46" applyFill="0">
      <alignment horizontal="center"/>
      <protection locked="0"/>
    </xf>
    <xf numFmtId="214" fontId="272" fillId="0" borderId="0" applyFill="0">
      <alignment horizontal="center"/>
      <protection locked="0"/>
    </xf>
    <xf numFmtId="214" fontId="272" fillId="101" borderId="0"/>
    <xf numFmtId="214" fontId="272" fillId="0" borderId="0">
      <protection locked="0"/>
    </xf>
    <xf numFmtId="214" fontId="272" fillId="0" borderId="0"/>
    <xf numFmtId="287" fontId="272" fillId="0" borderId="0"/>
    <xf numFmtId="288" fontId="272" fillId="0" borderId="0"/>
    <xf numFmtId="214" fontId="273" fillId="102" borderId="0">
      <alignment horizontal="right"/>
    </xf>
    <xf numFmtId="214" fontId="272" fillId="0" borderId="0"/>
    <xf numFmtId="214" fontId="271" fillId="28" borderId="0" applyNumberFormat="0" applyBorder="0" applyAlignment="0" applyProtection="0"/>
    <xf numFmtId="214" fontId="57" fillId="58" borderId="0" applyNumberFormat="0" applyBorder="0" applyAlignment="0" applyProtection="0"/>
    <xf numFmtId="214" fontId="271" fillId="29" borderId="0" applyNumberFormat="0" applyBorder="0" applyAlignment="0" applyProtection="0"/>
    <xf numFmtId="214" fontId="57" fillId="61" borderId="0" applyNumberFormat="0" applyBorder="0" applyAlignment="0" applyProtection="0"/>
    <xf numFmtId="214" fontId="271" fillId="30" borderId="0" applyNumberFormat="0" applyBorder="0" applyAlignment="0" applyProtection="0"/>
    <xf numFmtId="214" fontId="57" fillId="64" borderId="0" applyNumberFormat="0" applyBorder="0" applyAlignment="0" applyProtection="0"/>
    <xf numFmtId="214" fontId="271" fillId="31" borderId="0" applyNumberFormat="0" applyBorder="0" applyAlignment="0" applyProtection="0"/>
    <xf numFmtId="214" fontId="57" fillId="52" borderId="0" applyNumberFormat="0" applyBorder="0" applyAlignment="0" applyProtection="0"/>
    <xf numFmtId="214" fontId="271" fillId="32" borderId="0" applyNumberFormat="0" applyBorder="0" applyAlignment="0" applyProtection="0"/>
    <xf numFmtId="214" fontId="57" fillId="53" borderId="0" applyNumberFormat="0" applyBorder="0" applyAlignment="0" applyProtection="0"/>
    <xf numFmtId="214" fontId="271" fillId="33" borderId="0" applyNumberFormat="0" applyBorder="0" applyAlignment="0" applyProtection="0"/>
    <xf numFmtId="214" fontId="57" fillId="72" borderId="0" applyNumberFormat="0" applyBorder="0" applyAlignment="0" applyProtection="0"/>
    <xf numFmtId="214" fontId="8" fillId="0" borderId="0"/>
    <xf numFmtId="214" fontId="8" fillId="0" borderId="0"/>
    <xf numFmtId="0" fontId="274" fillId="0" borderId="0">
      <alignment horizontal="center" wrapText="1"/>
      <protection locked="0"/>
    </xf>
    <xf numFmtId="214" fontId="8" fillId="0" borderId="0" applyNumberFormat="0" applyFill="0" applyBorder="0" applyAlignment="0" applyProtection="0"/>
    <xf numFmtId="214" fontId="275" fillId="34" borderId="0" applyNumberFormat="0" applyBorder="0" applyAlignment="0" applyProtection="0"/>
    <xf numFmtId="214" fontId="276" fillId="34" borderId="0" applyNumberFormat="0" applyBorder="0" applyAlignment="0" applyProtection="0"/>
    <xf numFmtId="214" fontId="28" fillId="42" borderId="0" applyNumberFormat="0" applyBorder="0" applyAlignment="0" applyProtection="0"/>
    <xf numFmtId="214" fontId="158" fillId="103" borderId="38" applyNumberFormat="0"/>
    <xf numFmtId="214" fontId="158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89" fontId="278" fillId="0" borderId="0" applyAlignment="0" applyProtection="0"/>
    <xf numFmtId="290" fontId="278" fillId="0" borderId="0" applyAlignment="0" applyProtection="0"/>
    <xf numFmtId="291" fontId="278" fillId="0" borderId="0" applyAlignment="0" applyProtection="0"/>
    <xf numFmtId="218" fontId="83" fillId="0" borderId="0" applyFill="0" applyBorder="0" applyAlignment="0" applyProtection="0"/>
    <xf numFmtId="213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2" fontId="76" fillId="0" borderId="0" applyFill="0" applyBorder="0" applyAlignment="0"/>
    <xf numFmtId="214" fontId="61" fillId="74" borderId="20" applyNumberFormat="0" applyAlignment="0" applyProtection="0"/>
    <xf numFmtId="214" fontId="281" fillId="0" borderId="0"/>
    <xf numFmtId="214" fontId="282" fillId="36" borderId="8" applyNumberFormat="0" applyAlignment="0" applyProtection="0"/>
    <xf numFmtId="214" fontId="149" fillId="75" borderId="21" applyNumberForma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41" fontId="284" fillId="0" borderId="0" applyFill="0" applyBorder="0">
      <protection locked="0"/>
    </xf>
    <xf numFmtId="293" fontId="285" fillId="0" borderId="0" applyFont="0" applyFill="0" applyBorder="0" applyAlignment="0" applyProtection="0">
      <alignment horizontal="right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104" borderId="0"/>
    <xf numFmtId="3" fontId="8" fillId="104" borderId="0"/>
    <xf numFmtId="3" fontId="142" fillId="0" borderId="0" applyFont="0" applyFill="0" applyBorder="0" applyAlignment="0" applyProtection="0"/>
    <xf numFmtId="295" fontId="286" fillId="0" borderId="58" applyFont="0" applyAlignment="0">
      <alignment horizontal="center"/>
    </xf>
    <xf numFmtId="0" fontId="146" fillId="0" borderId="0" applyNumberFormat="0" applyAlignment="0"/>
    <xf numFmtId="214" fontId="287" fillId="0" borderId="0">
      <alignment horizontal="left"/>
    </xf>
    <xf numFmtId="214" fontId="288" fillId="0" borderId="0"/>
    <xf numFmtId="214" fontId="289" fillId="0" borderId="0">
      <alignment horizontal="left"/>
    </xf>
    <xf numFmtId="42" fontId="215" fillId="0" borderId="0" applyFill="0" applyBorder="0" applyAlignment="0" applyProtection="0"/>
    <xf numFmtId="42" fontId="215" fillId="0" borderId="0" applyFill="0" applyBorder="0" applyAlignment="0" applyProtection="0"/>
    <xf numFmtId="296" fontId="8" fillId="0" borderId="0" applyFill="0" applyBorder="0">
      <protection locked="0"/>
    </xf>
    <xf numFmtId="296" fontId="8" fillId="0" borderId="0" applyFill="0" applyBorder="0">
      <protection locked="0"/>
    </xf>
    <xf numFmtId="296" fontId="8" fillId="0" borderId="0" applyFill="0" applyBorder="0">
      <protection locked="0"/>
    </xf>
    <xf numFmtId="296" fontId="8" fillId="0" borderId="0" applyFill="0" applyBorder="0">
      <protection locked="0"/>
    </xf>
    <xf numFmtId="297" fontId="8" fillId="0" borderId="0" applyFill="0" applyBorder="0"/>
    <xf numFmtId="297" fontId="8" fillId="0" borderId="0" applyFill="0" applyBorder="0"/>
    <xf numFmtId="297" fontId="8" fillId="0" borderId="0" applyFill="0" applyBorder="0"/>
    <xf numFmtId="297" fontId="8" fillId="0" borderId="0" applyFill="0" applyBorder="0"/>
    <xf numFmtId="297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42" fontId="8" fillId="0" borderId="0" applyFont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299" fontId="215" fillId="0" borderId="0" applyFont="0" applyFill="0" applyBorder="0" applyAlignment="0" applyProtection="0"/>
    <xf numFmtId="299" fontId="215" fillId="0" borderId="0" applyFont="0" applyFill="0" applyBorder="0" applyAlignment="0" applyProtection="0"/>
    <xf numFmtId="299" fontId="215" fillId="0" borderId="0" applyFont="0" applyFill="0" applyBorder="0" applyAlignment="0" applyProtection="0"/>
    <xf numFmtId="1" fontId="74" fillId="104" borderId="0"/>
    <xf numFmtId="300" fontId="142" fillId="0" borderId="0" applyFont="0" applyFill="0" applyBorder="0" applyAlignment="0" applyProtection="0"/>
    <xf numFmtId="300" fontId="142" fillId="0" borderId="0" applyFont="0" applyFill="0" applyBorder="0" applyAlignment="0" applyProtection="0"/>
    <xf numFmtId="214" fontId="290" fillId="0" borderId="0"/>
    <xf numFmtId="214" fontId="290" fillId="0" borderId="19"/>
    <xf numFmtId="0" fontId="152" fillId="0" borderId="0" applyNumberFormat="0" applyFill="0" applyProtection="0">
      <alignment horizontal="left"/>
    </xf>
    <xf numFmtId="0" fontId="24" fillId="0" borderId="0" applyProtection="0"/>
    <xf numFmtId="214" fontId="142" fillId="0" borderId="0" applyFont="0" applyFill="0" applyBorder="0" applyAlignment="0" applyProtection="0"/>
    <xf numFmtId="214" fontId="142" fillId="0" borderId="0" applyFont="0" applyFill="0" applyBorder="0" applyAlignment="0" applyProtection="0"/>
    <xf numFmtId="301" fontId="285" fillId="0" borderId="0" applyFont="0" applyFill="0" applyBorder="0" applyAlignment="0" applyProtection="0"/>
    <xf numFmtId="15" fontId="284" fillId="0" borderId="0" applyFill="0" applyBorder="0">
      <protection locked="0"/>
    </xf>
    <xf numFmtId="214" fontId="291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4" fillId="0" borderId="0" applyFill="0" applyBorder="0">
      <protection locked="0"/>
    </xf>
    <xf numFmtId="234" fontId="8" fillId="0" borderId="0" applyFill="0" applyBorder="0">
      <alignment horizontal="right"/>
    </xf>
    <xf numFmtId="234" fontId="8" fillId="0" borderId="0" applyFill="0" applyBorder="0">
      <alignment horizontal="right"/>
    </xf>
    <xf numFmtId="234" fontId="8" fillId="0" borderId="0" applyFill="0" applyBorder="0">
      <alignment horizontal="right"/>
    </xf>
    <xf numFmtId="234" fontId="8" fillId="0" borderId="0" applyFill="0" applyBorder="0">
      <alignment horizontal="right"/>
    </xf>
    <xf numFmtId="234" fontId="284" fillId="0" borderId="0" applyFill="0" applyBorder="0">
      <protection locked="0"/>
    </xf>
    <xf numFmtId="302" fontId="8" fillId="0" borderId="0" applyFill="0" applyBorder="0">
      <alignment horizontal="right"/>
    </xf>
    <xf numFmtId="302" fontId="8" fillId="0" borderId="0" applyFill="0" applyBorder="0">
      <alignment horizontal="right"/>
    </xf>
    <xf numFmtId="302" fontId="8" fillId="0" borderId="0" applyFill="0" applyBorder="0">
      <alignment horizontal="right"/>
    </xf>
    <xf numFmtId="302" fontId="8" fillId="0" borderId="0" applyFill="0" applyBorder="0">
      <alignment horizontal="right"/>
    </xf>
    <xf numFmtId="302" fontId="284" fillId="0" borderId="0" applyFill="0" applyBorder="0">
      <protection locked="0"/>
    </xf>
    <xf numFmtId="303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285" fillId="0" borderId="59" applyNumberFormat="0" applyFont="0" applyFill="0" applyAlignment="0" applyProtection="0"/>
    <xf numFmtId="2" fontId="64" fillId="0" borderId="0">
      <alignment horizontal="center"/>
    </xf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134" fillId="0" borderId="0" applyFont="0" applyFill="0" applyBorder="0" applyAlignment="0" applyProtection="0"/>
    <xf numFmtId="214" fontId="292" fillId="0" borderId="0" applyNumberFormat="0" applyFill="0" applyBorder="0" applyAlignment="0" applyProtection="0"/>
    <xf numFmtId="214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8" fillId="104" borderId="0"/>
    <xf numFmtId="2" fontId="142" fillId="0" borderId="0" applyFont="0" applyFill="0" applyBorder="0" applyAlignment="0" applyProtection="0"/>
    <xf numFmtId="214" fontId="297" fillId="0" borderId="0" applyNumberFormat="0" applyFill="0" applyBorder="0" applyAlignment="0" applyProtection="0">
      <alignment vertical="top"/>
      <protection locked="0"/>
    </xf>
    <xf numFmtId="214" fontId="298" fillId="0" borderId="0" applyNumberFormat="0" applyFill="0" applyBorder="0" applyAlignment="0" applyProtection="0">
      <alignment vertical="top"/>
      <protection locked="0"/>
    </xf>
    <xf numFmtId="214" fontId="299" fillId="0" borderId="0">
      <alignment horizontal="left"/>
    </xf>
    <xf numFmtId="214" fontId="300" fillId="0" borderId="0">
      <alignment horizontal="left"/>
    </xf>
    <xf numFmtId="214" fontId="301" fillId="0" borderId="0" applyFill="0" applyBorder="0" applyProtection="0">
      <alignment horizontal="left"/>
    </xf>
    <xf numFmtId="214" fontId="301" fillId="0" borderId="0" applyNumberFormat="0" applyFill="0" applyBorder="0" applyProtection="0">
      <alignment horizontal="left"/>
    </xf>
    <xf numFmtId="214" fontId="301" fillId="0" borderId="0">
      <alignment horizontal="left"/>
    </xf>
    <xf numFmtId="214" fontId="302" fillId="37" borderId="0" applyNumberFormat="0" applyBorder="0" applyAlignment="0" applyProtection="0"/>
    <xf numFmtId="214" fontId="303" fillId="37" borderId="0" applyNumberFormat="0" applyBorder="0" applyAlignment="0" applyProtection="0"/>
    <xf numFmtId="214" fontId="18" fillId="43" borderId="0" applyNumberFormat="0" applyBorder="0" applyAlignment="0" applyProtection="0"/>
    <xf numFmtId="305" fontId="285" fillId="0" borderId="0" applyFont="0" applyFill="0" applyBorder="0" applyAlignment="0" applyProtection="0">
      <alignment horizontal="right"/>
    </xf>
    <xf numFmtId="214" fontId="304" fillId="0" borderId="0">
      <alignment horizontal="left"/>
    </xf>
    <xf numFmtId="214" fontId="305" fillId="105" borderId="36" applyBorder="0">
      <alignment horizontal="center"/>
    </xf>
    <xf numFmtId="214" fontId="87" fillId="0" borderId="24" applyNumberFormat="0" applyAlignment="0" applyProtection="0">
      <alignment horizontal="left" vertical="center"/>
    </xf>
    <xf numFmtId="214" fontId="306" fillId="0" borderId="9" applyNumberFormat="0" applyFill="0" applyAlignment="0" applyProtection="0"/>
    <xf numFmtId="214" fontId="165" fillId="0" borderId="25" applyNumberFormat="0" applyFill="0" applyAlignment="0" applyProtection="0"/>
    <xf numFmtId="214" fontId="307" fillId="0" borderId="0">
      <alignment horizontal="left"/>
    </xf>
    <xf numFmtId="214" fontId="308" fillId="0" borderId="51">
      <alignment horizontal="left" vertical="top"/>
    </xf>
    <xf numFmtId="214" fontId="309" fillId="0" borderId="10" applyNumberFormat="0" applyFill="0" applyAlignment="0" applyProtection="0"/>
    <xf numFmtId="214" fontId="167" fillId="0" borderId="26" applyNumberFormat="0" applyFill="0" applyAlignment="0" applyProtection="0"/>
    <xf numFmtId="214" fontId="310" fillId="0" borderId="0">
      <alignment horizontal="left"/>
    </xf>
    <xf numFmtId="214" fontId="311" fillId="0" borderId="51">
      <alignment horizontal="left" vertical="top"/>
    </xf>
    <xf numFmtId="214" fontId="312" fillId="0" borderId="11" applyNumberFormat="0" applyFill="0" applyAlignment="0" applyProtection="0"/>
    <xf numFmtId="214" fontId="169" fillId="0" borderId="27" applyNumberFormat="0" applyFill="0" applyAlignment="0" applyProtection="0"/>
    <xf numFmtId="214" fontId="313" fillId="0" borderId="0">
      <alignment horizontal="left"/>
    </xf>
    <xf numFmtId="214" fontId="312" fillId="0" borderId="0" applyNumberFormat="0" applyFill="0" applyBorder="0" applyAlignment="0" applyProtection="0"/>
    <xf numFmtId="214" fontId="169" fillId="0" borderId="0" applyNumberFormat="0" applyFill="0" applyBorder="0" applyAlignment="0" applyProtection="0"/>
    <xf numFmtId="306" fontId="314" fillId="0" borderId="0">
      <alignment horizontal="left"/>
    </xf>
    <xf numFmtId="307" fontId="85" fillId="0" borderId="60">
      <alignment horizontal="left"/>
    </xf>
    <xf numFmtId="308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4" fontId="93" fillId="0" borderId="0" applyNumberFormat="0" applyFill="0" applyBorder="0" applyAlignment="0" applyProtection="0">
      <alignment vertical="top"/>
      <protection locked="0"/>
    </xf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316" fillId="38" borderId="7" applyNumberFormat="0" applyAlignment="0" applyProtection="0"/>
    <xf numFmtId="214" fontId="316" fillId="38" borderId="7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35" fontId="290" fillId="106" borderId="0"/>
    <xf numFmtId="1" fontId="8" fillId="0" borderId="0" applyFont="0" applyFill="0" applyBorder="0" applyAlignment="0" applyProtection="0"/>
    <xf numFmtId="300" fontId="317" fillId="0" borderId="0">
      <alignment horizontal="center"/>
    </xf>
    <xf numFmtId="1" fontId="318" fillId="0" borderId="0" applyProtection="0">
      <protection locked="0"/>
    </xf>
    <xf numFmtId="214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4" fontId="320" fillId="0" borderId="12" applyNumberFormat="0" applyFill="0" applyAlignment="0" applyProtection="0"/>
    <xf numFmtId="214" fontId="180" fillId="0" borderId="29" applyNumberFormat="0" applyFill="0" applyAlignment="0" applyProtection="0"/>
    <xf numFmtId="235" fontId="321" fillId="109" borderId="0"/>
    <xf numFmtId="309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8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0" fontId="285" fillId="0" borderId="0" applyFont="0" applyFill="0" applyBorder="0" applyAlignment="0" applyProtection="0">
      <alignment horizontal="right"/>
    </xf>
    <xf numFmtId="214" fontId="322" fillId="39" borderId="0" applyNumberFormat="0" applyBorder="0" applyAlignment="0" applyProtection="0"/>
    <xf numFmtId="214" fontId="323" fillId="39" borderId="0" applyNumberFormat="0" applyBorder="0" applyAlignment="0" applyProtection="0"/>
    <xf numFmtId="214" fontId="183" fillId="81" borderId="0" applyNumberFormat="0" applyBorder="0" applyAlignment="0" applyProtection="0"/>
    <xf numFmtId="214" fontId="74" fillId="0" borderId="0"/>
    <xf numFmtId="214" fontId="213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4" fontId="76" fillId="0" borderId="0">
      <alignment vertical="top"/>
    </xf>
    <xf numFmtId="214" fontId="8" fillId="0" borderId="0"/>
    <xf numFmtId="214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4" fillId="0" borderId="0"/>
    <xf numFmtId="21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8" fillId="0" borderId="0"/>
    <xf numFmtId="214" fontId="53" fillId="0" borderId="0"/>
    <xf numFmtId="214" fontId="8" fillId="0" borderId="0"/>
    <xf numFmtId="214" fontId="8" fillId="0" borderId="0"/>
    <xf numFmtId="214" fontId="8" fillId="0" borderId="0"/>
    <xf numFmtId="214" fontId="4" fillId="0" borderId="0"/>
    <xf numFmtId="214" fontId="4" fillId="0" borderId="0"/>
    <xf numFmtId="214" fontId="4" fillId="0" borderId="0"/>
    <xf numFmtId="214" fontId="8" fillId="0" borderId="0"/>
    <xf numFmtId="214" fontId="8" fillId="0" borderId="0"/>
    <xf numFmtId="214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4" fillId="0" borderId="0"/>
    <xf numFmtId="214" fontId="8" fillId="0" borderId="0"/>
    <xf numFmtId="214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8" fillId="0" borderId="0"/>
    <xf numFmtId="214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8" fillId="0" borderId="0"/>
    <xf numFmtId="214" fontId="8" fillId="0" borderId="0"/>
    <xf numFmtId="289" fontId="215" fillId="0" borderId="0"/>
    <xf numFmtId="289" fontId="215" fillId="0" borderId="0"/>
    <xf numFmtId="214" fontId="8" fillId="0" borderId="0"/>
    <xf numFmtId="214" fontId="8" fillId="0" borderId="0"/>
    <xf numFmtId="0" fontId="4" fillId="0" borderId="0"/>
    <xf numFmtId="39" fontId="324" fillId="0" borderId="0"/>
    <xf numFmtId="0" fontId="8" fillId="0" borderId="0"/>
    <xf numFmtId="311" fontId="76" fillId="0" borderId="0" applyBorder="0"/>
    <xf numFmtId="311" fontId="76" fillId="0" borderId="0" applyBorder="0"/>
    <xf numFmtId="214" fontId="284" fillId="0" borderId="0" applyFill="0" applyBorder="0">
      <protection locked="0"/>
    </xf>
    <xf numFmtId="214" fontId="284" fillId="0" borderId="0" applyFill="0" applyBorder="0">
      <protection locked="0"/>
    </xf>
    <xf numFmtId="312" fontId="161" fillId="0" borderId="0" applyFont="0" applyFill="0" applyBorder="0" applyAlignment="0" applyProtection="0"/>
    <xf numFmtId="312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4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4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42" fontId="80" fillId="0" borderId="0" applyFont="0" applyFill="0" applyBorder="0" applyAlignment="0" applyProtection="0"/>
    <xf numFmtId="313" fontId="284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5" fontId="8" fillId="0" borderId="0" applyFont="0" applyFill="0" applyBorder="0" applyAlignment="0" applyProtection="0"/>
    <xf numFmtId="315" fontId="8" fillId="0" borderId="0" applyFont="0" applyFill="0" applyBorder="0" applyAlignment="0" applyProtection="0"/>
    <xf numFmtId="315" fontId="8" fillId="0" borderId="0" applyFont="0" applyFill="0" applyBorder="0" applyAlignment="0" applyProtection="0"/>
    <xf numFmtId="315" fontId="8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290" fillId="0" borderId="0"/>
    <xf numFmtId="37" fontId="158" fillId="1" borderId="50"/>
    <xf numFmtId="214" fontId="330" fillId="111" borderId="0" applyNumberFormat="0" applyAlignment="0" applyProtection="0">
      <alignment vertical="top"/>
    </xf>
    <xf numFmtId="214" fontId="330" fillId="111" borderId="0" applyNumberFormat="0" applyAlignment="0" applyProtection="0">
      <alignment vertical="top"/>
    </xf>
    <xf numFmtId="214" fontId="330" fillId="111" borderId="0" applyNumberFormat="0" applyAlignment="0" applyProtection="0">
      <alignment vertical="top"/>
    </xf>
    <xf numFmtId="214" fontId="330" fillId="111" borderId="0" applyNumberFormat="0" applyAlignment="0" applyProtection="0">
      <alignment vertical="top"/>
    </xf>
    <xf numFmtId="214" fontId="87" fillId="0" borderId="0" applyNumberFormat="0" applyProtection="0">
      <alignment horizontal="right" vertical="top"/>
    </xf>
    <xf numFmtId="214" fontId="87" fillId="0" borderId="0" applyNumberFormat="0" applyProtection="0">
      <alignment horizontal="right" vertical="top"/>
    </xf>
    <xf numFmtId="214" fontId="87" fillId="0" borderId="0" applyNumberFormat="0" applyProtection="0">
      <alignment horizontal="right" vertical="top"/>
    </xf>
    <xf numFmtId="214" fontId="87" fillId="0" borderId="0" applyNumberFormat="0" applyProtection="0">
      <alignment horizontal="right" vertical="top"/>
    </xf>
    <xf numFmtId="214" fontId="331" fillId="111" borderId="0" applyNumberFormat="0" applyProtection="0">
      <alignment horizontal="centerContinuous" vertical="top"/>
    </xf>
    <xf numFmtId="214" fontId="331" fillId="111" borderId="0" applyNumberFormat="0" applyProtection="0">
      <alignment horizontal="centerContinuous" vertical="top"/>
    </xf>
    <xf numFmtId="214" fontId="331" fillId="111" borderId="0" applyNumberFormat="0" applyProtection="0">
      <alignment horizontal="centerContinuous" vertical="top"/>
    </xf>
    <xf numFmtId="214" fontId="331" fillId="111" borderId="0" applyNumberFormat="0" applyProtection="0">
      <alignment horizontal="centerContinuous"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247" fillId="0" borderId="53"/>
    <xf numFmtId="214" fontId="332" fillId="0" borderId="0">
      <alignment horizontal="left" vertical="top"/>
    </xf>
    <xf numFmtId="214" fontId="213" fillId="0" borderId="52" applyNumberFormat="0" applyBorder="0" applyAlignment="0">
      <alignment vertical="top"/>
    </xf>
    <xf numFmtId="214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5" fontId="120" fillId="112" borderId="0" applyNumberFormat="0" applyFont="0" applyBorder="0" applyAlignment="0">
      <protection locked="0"/>
    </xf>
    <xf numFmtId="214" fontId="336" fillId="0" borderId="62" applyNumberFormat="0" applyAlignment="0">
      <protection locked="0"/>
    </xf>
    <xf numFmtId="214" fontId="336" fillId="0" borderId="62" applyNumberFormat="0" applyAlignment="0">
      <protection locked="0"/>
    </xf>
    <xf numFmtId="214" fontId="336" fillId="0" borderId="62" applyNumberFormat="0" applyAlignment="0">
      <protection locked="0"/>
    </xf>
    <xf numFmtId="214" fontId="336" fillId="0" borderId="62" applyNumberFormat="0" applyAlignment="0">
      <protection locked="0"/>
    </xf>
    <xf numFmtId="178" fontId="337" fillId="0" borderId="63" applyNumberFormat="0" applyFont="0" applyFill="0" applyBorder="0" applyAlignment="0"/>
    <xf numFmtId="289" fontId="338" fillId="0" borderId="0" applyNumberFormat="0" applyFill="0" applyBorder="0" applyAlignment="0" applyProtection="0"/>
    <xf numFmtId="289" fontId="338" fillId="0" borderId="0" applyNumberFormat="0" applyFill="0" applyBorder="0" applyAlignment="0" applyProtection="0"/>
    <xf numFmtId="289" fontId="339" fillId="0" borderId="0" applyNumberFormat="0" applyFill="0" applyBorder="0" applyAlignment="0" applyProtection="0"/>
    <xf numFmtId="289" fontId="339" fillId="0" borderId="0" applyNumberFormat="0" applyFill="0" applyBorder="0" applyAlignment="0" applyProtection="0"/>
    <xf numFmtId="289" fontId="215" fillId="113" borderId="0" applyNumberFormat="0" applyFont="0" applyBorder="0" applyAlignment="0" applyProtection="0"/>
    <xf numFmtId="289" fontId="251" fillId="114" borderId="0" applyNumberFormat="0" applyFont="0" applyBorder="0" applyAlignment="0" applyProtection="0"/>
    <xf numFmtId="289" fontId="215" fillId="114" borderId="0" applyNumberFormat="0" applyFont="0" applyBorder="0" applyAlignment="0" applyProtection="0"/>
    <xf numFmtId="289" fontId="215" fillId="113" borderId="0" applyNumberFormat="0" applyFont="0" applyBorder="0" applyAlignment="0" applyProtection="0"/>
    <xf numFmtId="214" fontId="215" fillId="0" borderId="0" applyFill="0" applyBorder="0" applyProtection="0"/>
    <xf numFmtId="214" fontId="215" fillId="0" borderId="0" applyFill="0" applyBorder="0" applyProtection="0"/>
    <xf numFmtId="214" fontId="215" fillId="0" borderId="0" applyFill="0" applyBorder="0" applyProtection="0"/>
    <xf numFmtId="214" fontId="340" fillId="0" borderId="0" applyFill="0" applyBorder="0" applyProtection="0"/>
    <xf numFmtId="214" fontId="340" fillId="0" borderId="0" applyFill="0" applyBorder="0" applyProtection="0"/>
    <xf numFmtId="214" fontId="215" fillId="0" borderId="0" applyFill="0" applyBorder="0" applyProtection="0"/>
    <xf numFmtId="289" fontId="215" fillId="115" borderId="0" applyNumberFormat="0" applyFont="0" applyBorder="0" applyAlignment="0" applyProtection="0"/>
    <xf numFmtId="289" fontId="215" fillId="100" borderId="0" applyNumberFormat="0" applyFont="0" applyBorder="0" applyAlignment="0" applyProtection="0"/>
    <xf numFmtId="289" fontId="215" fillId="115" borderId="0" applyNumberFormat="0" applyFont="0" applyBorder="0" applyAlignment="0" applyProtection="0"/>
    <xf numFmtId="289" fontId="215" fillId="116" borderId="0" applyNumberFormat="0" applyFont="0" applyBorder="0" applyAlignment="0" applyProtection="0"/>
    <xf numFmtId="289" fontId="251" fillId="116" borderId="0" applyNumberFormat="0" applyFont="0" applyBorder="0" applyAlignment="0" applyProtection="0"/>
    <xf numFmtId="218" fontId="215" fillId="0" borderId="0" applyFill="0" applyBorder="0" applyAlignment="0" applyProtection="0"/>
    <xf numFmtId="218" fontId="215" fillId="0" borderId="0" applyFill="0" applyBorder="0" applyAlignment="0" applyProtection="0"/>
    <xf numFmtId="316" fontId="215" fillId="0" borderId="0" applyFill="0" applyBorder="0" applyAlignment="0" applyProtection="0"/>
    <xf numFmtId="218" fontId="340" fillId="0" borderId="0" applyFill="0" applyBorder="0" applyAlignment="0" applyProtection="0"/>
    <xf numFmtId="289" fontId="217" fillId="0" borderId="0" applyNumberFormat="0" applyAlignment="0" applyProtection="0"/>
    <xf numFmtId="214" fontId="217" fillId="0" borderId="0" applyNumberFormat="0" applyAlignment="0" applyProtection="0"/>
    <xf numFmtId="214" fontId="217" fillId="0" borderId="0" applyNumberFormat="0" applyAlignment="0" applyProtection="0"/>
    <xf numFmtId="214" fontId="217" fillId="0" borderId="0" applyNumberFormat="0" applyAlignment="0" applyProtection="0"/>
    <xf numFmtId="289" fontId="217" fillId="0" borderId="0" applyNumberFormat="0" applyAlignment="0" applyProtection="0"/>
    <xf numFmtId="289" fontId="217" fillId="0" borderId="0" applyNumberFormat="0" applyAlignment="0" applyProtection="0"/>
    <xf numFmtId="214" fontId="217" fillId="0" borderId="0" applyNumberFormat="0" applyAlignment="0" applyProtection="0"/>
    <xf numFmtId="289" fontId="341" fillId="0" borderId="0" applyNumberFormat="0" applyAlignment="0" applyProtection="0"/>
    <xf numFmtId="214" fontId="338" fillId="0" borderId="64" applyFill="0" applyProtection="0">
      <alignment horizontal="right" wrapText="1"/>
    </xf>
    <xf numFmtId="214" fontId="338" fillId="0" borderId="64" applyFill="0" applyProtection="0">
      <alignment horizontal="right" wrapText="1"/>
    </xf>
    <xf numFmtId="214" fontId="342" fillId="0" borderId="65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5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4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5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5" applyProtection="0">
      <alignment horizontal="right" wrapText="1"/>
    </xf>
    <xf numFmtId="214" fontId="338" fillId="0" borderId="65" applyProtection="0">
      <alignment horizontal="right" wrapText="1"/>
    </xf>
    <xf numFmtId="214" fontId="338" fillId="0" borderId="65" applyProtection="0">
      <alignment horizontal="right" wrapText="1"/>
    </xf>
    <xf numFmtId="214" fontId="342" fillId="0" borderId="65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4" applyFill="0" applyProtection="0">
      <alignment horizontal="right" wrapText="1"/>
    </xf>
    <xf numFmtId="214" fontId="338" fillId="0" borderId="64" applyFill="0" applyProtection="0">
      <alignment horizontal="right" wrapText="1"/>
    </xf>
    <xf numFmtId="214" fontId="342" fillId="0" borderId="65" applyProtection="0">
      <alignment horizontal="right" wrapText="1"/>
    </xf>
    <xf numFmtId="214" fontId="338" fillId="0" borderId="0" applyFill="0" applyProtection="0">
      <alignment wrapText="1"/>
    </xf>
    <xf numFmtId="214" fontId="342" fillId="0" borderId="0" applyProtection="0">
      <alignment wrapText="1"/>
    </xf>
    <xf numFmtId="214" fontId="338" fillId="0" borderId="0" applyProtection="0">
      <alignment wrapText="1"/>
    </xf>
    <xf numFmtId="214" fontId="338" fillId="0" borderId="0" applyProtection="0">
      <alignment wrapText="1"/>
    </xf>
    <xf numFmtId="214" fontId="338" fillId="0" borderId="0" applyProtection="0">
      <alignment wrapText="1"/>
    </xf>
    <xf numFmtId="289" fontId="218" fillId="0" borderId="66" applyNumberFormat="0" applyFill="0" applyAlignment="0" applyProtection="0"/>
    <xf numFmtId="289" fontId="218" fillId="0" borderId="66" applyNumberFormat="0" applyFill="0" applyAlignment="0" applyProtection="0"/>
    <xf numFmtId="289" fontId="218" fillId="0" borderId="67" applyNumberFormat="0" applyFill="0" applyAlignment="0" applyProtection="0"/>
    <xf numFmtId="289" fontId="343" fillId="0" borderId="67" applyNumberFormat="0" applyFill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44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12" fillId="0" borderId="0" applyAlignment="0" applyProtection="0"/>
    <xf numFmtId="214" fontId="344" fillId="0" borderId="0" applyAlignment="0" applyProtection="0"/>
    <xf numFmtId="214" fontId="218" fillId="0" borderId="68" applyNumberFormat="0" applyFill="0" applyAlignment="0" applyProtection="0"/>
    <xf numFmtId="289" fontId="343" fillId="0" borderId="69" applyNumberFormat="0" applyFill="0" applyAlignment="0" applyProtection="0"/>
    <xf numFmtId="289" fontId="218" fillId="0" borderId="69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14" fontId="218" fillId="0" borderId="68" applyNumberFormat="0" applyFill="0" applyAlignment="0" applyProtection="0"/>
    <xf numFmtId="289" fontId="218" fillId="0" borderId="69" applyNumberFormat="0" applyFill="0" applyAlignment="0" applyProtection="0"/>
    <xf numFmtId="214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0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5" fillId="0" borderId="37">
      <alignment horizontal="center"/>
    </xf>
    <xf numFmtId="214" fontId="213" fillId="0" borderId="52" applyNumberFormat="0" applyAlignment="0"/>
    <xf numFmtId="214" fontId="213" fillId="79" borderId="52" applyNumberFormat="0"/>
    <xf numFmtId="214" fontId="8" fillId="0" borderId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NumberFormat="0" applyFill="0" applyBorder="0" applyAlignment="0" applyProtection="0"/>
    <xf numFmtId="214" fontId="76" fillId="0" borderId="0">
      <alignment vertical="top"/>
    </xf>
    <xf numFmtId="214" fontId="76" fillId="0" borderId="0">
      <alignment vertical="top"/>
    </xf>
    <xf numFmtId="214" fontId="76" fillId="0" borderId="0">
      <alignment vertical="top"/>
    </xf>
    <xf numFmtId="214" fontId="76" fillId="0" borderId="0">
      <alignment vertical="top"/>
    </xf>
    <xf numFmtId="214" fontId="8" fillId="0" borderId="0"/>
    <xf numFmtId="214" fontId="8" fillId="0" borderId="0"/>
    <xf numFmtId="214" fontId="346" fillId="0" borderId="0" applyNumberFormat="0" applyBorder="0" applyAlignment="0"/>
    <xf numFmtId="214" fontId="347" fillId="0" borderId="0" applyNumberFormat="0" applyBorder="0" applyAlignment="0"/>
    <xf numFmtId="214" fontId="348" fillId="0" borderId="0" applyNumberFormat="0" applyBorder="0" applyAlignment="0"/>
    <xf numFmtId="214" fontId="349" fillId="0" borderId="0" applyNumberFormat="0" applyBorder="0" applyAlignment="0"/>
    <xf numFmtId="214" fontId="350" fillId="0" borderId="0" applyNumberFormat="0" applyBorder="0" applyAlignment="0"/>
    <xf numFmtId="214" fontId="158" fillId="121" borderId="43" applyNumberFormat="0" applyProtection="0"/>
    <xf numFmtId="214" fontId="290" fillId="0" borderId="19"/>
    <xf numFmtId="214" fontId="351" fillId="0" borderId="0" applyBorder="0" applyProtection="0">
      <alignment vertical="center"/>
    </xf>
    <xf numFmtId="304" fontId="351" fillId="0" borderId="36" applyBorder="0" applyProtection="0">
      <alignment horizontal="right" vertical="center"/>
    </xf>
    <xf numFmtId="214" fontId="352" fillId="122" borderId="0" applyBorder="0" applyProtection="0">
      <alignment horizontal="centerContinuous" vertical="center"/>
    </xf>
    <xf numFmtId="214" fontId="352" fillId="123" borderId="36" applyBorder="0" applyProtection="0">
      <alignment horizontal="centerContinuous" vertical="center"/>
    </xf>
    <xf numFmtId="214" fontId="353" fillId="0" borderId="0" applyNumberFormat="0" applyFill="0" applyBorder="0" applyProtection="0">
      <alignment horizontal="left"/>
    </xf>
    <xf numFmtId="214" fontId="354" fillId="0" borderId="0" applyFill="0" applyBorder="0" applyAlignment="0"/>
    <xf numFmtId="214" fontId="354" fillId="0" borderId="0" applyFill="0" applyBorder="0" applyAlignment="0"/>
    <xf numFmtId="214" fontId="301" fillId="0" borderId="0" applyNumberFormat="0" applyFill="0" applyBorder="0" applyProtection="0">
      <alignment horizontal="left"/>
    </xf>
    <xf numFmtId="214" fontId="310" fillId="0" borderId="0" applyNumberFormat="0" applyFill="0" applyBorder="0" applyProtection="0"/>
    <xf numFmtId="214" fontId="355" fillId="0" borderId="0" applyFill="0" applyBorder="0" applyProtection="0">
      <alignment horizontal="left"/>
    </xf>
    <xf numFmtId="214" fontId="301" fillId="0" borderId="51" applyFill="0" applyBorder="0" applyProtection="0">
      <alignment horizontal="left" vertical="top"/>
    </xf>
    <xf numFmtId="214" fontId="356" fillId="0" borderId="0" applyNumberFormat="0" applyFill="0" applyBorder="0" applyProtection="0"/>
    <xf numFmtId="214" fontId="356" fillId="0" borderId="0" applyNumberFormat="0" applyFill="0" applyBorder="0" applyProtection="0"/>
    <xf numFmtId="214" fontId="357" fillId="0" borderId="0" applyNumberFormat="0" applyFill="0" applyBorder="0" applyProtection="0"/>
    <xf numFmtId="214" fontId="357" fillId="0" borderId="0" applyNumberFormat="0" applyFill="0" applyBorder="0" applyProtection="0"/>
    <xf numFmtId="214" fontId="356" fillId="0" borderId="0" applyNumberFormat="0" applyFill="0" applyBorder="0" applyProtection="0"/>
    <xf numFmtId="214" fontId="356" fillId="0" borderId="0"/>
    <xf numFmtId="214" fontId="8" fillId="0" borderId="0" applyFill="0" applyBorder="0">
      <alignment horizontal="right"/>
    </xf>
    <xf numFmtId="214" fontId="8" fillId="0" borderId="0" applyFill="0" applyBorder="0">
      <alignment horizontal="right"/>
    </xf>
    <xf numFmtId="214" fontId="358" fillId="109" borderId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111" fillId="0" borderId="0" applyNumberFormat="0" applyFill="0" applyBorder="0" applyAlignment="0" applyProtection="0"/>
    <xf numFmtId="214" fontId="357" fillId="0" borderId="0"/>
    <xf numFmtId="214" fontId="356" fillId="0" borderId="0"/>
    <xf numFmtId="296" fontId="8" fillId="0" borderId="43" applyFill="0"/>
    <xf numFmtId="296" fontId="8" fillId="0" borderId="43" applyFill="0"/>
    <xf numFmtId="296" fontId="8" fillId="0" borderId="43" applyFill="0"/>
    <xf numFmtId="296" fontId="8" fillId="0" borderId="43" applyFill="0"/>
    <xf numFmtId="214" fontId="360" fillId="0" borderId="68" applyNumberFormat="0" applyFill="0" applyAlignment="0" applyProtection="0"/>
    <xf numFmtId="214" fontId="78" fillId="0" borderId="33" applyNumberFormat="0" applyFill="0" applyAlignment="0" applyProtection="0"/>
    <xf numFmtId="296" fontId="8" fillId="0" borderId="17" applyFill="0"/>
    <xf numFmtId="296" fontId="8" fillId="0" borderId="43" applyFill="0"/>
    <xf numFmtId="296" fontId="8" fillId="0" borderId="43" applyFill="0"/>
    <xf numFmtId="296" fontId="8" fillId="0" borderId="17" applyFill="0"/>
    <xf numFmtId="296" fontId="8" fillId="0" borderId="17" applyFill="0"/>
    <xf numFmtId="296" fontId="8" fillId="0" borderId="17" applyFill="0"/>
    <xf numFmtId="214" fontId="218" fillId="0" borderId="69" applyNumberFormat="0" applyFill="0" applyAlignment="0" applyProtection="0"/>
    <xf numFmtId="214" fontId="216" fillId="0" borderId="15" applyNumberFormat="0" applyFill="0" applyAlignment="0" applyProtection="0"/>
    <xf numFmtId="214" fontId="218" fillId="0" borderId="69" applyNumberFormat="0" applyFill="0" applyAlignment="0" applyProtection="0"/>
    <xf numFmtId="214" fontId="216" fillId="0" borderId="15" applyNumberFormat="0" applyFill="0" applyAlignment="0" applyProtection="0"/>
    <xf numFmtId="214" fontId="214" fillId="0" borderId="15" applyNumberFormat="0" applyFill="0" applyAlignment="0" applyProtection="0"/>
    <xf numFmtId="214" fontId="319" fillId="0" borderId="70"/>
    <xf numFmtId="214" fontId="319" fillId="0" borderId="19"/>
    <xf numFmtId="6" fontId="112" fillId="0" borderId="0" applyFont="0" applyFill="0" applyBorder="0" applyAlignment="0" applyProtection="0"/>
    <xf numFmtId="5" fontId="361" fillId="0" borderId="0" applyNumberFormat="0" applyFill="0" applyBorder="0" applyAlignment="0">
      <protection locked="0"/>
    </xf>
    <xf numFmtId="317" fontId="142" fillId="0" borderId="0" applyFont="0" applyFill="0" applyBorder="0" applyAlignment="0" applyProtection="0"/>
    <xf numFmtId="318" fontId="142" fillId="0" borderId="0" applyFont="0" applyFill="0" applyBorder="0" applyAlignment="0" applyProtection="0"/>
    <xf numFmtId="214" fontId="362" fillId="0" borderId="0" applyNumberFormat="0" applyFill="0" applyBorder="0"/>
    <xf numFmtId="214" fontId="362" fillId="0" borderId="0" applyNumberFormat="0" applyFill="0" applyBorder="0"/>
    <xf numFmtId="214" fontId="363" fillId="0" borderId="0" applyNumberFormat="0" applyFill="0" applyBorder="0" applyAlignment="0" applyProtection="0"/>
    <xf numFmtId="214" fontId="204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42" fontId="142" fillId="0" borderId="0" applyFont="0" applyFill="0" applyBorder="0" applyAlignment="0" applyProtection="0"/>
    <xf numFmtId="319" fontId="142" fillId="0" borderId="0" applyFont="0" applyFill="0" applyBorder="0" applyAlignment="0" applyProtection="0"/>
    <xf numFmtId="214" fontId="230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14" fontId="364" fillId="0" borderId="0" applyNumberFormat="0" applyFill="0" applyBorder="0" applyAlignment="0" applyProtection="0"/>
    <xf numFmtId="214" fontId="365" fillId="0" borderId="0" applyNumberFormat="0" applyFill="0" applyBorder="0" applyAlignment="0" applyProtection="0">
      <alignment vertical="top"/>
      <protection locked="0"/>
    </xf>
    <xf numFmtId="214" fontId="142" fillId="0" borderId="0"/>
    <xf numFmtId="214" fontId="8" fillId="0" borderId="0"/>
    <xf numFmtId="214" fontId="366" fillId="0" borderId="0" applyNumberFormat="0" applyFill="0" applyBorder="0" applyAlignment="0" applyProtection="0">
      <alignment vertical="top"/>
      <protection locked="0"/>
    </xf>
    <xf numFmtId="214" fontId="367" fillId="0" borderId="0" applyNumberFormat="0" applyFill="0" applyBorder="0" applyAlignment="0" applyProtection="0">
      <alignment vertical="top"/>
      <protection locked="0"/>
    </xf>
    <xf numFmtId="214" fontId="368" fillId="0" borderId="0" applyNumberFormat="0" applyFill="0" applyBorder="0" applyAlignment="0" applyProtection="0">
      <alignment vertical="top"/>
      <protection locked="0"/>
    </xf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44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8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44" fontId="80" fillId="0" borderId="0" applyFont="0" applyFill="0" applyBorder="0" applyAlignment="0" applyProtection="0"/>
    <xf numFmtId="0" fontId="8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8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319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3" fontId="230" fillId="0" borderId="0" applyFont="0" applyFill="0" applyBorder="0" applyAlignment="0" applyProtection="0"/>
    <xf numFmtId="232" fontId="230" fillId="0" borderId="0" applyFont="0" applyFill="0" applyBorder="0" applyAlignment="0" applyProtection="0"/>
    <xf numFmtId="214" fontId="230" fillId="0" borderId="0"/>
    <xf numFmtId="214" fontId="213" fillId="0" borderId="0"/>
    <xf numFmtId="214" fontId="213" fillId="0" borderId="0" applyNumberFormat="0" applyFill="0" applyBorder="0" applyAlignment="0" applyProtection="0"/>
    <xf numFmtId="214" fontId="213" fillId="120" borderId="52" applyNumberFormat="0" applyAlignment="0"/>
    <xf numFmtId="214" fontId="213" fillId="0" borderId="0" applyNumberFormat="0" applyFill="0" applyBorder="0" applyAlignment="0" applyProtection="0"/>
    <xf numFmtId="214" fontId="370" fillId="0" borderId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214" fontId="371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4" fontId="372" fillId="0" borderId="0" applyFont="0" applyFill="0" applyBorder="0" applyAlignment="0" applyProtection="0"/>
    <xf numFmtId="214" fontId="372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3" fontId="374" fillId="0" borderId="0" applyFont="0" applyFill="0" applyBorder="0" applyAlignment="0" applyProtection="0"/>
    <xf numFmtId="232" fontId="374" fillId="0" borderId="0" applyFont="0" applyFill="0" applyBorder="0" applyAlignment="0" applyProtection="0"/>
    <xf numFmtId="214" fontId="375" fillId="0" borderId="0"/>
    <xf numFmtId="214" fontId="213" fillId="0" borderId="0"/>
    <xf numFmtId="214" fontId="142" fillId="0" borderId="0"/>
    <xf numFmtId="214" fontId="142" fillId="0" borderId="0"/>
    <xf numFmtId="214" fontId="142" fillId="0" borderId="0"/>
    <xf numFmtId="214" fontId="376" fillId="0" borderId="0"/>
    <xf numFmtId="214" fontId="377" fillId="0" borderId="0"/>
    <xf numFmtId="320" fontId="229" fillId="0" borderId="0"/>
    <xf numFmtId="286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286" fontId="378" fillId="0" borderId="0" applyFont="0" applyFill="0" applyBorder="0" applyAlignment="0" applyProtection="0"/>
    <xf numFmtId="285" fontId="379" fillId="0" borderId="0" applyFont="0" applyFill="0" applyBorder="0" applyAlignment="0" applyProtection="0"/>
    <xf numFmtId="41" fontId="213" fillId="0" borderId="0" applyFont="0" applyFill="0" applyBorder="0" applyAlignment="0" applyProtection="0"/>
    <xf numFmtId="248" fontId="213" fillId="0" borderId="0" applyFont="0" applyFill="0" applyBorder="0" applyAlignment="0" applyProtection="0"/>
    <xf numFmtId="248" fontId="142" fillId="0" borderId="0" applyFont="0" applyFill="0" applyBorder="0" applyAlignment="0" applyProtection="0"/>
    <xf numFmtId="43" fontId="380" fillId="0" borderId="0" applyFont="0" applyFill="0" applyBorder="0" applyAlignment="0" applyProtection="0"/>
    <xf numFmtId="214" fontId="381" fillId="0" borderId="0">
      <alignment vertical="center"/>
    </xf>
    <xf numFmtId="214" fontId="382" fillId="0" borderId="0" applyNumberFormat="0" applyFill="0" applyBorder="0" applyAlignment="0" applyProtection="0">
      <alignment vertical="top"/>
      <protection locked="0"/>
    </xf>
    <xf numFmtId="214" fontId="379" fillId="0" borderId="0"/>
    <xf numFmtId="214" fontId="142" fillId="0" borderId="0"/>
    <xf numFmtId="214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85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14" fontId="386" fillId="0" borderId="0"/>
    <xf numFmtId="214" fontId="15" fillId="0" borderId="0"/>
    <xf numFmtId="0" fontId="19" fillId="0" borderId="35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14" fontId="387" fillId="0" borderId="0" applyNumberFormat="0" applyFill="0" applyBorder="0" applyAlignment="0" applyProtection="0">
      <alignment vertical="top"/>
      <protection locked="0"/>
    </xf>
    <xf numFmtId="214" fontId="388" fillId="0" borderId="0" applyNumberFormat="0" applyFill="0" applyBorder="0" applyAlignment="0" applyProtection="0">
      <alignment vertical="top"/>
      <protection locked="0"/>
    </xf>
    <xf numFmtId="214" fontId="387" fillId="0" borderId="0" applyNumberFormat="0" applyFill="0" applyBorder="0" applyAlignment="0" applyProtection="0">
      <alignment vertical="top"/>
      <protection locked="0"/>
    </xf>
    <xf numFmtId="42" fontId="213" fillId="0" borderId="0" applyFont="0" applyFill="0" applyBorder="0" applyAlignment="0" applyProtection="0"/>
    <xf numFmtId="321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14" fontId="389" fillId="0" borderId="0" applyNumberFormat="0" applyFill="0" applyBorder="0" applyAlignment="0" applyProtection="0">
      <alignment vertical="top"/>
      <protection locked="0"/>
    </xf>
    <xf numFmtId="44" fontId="385" fillId="0" borderId="0" applyFont="0" applyFill="0" applyBorder="0" applyAlignment="0" applyProtection="0"/>
    <xf numFmtId="42" fontId="385" fillId="0" borderId="0" applyFont="0" applyFill="0" applyBorder="0" applyAlignment="0" applyProtection="0"/>
    <xf numFmtId="319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311" fillId="0" borderId="41">
      <alignment horizontal="left" vertical="top"/>
    </xf>
    <xf numFmtId="214" fontId="308" fillId="0" borderId="41">
      <alignment horizontal="left" vertical="top"/>
    </xf>
    <xf numFmtId="188" fontId="60" fillId="73" borderId="19"/>
    <xf numFmtId="188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88" fontId="96" fillId="0" borderId="19"/>
    <xf numFmtId="188" fontId="96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4" fontId="272" fillId="0" borderId="28">
      <alignment horizontal="center"/>
    </xf>
    <xf numFmtId="214" fontId="61" fillId="74" borderId="20" applyNumberFormat="0" applyAlignment="0" applyProtection="0"/>
    <xf numFmtId="43" fontId="4" fillId="0" borderId="0" applyFont="0" applyFill="0" applyBorder="0" applyAlignment="0" applyProtection="0"/>
    <xf numFmtId="214" fontId="290" fillId="0" borderId="19"/>
    <xf numFmtId="308" fontId="64" fillId="0" borderId="71">
      <alignment horizontal="left"/>
    </xf>
    <xf numFmtId="0" fontId="85" fillId="1" borderId="71">
      <alignment horizontal="left"/>
    </xf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94" fillId="46" borderId="20" applyNumberFormat="0" applyAlignment="0" applyProtection="0"/>
    <xf numFmtId="214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0" fontId="4" fillId="0" borderId="0"/>
    <xf numFmtId="0" fontId="4" fillId="0" borderId="0"/>
    <xf numFmtId="214" fontId="107" fillId="74" borderId="31" applyNumberFormat="0" applyAlignment="0" applyProtection="0"/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12" fontId="345" fillId="0" borderId="28">
      <alignment horizontal="center"/>
    </xf>
    <xf numFmtId="214" fontId="158" fillId="121" borderId="16" applyNumberFormat="0" applyProtection="0"/>
    <xf numFmtId="296" fontId="8" fillId="0" borderId="16" applyFill="0"/>
    <xf numFmtId="296" fontId="8" fillId="0" borderId="16" applyFill="0"/>
    <xf numFmtId="296" fontId="8" fillId="0" borderId="16" applyFill="0"/>
    <xf numFmtId="296" fontId="8" fillId="0" borderId="16" applyFill="0"/>
    <xf numFmtId="296" fontId="8" fillId="0" borderId="16" applyFill="0"/>
    <xf numFmtId="296" fontId="8" fillId="0" borderId="16" applyFill="0"/>
    <xf numFmtId="43" fontId="4" fillId="0" borderId="0" applyFont="0" applyFill="0" applyBorder="0" applyAlignment="0" applyProtection="0"/>
    <xf numFmtId="314" fontId="8" fillId="0" borderId="41" applyFont="0" applyFill="0" applyBorder="0" applyAlignment="0" applyProtection="0"/>
    <xf numFmtId="314" fontId="8" fillId="0" borderId="41" applyFont="0" applyFill="0" applyBorder="0" applyAlignment="0" applyProtection="0"/>
    <xf numFmtId="314" fontId="8" fillId="0" borderId="41" applyFont="0" applyFill="0" applyBorder="0" applyAlignment="0" applyProtection="0"/>
    <xf numFmtId="314" fontId="8" fillId="0" borderId="41" applyFont="0" applyFill="0" applyBorder="0" applyAlignment="0" applyProtection="0"/>
    <xf numFmtId="214" fontId="290" fillId="0" borderId="72"/>
    <xf numFmtId="214" fontId="301" fillId="0" borderId="41" applyFill="0" applyBorder="0" applyProtection="0">
      <alignment horizontal="left" vertical="top"/>
    </xf>
    <xf numFmtId="214" fontId="78" fillId="0" borderId="73" applyNumberFormat="0" applyFill="0" applyAlignment="0" applyProtection="0"/>
    <xf numFmtId="214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8" fillId="82" borderId="76" applyNumberFormat="0" applyFont="0" applyAlignment="0" applyProtection="0"/>
    <xf numFmtId="0" fontId="105" fillId="0" borderId="0"/>
    <xf numFmtId="169" fontId="8" fillId="0" borderId="0" applyBorder="0" applyProtection="0"/>
    <xf numFmtId="0" fontId="105" fillId="0" borderId="0"/>
    <xf numFmtId="188" fontId="60" fillId="73" borderId="72"/>
    <xf numFmtId="188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88" fontId="96" fillId="0" borderId="72"/>
    <xf numFmtId="188" fontId="96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6" fillId="0" borderId="0"/>
    <xf numFmtId="43" fontId="390" fillId="0" borderId="0" applyFont="0" applyFill="0" applyBorder="0" applyAlignment="0" applyProtection="0"/>
    <xf numFmtId="170" fontId="31" fillId="0" borderId="0" applyFill="0" applyBorder="0" applyProtection="0">
      <alignment vertical="top" wrapText="1"/>
    </xf>
    <xf numFmtId="214" fontId="272" fillId="0" borderId="79">
      <alignment horizontal="center"/>
    </xf>
    <xf numFmtId="214" fontId="61" fillId="74" borderId="74" applyNumberFormat="0" applyAlignment="0" applyProtection="0"/>
    <xf numFmtId="214" fontId="290" fillId="0" borderId="72"/>
    <xf numFmtId="308" fontId="64" fillId="0" borderId="71">
      <alignment horizontal="left"/>
    </xf>
    <xf numFmtId="0" fontId="85" fillId="1" borderId="71">
      <alignment horizontal="left"/>
    </xf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4" fontId="107" fillId="74" borderId="75" applyNumberFormat="0" applyAlignment="0" applyProtection="0"/>
    <xf numFmtId="214" fontId="158" fillId="0" borderId="77" applyNumberFormat="0" applyAlignment="0" applyProtection="0">
      <alignment vertical="top"/>
    </xf>
    <xf numFmtId="214" fontId="158" fillId="0" borderId="77" applyNumberFormat="0" applyAlignment="0" applyProtection="0">
      <alignment vertical="top"/>
    </xf>
    <xf numFmtId="214" fontId="158" fillId="0" borderId="77" applyNumberFormat="0" applyAlignment="0" applyProtection="0">
      <alignment vertical="top"/>
    </xf>
    <xf numFmtId="214" fontId="158" fillId="0" borderId="77" applyNumberFormat="0" applyAlignment="0" applyProtection="0">
      <alignment vertical="top"/>
    </xf>
    <xf numFmtId="214" fontId="158" fillId="121" borderId="78" applyNumberFormat="0" applyProtection="0"/>
    <xf numFmtId="214" fontId="290" fillId="0" borderId="72"/>
    <xf numFmtId="296" fontId="8" fillId="0" borderId="78" applyFill="0"/>
    <xf numFmtId="296" fontId="8" fillId="0" borderId="78" applyFill="0"/>
    <xf numFmtId="296" fontId="8" fillId="0" borderId="78" applyFill="0"/>
    <xf numFmtId="296" fontId="8" fillId="0" borderId="78" applyFill="0"/>
    <xf numFmtId="214" fontId="78" fillId="0" borderId="73" applyNumberFormat="0" applyFill="0" applyAlignment="0" applyProtection="0"/>
    <xf numFmtId="296" fontId="8" fillId="0" borderId="17" applyFill="0"/>
    <xf numFmtId="296" fontId="8" fillId="0" borderId="78" applyFill="0"/>
    <xf numFmtId="296" fontId="8" fillId="0" borderId="78" applyFill="0"/>
    <xf numFmtId="296" fontId="8" fillId="0" borderId="17" applyFill="0"/>
    <xf numFmtId="296" fontId="8" fillId="0" borderId="17" applyFill="0"/>
    <xf numFmtId="296" fontId="8" fillId="0" borderId="17" applyFill="0"/>
    <xf numFmtId="214" fontId="319" fillId="0" borderId="72"/>
    <xf numFmtId="0" fontId="147" fillId="74" borderId="74" applyNumberFormat="0" applyAlignment="0" applyProtection="0"/>
    <xf numFmtId="43" fontId="8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8" fillId="82" borderId="76" applyNumberFormat="0" applyFont="0" applyAlignment="0" applyProtection="0"/>
    <xf numFmtId="9" fontId="105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0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69" fontId="8" fillId="0" borderId="0" applyBorder="0" applyProtection="0"/>
    <xf numFmtId="0" fontId="16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5" fillId="0" borderId="0"/>
    <xf numFmtId="0" fontId="15" fillId="0" borderId="0"/>
    <xf numFmtId="0" fontId="76" fillId="0" borderId="0">
      <alignment vertical="top"/>
    </xf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ill="0" applyBorder="0" applyProtection="0">
      <alignment vertical="top" wrapText="1"/>
    </xf>
    <xf numFmtId="0" fontId="192" fillId="74" borderId="189" applyNumberFormat="0" applyAlignment="0" applyProtection="0"/>
    <xf numFmtId="32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5" fillId="0" borderId="0"/>
    <xf numFmtId="214" fontId="311" fillId="0" borderId="51">
      <alignment horizontal="left" vertical="top"/>
    </xf>
    <xf numFmtId="214" fontId="308" fillId="0" borderId="51">
      <alignment horizontal="left" vertical="top"/>
    </xf>
    <xf numFmtId="188" fontId="60" fillId="73" borderId="72"/>
    <xf numFmtId="188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88" fontId="96" fillId="0" borderId="72"/>
    <xf numFmtId="188" fontId="96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4" fontId="272" fillId="0" borderId="79">
      <alignment horizontal="center"/>
    </xf>
    <xf numFmtId="214" fontId="61" fillId="74" borderId="74" applyNumberFormat="0" applyAlignment="0" applyProtection="0"/>
    <xf numFmtId="214" fontId="290" fillId="0" borderId="72"/>
    <xf numFmtId="308" fontId="64" fillId="0" borderId="80">
      <alignment horizontal="left"/>
    </xf>
    <xf numFmtId="0" fontId="85" fillId="1" borderId="80">
      <alignment horizontal="left"/>
    </xf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94" fillId="46" borderId="74" applyNumberFormat="0" applyAlignment="0" applyProtection="0"/>
    <xf numFmtId="214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4" fontId="107" fillId="74" borderId="75" applyNumberFormat="0" applyAlignment="0" applyProtection="0"/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214" fontId="158" fillId="0" borderId="17" applyNumberFormat="0" applyAlignment="0" applyProtection="0">
      <alignment vertical="top"/>
    </xf>
    <xf numFmtId="12" fontId="345" fillId="0" borderId="79">
      <alignment horizontal="center"/>
    </xf>
    <xf numFmtId="214" fontId="158" fillId="121" borderId="16" applyNumberFormat="0" applyProtection="0"/>
    <xf numFmtId="296" fontId="8" fillId="0" borderId="16" applyFill="0"/>
    <xf numFmtId="296" fontId="8" fillId="0" borderId="16" applyFill="0"/>
    <xf numFmtId="296" fontId="8" fillId="0" borderId="16" applyFill="0"/>
    <xf numFmtId="296" fontId="8" fillId="0" borderId="16" applyFill="0"/>
    <xf numFmtId="296" fontId="8" fillId="0" borderId="16" applyFill="0"/>
    <xf numFmtId="296" fontId="8" fillId="0" borderId="16" applyFill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214" fontId="290" fillId="0" borderId="81"/>
    <xf numFmtId="214" fontId="301" fillId="0" borderId="51" applyFill="0" applyBorder="0" applyProtection="0">
      <alignment horizontal="left" vertical="top"/>
    </xf>
    <xf numFmtId="214" fontId="78" fillId="0" borderId="82" applyNumberFormat="0" applyFill="0" applyAlignment="0" applyProtection="0"/>
    <xf numFmtId="214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8" fillId="82" borderId="85" applyNumberFormat="0" applyFont="0" applyAlignment="0" applyProtection="0"/>
    <xf numFmtId="214" fontId="94" fillId="46" borderId="117" applyNumberFormat="0" applyAlignment="0" applyProtection="0"/>
    <xf numFmtId="0" fontId="17" fillId="0" borderId="0"/>
    <xf numFmtId="0" fontId="73" fillId="0" borderId="0"/>
    <xf numFmtId="167" fontId="6" fillId="0" borderId="0" applyFont="0" applyFill="0" applyBorder="0" applyAlignment="0" applyProtection="0"/>
    <xf numFmtId="0" fontId="4" fillId="0" borderId="0"/>
    <xf numFmtId="214" fontId="319" fillId="107" borderId="116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0" fontId="85" fillId="1" borderId="115">
      <alignment horizontal="left"/>
    </xf>
    <xf numFmtId="308" fontId="64" fillId="0" borderId="115">
      <alignment horizontal="left"/>
    </xf>
    <xf numFmtId="214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88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88" fontId="96" fillId="0" borderId="192"/>
    <xf numFmtId="188" fontId="96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4" fontId="94" fillId="46" borderId="193" applyNumberFormat="0" applyAlignment="0" applyProtection="0"/>
    <xf numFmtId="214" fontId="61" fillId="74" borderId="117" applyNumberFormat="0" applyAlignment="0" applyProtection="0"/>
    <xf numFmtId="214" fontId="158" fillId="103" borderId="112" applyNumberFormat="0"/>
    <xf numFmtId="214" fontId="158" fillId="103" borderId="112" applyNumberFormat="0"/>
    <xf numFmtId="214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6" fontId="17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4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4" fontId="107" fillId="74" borderId="189" applyNumberFormat="0" applyAlignment="0" applyProtection="0"/>
    <xf numFmtId="214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8" fillId="82" borderId="199" applyNumberFormat="0" applyFont="0" applyAlignment="0" applyProtection="0"/>
    <xf numFmtId="188" fontId="60" fillId="73" borderId="195"/>
    <xf numFmtId="0" fontId="61" fillId="74" borderId="197" applyNumberFormat="0" applyAlignment="0" applyProtection="0"/>
    <xf numFmtId="43" fontId="29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43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88" fontId="96" fillId="0" borderId="139"/>
    <xf numFmtId="172" fontId="15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8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4" fontId="158" fillId="0" borderId="168" applyNumberFormat="0" applyAlignment="0" applyProtection="0">
      <alignment vertical="top"/>
    </xf>
    <xf numFmtId="214" fontId="158" fillId="0" borderId="168" applyNumberFormat="0" applyAlignment="0" applyProtection="0">
      <alignment vertical="top"/>
    </xf>
    <xf numFmtId="214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3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88" fontId="60" fillId="73" borderId="139"/>
    <xf numFmtId="188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88" fontId="96" fillId="0" borderId="89"/>
    <xf numFmtId="188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5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88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3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4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319" fillId="107" borderId="139"/>
    <xf numFmtId="6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88" fontId="60" fillId="73" borderId="116"/>
    <xf numFmtId="188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4" fontId="107" fillId="74" borderId="142" applyNumberFormat="0" applyAlignment="0" applyProtection="0"/>
    <xf numFmtId="43" fontId="19" fillId="0" borderId="0" applyFont="0" applyFill="0" applyBorder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94" fillId="46" borderId="187" applyNumberFormat="0" applyAlignment="0" applyProtection="0"/>
    <xf numFmtId="214" fontId="319" fillId="107" borderId="186"/>
    <xf numFmtId="43" fontId="29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4" fontId="78" fillId="0" borderId="143" applyNumberFormat="0" applyFill="0" applyAlignment="0" applyProtection="0"/>
    <xf numFmtId="214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8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214" fontId="94" fillId="46" borderId="193" applyNumberFormat="0" applyAlignment="0" applyProtection="0"/>
    <xf numFmtId="0" fontId="148" fillId="95" borderId="197" applyNumberFormat="0" applyAlignment="0" applyProtection="0"/>
    <xf numFmtId="172" fontId="15" fillId="0" borderId="0" applyFill="0" applyBorder="0" applyAlignment="0" applyProtection="0"/>
    <xf numFmtId="0" fontId="6" fillId="0" borderId="0"/>
    <xf numFmtId="0" fontId="174" fillId="46" borderId="140" applyNumberFormat="0" applyAlignment="0" applyProtection="0"/>
    <xf numFmtId="188" fontId="96" fillId="0" borderId="116"/>
    <xf numFmtId="188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5" fillId="82" borderId="188" applyNumberFormat="0" applyFont="0" applyAlignment="0" applyProtection="0"/>
    <xf numFmtId="0" fontId="85" fillId="1" borderId="194">
      <alignment horizontal="left"/>
    </xf>
    <xf numFmtId="214" fontId="94" fillId="46" borderId="193" applyNumberFormat="0" applyAlignment="0" applyProtection="0"/>
    <xf numFmtId="214" fontId="94" fillId="46" borderId="193" applyNumberFormat="0" applyAlignment="0" applyProtection="0"/>
    <xf numFmtId="188" fontId="60" fillId="73" borderId="195"/>
    <xf numFmtId="188" fontId="60" fillId="73" borderId="186"/>
    <xf numFmtId="253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4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3" fontId="84" fillId="0" borderId="0" applyNumberFormat="0" applyFill="0" applyBorder="0" applyProtection="0">
      <alignment horizontal="right"/>
    </xf>
    <xf numFmtId="214" fontId="158" fillId="103" borderId="86" applyNumberFormat="0"/>
    <xf numFmtId="214" fontId="158" fillId="103" borderId="86" applyNumberFormat="0"/>
    <xf numFmtId="0" fontId="203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3" fillId="82" borderId="188" applyNumberFormat="0" applyFont="0" applyAlignment="0" applyProtection="0"/>
    <xf numFmtId="214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4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4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4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08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319" fillId="107" borderId="89"/>
    <xf numFmtId="214" fontId="272" fillId="0" borderId="169">
      <alignment horizontal="center"/>
    </xf>
    <xf numFmtId="188" fontId="60" fillId="73" borderId="192"/>
    <xf numFmtId="0" fontId="62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4" fontId="94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88" fontId="96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2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6" fontId="17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4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4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43" fontId="19" fillId="0" borderId="0" applyFont="0" applyFill="0" applyBorder="0" applyAlignment="0" applyProtection="0"/>
    <xf numFmtId="214" fontId="272" fillId="0" borderId="191">
      <alignment horizontal="center"/>
    </xf>
    <xf numFmtId="43" fontId="29" fillId="0" borderId="0" applyFont="0" applyFill="0" applyBorder="0" applyAlignment="0" applyProtection="0"/>
    <xf numFmtId="12" fontId="345" fillId="0" borderId="87">
      <alignment horizontal="center"/>
    </xf>
    <xf numFmtId="214" fontId="158" fillId="121" borderId="92" applyNumberFormat="0" applyProtection="0"/>
    <xf numFmtId="214" fontId="290" fillId="0" borderId="89"/>
    <xf numFmtId="6" fontId="17" fillId="0" borderId="0" applyFont="0" applyFill="0" applyBorder="0" applyAlignment="0" applyProtection="0"/>
    <xf numFmtId="304" fontId="351" fillId="0" borderId="18" applyBorder="0" applyProtection="0">
      <alignment horizontal="right" vertical="center"/>
    </xf>
    <xf numFmtId="214" fontId="352" fillId="123" borderId="18" applyBorder="0" applyProtection="0">
      <alignment horizontal="centerContinuous" vertical="center"/>
    </xf>
    <xf numFmtId="214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4" fontId="61" fillId="74" borderId="140" applyNumberFormat="0" applyAlignment="0" applyProtection="0"/>
    <xf numFmtId="296" fontId="8" fillId="0" borderId="92" applyFill="0"/>
    <xf numFmtId="296" fontId="8" fillId="0" borderId="92" applyFill="0"/>
    <xf numFmtId="296" fontId="8" fillId="0" borderId="92" applyFill="0"/>
    <xf numFmtId="296" fontId="8" fillId="0" borderId="92" applyFill="0"/>
    <xf numFmtId="214" fontId="78" fillId="0" borderId="95" applyNumberFormat="0" applyFill="0" applyAlignment="0" applyProtection="0"/>
    <xf numFmtId="296" fontId="8" fillId="0" borderId="92" applyFill="0"/>
    <xf numFmtId="296" fontId="8" fillId="0" borderId="92" applyFill="0"/>
    <xf numFmtId="214" fontId="319" fillId="0" borderId="89"/>
    <xf numFmtId="214" fontId="290" fillId="0" borderId="139"/>
    <xf numFmtId="0" fontId="147" fillId="74" borderId="90" applyNumberFormat="0" applyAlignment="0" applyProtection="0"/>
    <xf numFmtId="0" fontId="15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8" fillId="82" borderId="93" applyNumberFormat="0" applyFont="0" applyAlignment="0" applyProtection="0"/>
    <xf numFmtId="0" fontId="203" fillId="0" borderId="190" applyNumberFormat="0" applyFill="0" applyAlignment="0" applyProtection="0"/>
    <xf numFmtId="188" fontId="60" fillId="73" borderId="139"/>
    <xf numFmtId="188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4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88" fontId="96" fillId="0" borderId="139"/>
    <xf numFmtId="214" fontId="94" fillId="46" borderId="140" applyNumberFormat="0" applyAlignment="0" applyProtection="0"/>
    <xf numFmtId="172" fontId="15" fillId="0" borderId="0" applyFill="0" applyBorder="0" applyAlignment="0" applyProtection="0"/>
    <xf numFmtId="0" fontId="6" fillId="0" borderId="0"/>
    <xf numFmtId="188" fontId="60" fillId="73" borderId="89"/>
    <xf numFmtId="188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88" fontId="96" fillId="0" borderId="89"/>
    <xf numFmtId="188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88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4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4" fontId="272" fillId="0" borderId="96">
      <alignment horizontal="center"/>
    </xf>
    <xf numFmtId="214" fontId="61" fillId="74" borderId="90" applyNumberFormat="0" applyAlignment="0" applyProtection="0"/>
    <xf numFmtId="0" fontId="192" fillId="74" borderId="189" applyNumberFormat="0" applyAlignment="0" applyProtection="0"/>
    <xf numFmtId="214" fontId="290" fillId="0" borderId="89"/>
    <xf numFmtId="308" fontId="64" fillId="0" borderId="97">
      <alignment horizontal="left"/>
    </xf>
    <xf numFmtId="0" fontId="85" fillId="1" borderId="97">
      <alignment horizontal="left"/>
    </xf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94" fillId="46" borderId="90" applyNumberFormat="0" applyAlignment="0" applyProtection="0"/>
    <xf numFmtId="214" fontId="319" fillId="107" borderId="89"/>
    <xf numFmtId="0" fontId="192" fillId="74" borderId="189" applyNumberFormat="0" applyAlignment="0" applyProtection="0"/>
    <xf numFmtId="214" fontId="107" fillId="74" borderId="94" applyNumberFormat="0" applyAlignment="0" applyProtection="0"/>
    <xf numFmtId="12" fontId="345" fillId="0" borderId="96">
      <alignment horizontal="center"/>
    </xf>
    <xf numFmtId="214" fontId="290" fillId="0" borderId="98"/>
    <xf numFmtId="214" fontId="78" fillId="0" borderId="99" applyNumberFormat="0" applyFill="0" applyAlignment="0" applyProtection="0"/>
    <xf numFmtId="214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8" fillId="82" borderId="102" applyNumberFormat="0" applyFont="0" applyAlignment="0" applyProtection="0"/>
    <xf numFmtId="214" fontId="290" fillId="0" borderId="139"/>
    <xf numFmtId="188" fontId="60" fillId="73" borderId="98"/>
    <xf numFmtId="188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88" fontId="96" fillId="0" borderId="98"/>
    <xf numFmtId="188" fontId="96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4" fontId="272" fillId="0" borderId="105">
      <alignment horizontal="center"/>
    </xf>
    <xf numFmtId="214" fontId="61" fillId="74" borderId="100" applyNumberFormat="0" applyAlignment="0" applyProtection="0"/>
    <xf numFmtId="214" fontId="290" fillId="0" borderId="98"/>
    <xf numFmtId="308" fontId="64" fillId="0" borderId="97">
      <alignment horizontal="left"/>
    </xf>
    <xf numFmtId="0" fontId="85" fillId="1" borderId="97">
      <alignment horizontal="left"/>
    </xf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4" fontId="107" fillId="74" borderId="101" applyNumberFormat="0" applyAlignment="0" applyProtection="0"/>
    <xf numFmtId="214" fontId="158" fillId="0" borderId="103" applyNumberFormat="0" applyAlignment="0" applyProtection="0">
      <alignment vertical="top"/>
    </xf>
    <xf numFmtId="214" fontId="158" fillId="0" borderId="103" applyNumberFormat="0" applyAlignment="0" applyProtection="0">
      <alignment vertical="top"/>
    </xf>
    <xf numFmtId="214" fontId="158" fillId="0" borderId="103" applyNumberFormat="0" applyAlignment="0" applyProtection="0">
      <alignment vertical="top"/>
    </xf>
    <xf numFmtId="214" fontId="158" fillId="0" borderId="103" applyNumberFormat="0" applyAlignment="0" applyProtection="0">
      <alignment vertical="top"/>
    </xf>
    <xf numFmtId="214" fontId="158" fillId="121" borderId="104" applyNumberFormat="0" applyProtection="0"/>
    <xf numFmtId="214" fontId="290" fillId="0" borderId="98"/>
    <xf numFmtId="296" fontId="8" fillId="0" borderId="104" applyFill="0"/>
    <xf numFmtId="296" fontId="8" fillId="0" borderId="104" applyFill="0"/>
    <xf numFmtId="296" fontId="8" fillId="0" borderId="104" applyFill="0"/>
    <xf numFmtId="296" fontId="8" fillId="0" borderId="104" applyFill="0"/>
    <xf numFmtId="214" fontId="78" fillId="0" borderId="99" applyNumberFormat="0" applyFill="0" applyAlignment="0" applyProtection="0"/>
    <xf numFmtId="296" fontId="8" fillId="0" borderId="104" applyFill="0"/>
    <xf numFmtId="296" fontId="8" fillId="0" borderId="104" applyFill="0"/>
    <xf numFmtId="214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8" fillId="82" borderId="102" applyNumberFormat="0" applyFont="0" applyAlignment="0" applyProtection="0"/>
    <xf numFmtId="214" fontId="94" fillId="46" borderId="187" applyNumberFormat="0" applyAlignment="0" applyProtection="0"/>
    <xf numFmtId="214" fontId="94" fillId="46" borderId="140" applyNumberFormat="0" applyAlignment="0" applyProtection="0"/>
    <xf numFmtId="0" fontId="192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4" fontId="311" fillId="0" borderId="41">
      <alignment horizontal="left" vertical="top"/>
    </xf>
    <xf numFmtId="214" fontId="308" fillId="0" borderId="41">
      <alignment horizontal="left" vertical="top"/>
    </xf>
    <xf numFmtId="188" fontId="60" fillId="73" borderId="98"/>
    <xf numFmtId="188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88" fontId="96" fillId="0" borderId="98"/>
    <xf numFmtId="188" fontId="96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4" fontId="272" fillId="0" borderId="105">
      <alignment horizontal="center"/>
    </xf>
    <xf numFmtId="214" fontId="61" fillId="74" borderId="100" applyNumberFormat="0" applyAlignment="0" applyProtection="0"/>
    <xf numFmtId="214" fontId="290" fillId="0" borderId="98"/>
    <xf numFmtId="308" fontId="64" fillId="0" borderId="106">
      <alignment horizontal="left"/>
    </xf>
    <xf numFmtId="0" fontId="85" fillId="1" borderId="106">
      <alignment horizontal="left"/>
    </xf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94" fillId="46" borderId="100" applyNumberFormat="0" applyAlignment="0" applyProtection="0"/>
    <xf numFmtId="214" fontId="319" fillId="107" borderId="98"/>
    <xf numFmtId="214" fontId="107" fillId="74" borderId="101" applyNumberFormat="0" applyAlignment="0" applyProtection="0"/>
    <xf numFmtId="12" fontId="345" fillId="0" borderId="105">
      <alignment horizontal="center"/>
    </xf>
    <xf numFmtId="314" fontId="8" fillId="0" borderId="41" applyFont="0" applyFill="0" applyBorder="0" applyAlignment="0" applyProtection="0"/>
    <xf numFmtId="314" fontId="8" fillId="0" borderId="41" applyFont="0" applyFill="0" applyBorder="0" applyAlignment="0" applyProtection="0"/>
    <xf numFmtId="314" fontId="8" fillId="0" borderId="41" applyFont="0" applyFill="0" applyBorder="0" applyAlignment="0" applyProtection="0"/>
    <xf numFmtId="314" fontId="8" fillId="0" borderId="41" applyFont="0" applyFill="0" applyBorder="0" applyAlignment="0" applyProtection="0"/>
    <xf numFmtId="214" fontId="290" fillId="0" borderId="107"/>
    <xf numFmtId="214" fontId="301" fillId="0" borderId="41" applyFill="0" applyBorder="0" applyProtection="0">
      <alignment horizontal="left" vertical="top"/>
    </xf>
    <xf numFmtId="214" fontId="78" fillId="0" borderId="108" applyNumberFormat="0" applyFill="0" applyAlignment="0" applyProtection="0"/>
    <xf numFmtId="214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8" fillId="82" borderId="111" applyNumberFormat="0" applyFont="0" applyAlignment="0" applyProtection="0"/>
    <xf numFmtId="214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88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88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4" fontId="272" fillId="0" borderId="122">
      <alignment horizontal="center"/>
    </xf>
    <xf numFmtId="214" fontId="61" fillId="74" borderId="117" applyNumberFormat="0" applyAlignment="0" applyProtection="0"/>
    <xf numFmtId="214" fontId="290" fillId="0" borderId="116"/>
    <xf numFmtId="308" fontId="64" fillId="0" borderId="123">
      <alignment horizontal="left"/>
    </xf>
    <xf numFmtId="0" fontId="85" fillId="1" borderId="123">
      <alignment horizontal="left"/>
    </xf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94" fillId="46" borderId="117" applyNumberFormat="0" applyAlignment="0" applyProtection="0"/>
    <xf numFmtId="214" fontId="319" fillId="107" borderId="116"/>
    <xf numFmtId="214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4" fontId="290" fillId="0" borderId="124"/>
    <xf numFmtId="214" fontId="78" fillId="0" borderId="125" applyNumberFormat="0" applyFill="0" applyAlignment="0" applyProtection="0"/>
    <xf numFmtId="214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8" fillId="82" borderId="128" applyNumberFormat="0" applyFont="0" applyAlignment="0" applyProtection="0"/>
    <xf numFmtId="188" fontId="60" fillId="73" borderId="124"/>
    <xf numFmtId="188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88" fontId="96" fillId="0" borderId="124"/>
    <xf numFmtId="188" fontId="96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4" fontId="94" fillId="46" borderId="140" applyNumberFormat="0" applyAlignment="0" applyProtection="0"/>
    <xf numFmtId="214" fontId="272" fillId="0" borderId="131">
      <alignment horizontal="center"/>
    </xf>
    <xf numFmtId="214" fontId="61" fillId="74" borderId="126" applyNumberFormat="0" applyAlignment="0" applyProtection="0"/>
    <xf numFmtId="214" fontId="290" fillId="0" borderId="124"/>
    <xf numFmtId="308" fontId="64" fillId="0" borderId="123">
      <alignment horizontal="left"/>
    </xf>
    <xf numFmtId="0" fontId="85" fillId="1" borderId="123">
      <alignment horizontal="left"/>
    </xf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4" fontId="107" fillId="74" borderId="127" applyNumberFormat="0" applyAlignment="0" applyProtection="0"/>
    <xf numFmtId="214" fontId="158" fillId="0" borderId="129" applyNumberFormat="0" applyAlignment="0" applyProtection="0">
      <alignment vertical="top"/>
    </xf>
    <xf numFmtId="214" fontId="158" fillId="0" borderId="129" applyNumberFormat="0" applyAlignment="0" applyProtection="0">
      <alignment vertical="top"/>
    </xf>
    <xf numFmtId="214" fontId="158" fillId="0" borderId="129" applyNumberFormat="0" applyAlignment="0" applyProtection="0">
      <alignment vertical="top"/>
    </xf>
    <xf numFmtId="214" fontId="158" fillId="0" borderId="129" applyNumberFormat="0" applyAlignment="0" applyProtection="0">
      <alignment vertical="top"/>
    </xf>
    <xf numFmtId="214" fontId="158" fillId="121" borderId="130" applyNumberFormat="0" applyProtection="0"/>
    <xf numFmtId="214" fontId="290" fillId="0" borderId="124"/>
    <xf numFmtId="296" fontId="8" fillId="0" borderId="130" applyFill="0"/>
    <xf numFmtId="296" fontId="8" fillId="0" borderId="130" applyFill="0"/>
    <xf numFmtId="296" fontId="8" fillId="0" borderId="130" applyFill="0"/>
    <xf numFmtId="296" fontId="8" fillId="0" borderId="130" applyFill="0"/>
    <xf numFmtId="214" fontId="78" fillId="0" borderId="125" applyNumberFormat="0" applyFill="0" applyAlignment="0" applyProtection="0"/>
    <xf numFmtId="296" fontId="8" fillId="0" borderId="130" applyFill="0"/>
    <xf numFmtId="296" fontId="8" fillId="0" borderId="130" applyFill="0"/>
    <xf numFmtId="214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8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88" fontId="60" fillId="73" borderId="124"/>
    <xf numFmtId="188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88" fontId="96" fillId="0" borderId="124"/>
    <xf numFmtId="188" fontId="96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4" fontId="272" fillId="0" borderId="131">
      <alignment horizontal="center"/>
    </xf>
    <xf numFmtId="214" fontId="61" fillId="74" borderId="126" applyNumberFormat="0" applyAlignment="0" applyProtection="0"/>
    <xf numFmtId="214" fontId="290" fillId="0" borderId="124"/>
    <xf numFmtId="308" fontId="64" fillId="0" borderId="132">
      <alignment horizontal="left"/>
    </xf>
    <xf numFmtId="0" fontId="85" fillId="1" borderId="132">
      <alignment horizontal="left"/>
    </xf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94" fillId="46" borderId="126" applyNumberFormat="0" applyAlignment="0" applyProtection="0"/>
    <xf numFmtId="214" fontId="319" fillId="107" borderId="124"/>
    <xf numFmtId="214" fontId="107" fillId="74" borderId="127" applyNumberFormat="0" applyAlignment="0" applyProtection="0"/>
    <xf numFmtId="214" fontId="319" fillId="0" borderId="195"/>
    <xf numFmtId="12" fontId="345" fillId="0" borderId="131">
      <alignment horizontal="center"/>
    </xf>
    <xf numFmtId="214" fontId="290" fillId="0" borderId="133"/>
    <xf numFmtId="214" fontId="78" fillId="0" borderId="134" applyNumberFormat="0" applyFill="0" applyAlignment="0" applyProtection="0"/>
    <xf numFmtId="214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8" fillId="82" borderId="137" applyNumberFormat="0" applyFont="0" applyAlignment="0" applyProtection="0"/>
    <xf numFmtId="43" fontId="19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4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4" fontId="272" fillId="0" borderId="144">
      <alignment horizontal="center"/>
    </xf>
    <xf numFmtId="214" fontId="61" fillId="74" borderId="140" applyNumberFormat="0" applyAlignment="0" applyProtection="0"/>
    <xf numFmtId="214" fontId="290" fillId="0" borderId="139"/>
    <xf numFmtId="308" fontId="64" fillId="0" borderId="146">
      <alignment horizontal="left"/>
    </xf>
    <xf numFmtId="0" fontId="85" fillId="1" borderId="146">
      <alignment horizontal="left"/>
    </xf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94" fillId="46" borderId="140" applyNumberFormat="0" applyAlignment="0" applyProtection="0"/>
    <xf numFmtId="214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4" fontId="107" fillId="74" borderId="142" applyNumberFormat="0" applyAlignment="0" applyProtection="0"/>
    <xf numFmtId="12" fontId="345" fillId="0" borderId="144">
      <alignment horizontal="center"/>
    </xf>
    <xf numFmtId="214" fontId="158" fillId="121" borderId="145" applyNumberFormat="0" applyProtection="0"/>
    <xf numFmtId="296" fontId="8" fillId="0" borderId="145" applyFill="0"/>
    <xf numFmtId="296" fontId="8" fillId="0" borderId="145" applyFill="0"/>
    <xf numFmtId="296" fontId="8" fillId="0" borderId="145" applyFill="0"/>
    <xf numFmtId="296" fontId="8" fillId="0" borderId="145" applyFill="0"/>
    <xf numFmtId="296" fontId="8" fillId="0" borderId="145" applyFill="0"/>
    <xf numFmtId="296" fontId="8" fillId="0" borderId="145" applyFill="0"/>
    <xf numFmtId="214" fontId="290" fillId="0" borderId="147"/>
    <xf numFmtId="214" fontId="78" fillId="0" borderId="148" applyNumberFormat="0" applyFill="0" applyAlignment="0" applyProtection="0"/>
    <xf numFmtId="214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8" fillId="82" borderId="151" applyNumberFormat="0" applyFont="0" applyAlignment="0" applyProtection="0"/>
    <xf numFmtId="188" fontId="60" fillId="73" borderId="147"/>
    <xf numFmtId="188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88" fontId="96" fillId="0" borderId="147"/>
    <xf numFmtId="188" fontId="96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4" fontId="272" fillId="0" borderId="153">
      <alignment horizontal="center"/>
    </xf>
    <xf numFmtId="214" fontId="61" fillId="74" borderId="149" applyNumberFormat="0" applyAlignment="0" applyProtection="0"/>
    <xf numFmtId="214" fontId="290" fillId="0" borderId="147"/>
    <xf numFmtId="308" fontId="64" fillId="0" borderId="146">
      <alignment horizontal="left"/>
    </xf>
    <xf numFmtId="0" fontId="85" fillId="1" borderId="146">
      <alignment horizontal="left"/>
    </xf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94" fillId="46" borderId="149" applyNumberFormat="0" applyAlignment="0" applyProtection="0"/>
    <xf numFmtId="214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4" fontId="107" fillId="74" borderId="150" applyNumberFormat="0" applyAlignment="0" applyProtection="0"/>
    <xf numFmtId="214" fontId="158" fillId="0" borderId="152" applyNumberFormat="0" applyAlignment="0" applyProtection="0">
      <alignment vertical="top"/>
    </xf>
    <xf numFmtId="214" fontId="158" fillId="0" borderId="152" applyNumberFormat="0" applyAlignment="0" applyProtection="0">
      <alignment vertical="top"/>
    </xf>
    <xf numFmtId="214" fontId="158" fillId="0" borderId="152" applyNumberFormat="0" applyAlignment="0" applyProtection="0">
      <alignment vertical="top"/>
    </xf>
    <xf numFmtId="214" fontId="158" fillId="0" borderId="152" applyNumberFormat="0" applyAlignment="0" applyProtection="0">
      <alignment vertical="top"/>
    </xf>
    <xf numFmtId="214" fontId="158" fillId="121" borderId="145" applyNumberFormat="0" applyProtection="0"/>
    <xf numFmtId="214" fontId="290" fillId="0" borderId="155"/>
    <xf numFmtId="296" fontId="8" fillId="0" borderId="145" applyFill="0"/>
    <xf numFmtId="296" fontId="8" fillId="0" borderId="145" applyFill="0"/>
    <xf numFmtId="296" fontId="8" fillId="0" borderId="145" applyFill="0"/>
    <xf numFmtId="296" fontId="8" fillId="0" borderId="145" applyFill="0"/>
    <xf numFmtId="214" fontId="78" fillId="0" borderId="156" applyNumberFormat="0" applyFill="0" applyAlignment="0" applyProtection="0"/>
    <xf numFmtId="296" fontId="8" fillId="0" borderId="145" applyFill="0"/>
    <xf numFmtId="296" fontId="8" fillId="0" borderId="145" applyFill="0"/>
    <xf numFmtId="214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8" fillId="82" borderId="159" applyNumberFormat="0" applyFont="0" applyAlignment="0" applyProtection="0"/>
    <xf numFmtId="0" fontId="203" fillId="0" borderId="190" applyNumberFormat="0" applyFill="0" applyAlignment="0" applyProtection="0"/>
    <xf numFmtId="214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88" fontId="60" fillId="73" borderId="155"/>
    <xf numFmtId="188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88" fontId="96" fillId="0" borderId="155"/>
    <xf numFmtId="188" fontId="96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4" fontId="272" fillId="0" borderId="160">
      <alignment horizontal="center"/>
    </xf>
    <xf numFmtId="214" fontId="61" fillId="74" borderId="157" applyNumberFormat="0" applyAlignment="0" applyProtection="0"/>
    <xf numFmtId="214" fontId="290" fillId="0" borderId="155"/>
    <xf numFmtId="308" fontId="64" fillId="0" borderId="161">
      <alignment horizontal="left"/>
    </xf>
    <xf numFmtId="0" fontId="85" fillId="1" borderId="161">
      <alignment horizontal="left"/>
    </xf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94" fillId="46" borderId="157" applyNumberFormat="0" applyAlignment="0" applyProtection="0"/>
    <xf numFmtId="214" fontId="319" fillId="107" borderId="155"/>
    <xf numFmtId="214" fontId="107" fillId="74" borderId="158" applyNumberFormat="0" applyAlignment="0" applyProtection="0"/>
    <xf numFmtId="12" fontId="345" fillId="0" borderId="160">
      <alignment horizontal="center"/>
    </xf>
    <xf numFmtId="214" fontId="158" fillId="121" borderId="154" applyNumberFormat="0" applyProtection="0"/>
    <xf numFmtId="296" fontId="8" fillId="0" borderId="154" applyFill="0"/>
    <xf numFmtId="296" fontId="8" fillId="0" borderId="154" applyFill="0"/>
    <xf numFmtId="296" fontId="8" fillId="0" borderId="154" applyFill="0"/>
    <xf numFmtId="296" fontId="8" fillId="0" borderId="154" applyFill="0"/>
    <xf numFmtId="296" fontId="8" fillId="0" borderId="154" applyFill="0"/>
    <xf numFmtId="296" fontId="8" fillId="0" borderId="154" applyFill="0"/>
    <xf numFmtId="214" fontId="290" fillId="0" borderId="162"/>
    <xf numFmtId="214" fontId="78" fillId="0" borderId="163" applyNumberFormat="0" applyFill="0" applyAlignment="0" applyProtection="0"/>
    <xf numFmtId="214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3" fontId="84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88" fontId="60" fillId="73" borderId="186"/>
    <xf numFmtId="214" fontId="272" fillId="0" borderId="169">
      <alignment horizontal="center"/>
    </xf>
    <xf numFmtId="308" fontId="64" fillId="0" borderId="170">
      <alignment horizontal="left"/>
    </xf>
    <xf numFmtId="0" fontId="85" fillId="1" borderId="170">
      <alignment horizontal="left"/>
    </xf>
    <xf numFmtId="0" fontId="15" fillId="7" borderId="188" applyNumberFormat="0" applyAlignment="0" applyProtection="0"/>
    <xf numFmtId="12" fontId="345" fillId="0" borderId="169">
      <alignment horizontal="center"/>
    </xf>
    <xf numFmtId="214" fontId="158" fillId="121" borderId="167" applyNumberFormat="0" applyProtection="0"/>
    <xf numFmtId="296" fontId="8" fillId="0" borderId="167" applyFill="0"/>
    <xf numFmtId="296" fontId="8" fillId="0" borderId="167" applyFill="0"/>
    <xf numFmtId="296" fontId="8" fillId="0" borderId="167" applyFill="0"/>
    <xf numFmtId="296" fontId="8" fillId="0" borderId="167" applyFill="0"/>
    <xf numFmtId="296" fontId="8" fillId="0" borderId="167" applyFill="0"/>
    <xf numFmtId="296" fontId="8" fillId="0" borderId="167" applyFill="0"/>
    <xf numFmtId="214" fontId="290" fillId="0" borderId="171"/>
    <xf numFmtId="214" fontId="78" fillId="0" borderId="172" applyNumberFormat="0" applyFill="0" applyAlignment="0" applyProtection="0"/>
    <xf numFmtId="214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8" fillId="82" borderId="175" applyNumberFormat="0" applyFont="0" applyAlignment="0" applyProtection="0"/>
    <xf numFmtId="188" fontId="60" fillId="73" borderId="171"/>
    <xf numFmtId="188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88" fontId="96" fillId="0" borderId="171"/>
    <xf numFmtId="188" fontId="96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4" fontId="272" fillId="0" borderId="178">
      <alignment horizontal="center"/>
    </xf>
    <xf numFmtId="214" fontId="61" fillId="74" borderId="173" applyNumberFormat="0" applyAlignment="0" applyProtection="0"/>
    <xf numFmtId="214" fontId="290" fillId="0" borderId="171"/>
    <xf numFmtId="308" fontId="64" fillId="0" borderId="170">
      <alignment horizontal="left"/>
    </xf>
    <xf numFmtId="0" fontId="85" fillId="1" borderId="170">
      <alignment horizontal="left"/>
    </xf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4" fontId="107" fillId="74" borderId="174" applyNumberFormat="0" applyAlignment="0" applyProtection="0"/>
    <xf numFmtId="214" fontId="158" fillId="0" borderId="176" applyNumberFormat="0" applyAlignment="0" applyProtection="0">
      <alignment vertical="top"/>
    </xf>
    <xf numFmtId="214" fontId="158" fillId="0" borderId="176" applyNumberFormat="0" applyAlignment="0" applyProtection="0">
      <alignment vertical="top"/>
    </xf>
    <xf numFmtId="214" fontId="158" fillId="0" borderId="176" applyNumberFormat="0" applyAlignment="0" applyProtection="0">
      <alignment vertical="top"/>
    </xf>
    <xf numFmtId="214" fontId="158" fillId="0" borderId="176" applyNumberFormat="0" applyAlignment="0" applyProtection="0">
      <alignment vertical="top"/>
    </xf>
    <xf numFmtId="214" fontId="158" fillId="121" borderId="177" applyNumberFormat="0" applyProtection="0"/>
    <xf numFmtId="214" fontId="290" fillId="0" borderId="171"/>
    <xf numFmtId="296" fontId="8" fillId="0" borderId="177" applyFill="0"/>
    <xf numFmtId="296" fontId="8" fillId="0" borderId="177" applyFill="0"/>
    <xf numFmtId="296" fontId="8" fillId="0" borderId="177" applyFill="0"/>
    <xf numFmtId="296" fontId="8" fillId="0" borderId="177" applyFill="0"/>
    <xf numFmtId="214" fontId="78" fillId="0" borderId="172" applyNumberFormat="0" applyFill="0" applyAlignment="0" applyProtection="0"/>
    <xf numFmtId="296" fontId="8" fillId="0" borderId="177" applyFill="0"/>
    <xf numFmtId="296" fontId="8" fillId="0" borderId="177" applyFill="0"/>
    <xf numFmtId="214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8" fillId="82" borderId="175" applyNumberFormat="0" applyFont="0" applyAlignment="0" applyProtection="0"/>
    <xf numFmtId="0" fontId="53" fillId="82" borderId="188" applyNumberFormat="0" applyFont="0" applyAlignment="0" applyProtection="0"/>
    <xf numFmtId="214" fontId="94" fillId="46" borderId="187" applyNumberFormat="0" applyAlignment="0" applyProtection="0"/>
    <xf numFmtId="188" fontId="60" fillId="73" borderId="171"/>
    <xf numFmtId="188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88" fontId="96" fillId="0" borderId="171"/>
    <xf numFmtId="188" fontId="96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4" fontId="272" fillId="0" borderId="178">
      <alignment horizontal="center"/>
    </xf>
    <xf numFmtId="214" fontId="61" fillId="74" borderId="173" applyNumberFormat="0" applyAlignment="0" applyProtection="0"/>
    <xf numFmtId="214" fontId="290" fillId="0" borderId="171"/>
    <xf numFmtId="308" fontId="64" fillId="0" borderId="179">
      <alignment horizontal="left"/>
    </xf>
    <xf numFmtId="0" fontId="85" fillId="1" borderId="179">
      <alignment horizontal="left"/>
    </xf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94" fillId="46" borderId="173" applyNumberFormat="0" applyAlignment="0" applyProtection="0"/>
    <xf numFmtId="214" fontId="319" fillId="107" borderId="171"/>
    <xf numFmtId="214" fontId="107" fillId="74" borderId="174" applyNumberFormat="0" applyAlignment="0" applyProtection="0"/>
    <xf numFmtId="12" fontId="345" fillId="0" borderId="178">
      <alignment horizontal="center"/>
    </xf>
    <xf numFmtId="214" fontId="158" fillId="121" borderId="167" applyNumberFormat="0" applyProtection="0"/>
    <xf numFmtId="296" fontId="8" fillId="0" borderId="167" applyFill="0"/>
    <xf numFmtId="296" fontId="8" fillId="0" borderId="167" applyFill="0"/>
    <xf numFmtId="296" fontId="8" fillId="0" borderId="167" applyFill="0"/>
    <xf numFmtId="296" fontId="8" fillId="0" borderId="167" applyFill="0"/>
    <xf numFmtId="296" fontId="8" fillId="0" borderId="167" applyFill="0"/>
    <xf numFmtId="296" fontId="8" fillId="0" borderId="167" applyFill="0"/>
    <xf numFmtId="214" fontId="290" fillId="0" borderId="180"/>
    <xf numFmtId="214" fontId="78" fillId="0" borderId="181" applyNumberFormat="0" applyFill="0" applyAlignment="0" applyProtection="0"/>
    <xf numFmtId="214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8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88" fontId="96" fillId="0" borderId="195"/>
    <xf numFmtId="188" fontId="96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4" fontId="272" fillId="0" borderId="202">
      <alignment horizontal="center"/>
    </xf>
    <xf numFmtId="214" fontId="61" fillId="74" borderId="197" applyNumberFormat="0" applyAlignment="0" applyProtection="0"/>
    <xf numFmtId="214" fontId="290" fillId="0" borderId="195"/>
    <xf numFmtId="308" fontId="64" fillId="0" borderId="194">
      <alignment horizontal="left"/>
    </xf>
    <xf numFmtId="0" fontId="85" fillId="1" borderId="194">
      <alignment horizontal="left"/>
    </xf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107" fillId="74" borderId="198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14" fontId="290" fillId="0" borderId="195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196" applyNumberFormat="0" applyFill="0" applyAlignment="0" applyProtection="0"/>
    <xf numFmtId="296" fontId="8" fillId="0" borderId="201" applyFill="0"/>
    <xf numFmtId="296" fontId="8" fillId="0" borderId="201" applyFill="0"/>
    <xf numFmtId="214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8" fillId="82" borderId="199" applyNumberFormat="0" applyFont="0" applyAlignment="0" applyProtection="0"/>
    <xf numFmtId="188" fontId="60" fillId="73" borderId="195"/>
    <xf numFmtId="188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88" fontId="96" fillId="0" borderId="195"/>
    <xf numFmtId="188" fontId="96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4" fontId="272" fillId="0" borderId="202">
      <alignment horizontal="center"/>
    </xf>
    <xf numFmtId="214" fontId="61" fillId="74" borderId="197" applyNumberFormat="0" applyAlignment="0" applyProtection="0"/>
    <xf numFmtId="214" fontId="290" fillId="0" borderId="195"/>
    <xf numFmtId="308" fontId="64" fillId="0" borderId="203">
      <alignment horizontal="left"/>
    </xf>
    <xf numFmtId="0" fontId="85" fillId="1" borderId="203">
      <alignment horizontal="left"/>
    </xf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94" fillId="46" borderId="197" applyNumberFormat="0" applyAlignment="0" applyProtection="0"/>
    <xf numFmtId="214" fontId="319" fillId="107" borderId="195"/>
    <xf numFmtId="214" fontId="107" fillId="74" borderId="198" applyNumberFormat="0" applyAlignment="0" applyProtection="0"/>
    <xf numFmtId="12" fontId="345" fillId="0" borderId="202">
      <alignment horizontal="center"/>
    </xf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" fillId="0" borderId="0"/>
    <xf numFmtId="0" fontId="395" fillId="0" borderId="0"/>
    <xf numFmtId="167" fontId="396" fillId="0" borderId="0" applyFont="0" applyFill="0" applyBorder="0" applyAlignment="0" applyProtection="0"/>
    <xf numFmtId="9" fontId="396" fillId="0" borderId="0" applyFont="0" applyFill="0" applyBorder="0" applyAlignment="0" applyProtection="0"/>
    <xf numFmtId="0" fontId="105" fillId="0" borderId="0"/>
    <xf numFmtId="43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3" fontId="74" fillId="0" borderId="200" applyFill="0" applyProtection="0"/>
    <xf numFmtId="203" fontId="74" fillId="0" borderId="112" applyFill="0" applyProtection="0"/>
    <xf numFmtId="204" fontId="74" fillId="0" borderId="200" applyFill="0" applyProtection="0"/>
    <xf numFmtId="204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88" fontId="96" fillId="0" borderId="204"/>
    <xf numFmtId="188" fontId="96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4" fontId="290" fillId="0" borderId="204"/>
    <xf numFmtId="214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188" fontId="60" fillId="73" borderId="204"/>
    <xf numFmtId="188" fontId="60" fillId="73" borderId="204"/>
    <xf numFmtId="43" fontId="3" fillId="0" borderId="0" applyFont="0" applyFill="0" applyBorder="0" applyAlignment="0" applyProtection="0"/>
    <xf numFmtId="0" fontId="203" fillId="0" borderId="20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43" fontId="3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46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4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74" borderId="206" applyNumberFormat="0" applyAlignment="0" applyProtection="0"/>
    <xf numFmtId="0" fontId="3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2" fillId="0" borderId="0"/>
    <xf numFmtId="0" fontId="192" fillId="74" borderId="207" applyNumberFormat="0" applyAlignment="0" applyProtection="0"/>
    <xf numFmtId="214" fontId="319" fillId="107" borderId="204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0" fontId="3" fillId="0" borderId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308" fontId="64" fillId="0" borderId="203">
      <alignment horizontal="left"/>
    </xf>
    <xf numFmtId="214" fontId="290" fillId="0" borderId="204"/>
    <xf numFmtId="214" fontId="61" fillId="74" borderId="206" applyNumberFormat="0" applyAlignment="0" applyProtection="0"/>
    <xf numFmtId="214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3" fillId="0" borderId="0"/>
    <xf numFmtId="0" fontId="3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6" fillId="0" borderId="207" applyNumberFormat="0" applyProtection="0">
      <alignment horizontal="right" vertical="center"/>
    </xf>
    <xf numFmtId="0" fontId="3" fillId="0" borderId="0"/>
    <xf numFmtId="214" fontId="290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205" applyNumberFormat="0" applyFill="0" applyAlignment="0" applyProtection="0"/>
    <xf numFmtId="296" fontId="8" fillId="0" borderId="201" applyFill="0"/>
    <xf numFmtId="296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4" fontId="319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4" fontId="107" fillId="74" borderId="207" applyNumberFormat="0" applyAlignment="0" applyProtection="0"/>
    <xf numFmtId="0" fontId="87" fillId="0" borderId="201">
      <alignment horizontal="left" vertical="center"/>
    </xf>
    <xf numFmtId="43" fontId="3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60" fillId="73" borderId="204"/>
    <xf numFmtId="9" fontId="3" fillId="0" borderId="0" applyFont="0" applyFill="0" applyBorder="0" applyAlignment="0" applyProtection="0"/>
    <xf numFmtId="188" fontId="60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3" fillId="0" borderId="0"/>
    <xf numFmtId="0" fontId="3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3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4" fontId="158" fillId="121" borderId="201" applyNumberFormat="0" applyProtection="0"/>
    <xf numFmtId="214" fontId="61" fillId="74" borderId="206" applyNumberFormat="0" applyAlignment="0" applyProtection="0"/>
    <xf numFmtId="43" fontId="3" fillId="0" borderId="0" applyFont="0" applyFill="0" applyBorder="0" applyAlignment="0" applyProtection="0"/>
    <xf numFmtId="214" fontId="290" fillId="0" borderId="204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214" fontId="107" fillId="74" borderId="207" applyNumberFormat="0" applyAlignment="0" applyProtection="0"/>
    <xf numFmtId="296" fontId="8" fillId="0" borderId="200" applyFill="0"/>
    <xf numFmtId="296" fontId="8" fillId="0" borderId="200" applyFill="0"/>
    <xf numFmtId="296" fontId="8" fillId="0" borderId="200" applyFill="0"/>
    <xf numFmtId="296" fontId="8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4" fontId="61" fillId="74" borderId="206" applyNumberFormat="0" applyAlignment="0" applyProtection="0"/>
    <xf numFmtId="43" fontId="3" fillId="0" borderId="0" applyFont="0" applyFill="0" applyBorder="0" applyAlignment="0" applyProtection="0"/>
    <xf numFmtId="214" fontId="290" fillId="0" borderId="204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214" fontId="107" fillId="74" borderId="207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43" fontId="3" fillId="0" borderId="0" applyFont="0" applyFill="0" applyBorder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214" fontId="290" fillId="0" borderId="204"/>
    <xf numFmtId="214" fontId="78" fillId="0" borderId="205" applyNumberFormat="0" applyFill="0" applyAlignment="0" applyProtection="0"/>
    <xf numFmtId="296" fontId="8" fillId="0" borderId="200" applyFill="0"/>
    <xf numFmtId="296" fontId="8" fillId="0" borderId="200" applyFill="0"/>
    <xf numFmtId="296" fontId="8" fillId="0" borderId="200" applyFill="0"/>
    <xf numFmtId="296" fontId="8" fillId="0" borderId="200" applyFill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61" fillId="74" borderId="206" applyNumberFormat="0" applyAlignment="0" applyProtection="0"/>
    <xf numFmtId="214" fontId="290" fillId="0" borderId="204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107" fillId="74" borderId="207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94" fillId="46" borderId="206" applyNumberFormat="0" applyAlignment="0" applyProtection="0"/>
    <xf numFmtId="0" fontId="3" fillId="0" borderId="0"/>
    <xf numFmtId="214" fontId="319" fillId="107" borderId="204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0" fontId="85" fillId="1" borderId="203">
      <alignment horizontal="left"/>
    </xf>
    <xf numFmtId="308" fontId="64" fillId="0" borderId="203">
      <alignment horizontal="left"/>
    </xf>
    <xf numFmtId="214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4" fontId="94" fillId="46" borderId="206" applyNumberFormat="0" applyAlignment="0" applyProtection="0"/>
    <xf numFmtId="214" fontId="61" fillId="74" borderId="206" applyNumberFormat="0" applyAlignment="0" applyProtection="0"/>
    <xf numFmtId="214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4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4" fontId="107" fillId="74" borderId="207" applyNumberFormat="0" applyAlignment="0" applyProtection="0"/>
    <xf numFmtId="214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" fillId="82" borderId="208" applyNumberFormat="0" applyFont="0" applyAlignment="0" applyProtection="0"/>
    <xf numFmtId="188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8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5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88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8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88" fontId="60" fillId="73" borderId="204"/>
    <xf numFmtId="188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4" fontId="107" fillId="74" borderId="207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88" fontId="96" fillId="0" borderId="204"/>
    <xf numFmtId="188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5" fillId="82" borderId="208" applyNumberFormat="0" applyFont="0" applyAlignment="0" applyProtection="0"/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188" fontId="60" fillId="73" borderId="204"/>
    <xf numFmtId="188" fontId="60" fillId="73" borderId="204"/>
    <xf numFmtId="0" fontId="174" fillId="8" borderId="206" applyNumberFormat="0" applyAlignment="0" applyProtection="0"/>
    <xf numFmtId="214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4" fontId="158" fillId="103" borderId="112" applyNumberFormat="0"/>
    <xf numFmtId="214" fontId="158" fillId="103" borderId="112" applyNumberFormat="0"/>
    <xf numFmtId="0" fontId="203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214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4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4" fontId="158" fillId="0" borderId="200" applyNumberFormat="0" applyAlignment="0" applyProtection="0">
      <alignment vertical="top"/>
    </xf>
    <xf numFmtId="214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08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272" fillId="0" borderId="202">
      <alignment horizontal="center"/>
    </xf>
    <xf numFmtId="188" fontId="60" fillId="73" borderId="204"/>
    <xf numFmtId="0" fontId="62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4" fontId="94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88" fontId="96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4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4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4" fontId="272" fillId="0" borderId="202">
      <alignment horizontal="center"/>
    </xf>
    <xf numFmtId="12" fontId="345" fillId="0" borderId="202">
      <alignment horizontal="center"/>
    </xf>
    <xf numFmtId="214" fontId="158" fillId="121" borderId="201" applyNumberFormat="0" applyProtection="0"/>
    <xf numFmtId="214" fontId="290" fillId="0" borderId="204"/>
    <xf numFmtId="304" fontId="351" fillId="0" borderId="114" applyBorder="0" applyProtection="0">
      <alignment horizontal="right" vertical="center"/>
    </xf>
    <xf numFmtId="214" fontId="352" fillId="123" borderId="114" applyBorder="0" applyProtection="0">
      <alignment horizontal="centerContinuous" vertical="center"/>
    </xf>
    <xf numFmtId="214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4" fontId="61" fillId="74" borderId="206" applyNumberFormat="0" applyAlignmen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205" applyNumberFormat="0" applyFill="0" applyAlignment="0" applyProtection="0"/>
    <xf numFmtId="296" fontId="8" fillId="0" borderId="201" applyFill="0"/>
    <xf numFmtId="296" fontId="8" fillId="0" borderId="201" applyFill="0"/>
    <xf numFmtId="214" fontId="319" fillId="0" borderId="204"/>
    <xf numFmtId="214" fontId="290" fillId="0" borderId="204"/>
    <xf numFmtId="0" fontId="147" fillId="74" borderId="206" applyNumberFormat="0" applyAlignment="0" applyProtection="0"/>
    <xf numFmtId="0" fontId="15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203" fillId="0" borderId="205" applyNumberFormat="0" applyFill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4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88" fontId="96" fillId="0" borderId="204"/>
    <xf numFmtId="214" fontId="94" fillId="46" borderId="206" applyNumberForma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88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4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0" fontId="192" fillId="74" borderId="207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0" fontId="192" fillId="74" borderId="207" applyNumberFormat="0" applyAlignment="0" applyProtection="0"/>
    <xf numFmtId="214" fontId="107" fillId="74" borderId="207" applyNumberFormat="0" applyAlignment="0" applyProtection="0"/>
    <xf numFmtId="12" fontId="345" fillId="0" borderId="202">
      <alignment horizontal="center"/>
    </xf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214" fontId="290" fillId="0" borderId="204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107" fillId="74" borderId="207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14" fontId="290" fillId="0" borderId="204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205" applyNumberFormat="0" applyFill="0" applyAlignment="0" applyProtection="0"/>
    <xf numFmtId="296" fontId="8" fillId="0" borderId="201" applyFill="0"/>
    <xf numFmtId="296" fontId="8" fillId="0" borderId="201" applyFill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0" fontId="192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4" fontId="311" fillId="0" borderId="51">
      <alignment horizontal="left" vertical="top"/>
    </xf>
    <xf numFmtId="214" fontId="308" fillId="0" borderId="51">
      <alignment horizontal="left" vertical="top"/>
    </xf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12" fontId="345" fillId="0" borderId="202">
      <alignment horizontal="center"/>
    </xf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314" fontId="8" fillId="0" borderId="51" applyFont="0" applyFill="0" applyBorder="0" applyAlignment="0" applyProtection="0"/>
    <xf numFmtId="214" fontId="290" fillId="0" borderId="204"/>
    <xf numFmtId="214" fontId="301" fillId="0" borderId="51" applyFill="0" applyBorder="0" applyProtection="0">
      <alignment horizontal="left" vertical="top"/>
    </xf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214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88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88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4" fontId="94" fillId="46" borderId="206" applyNumberForma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107" fillId="74" borderId="207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14" fontId="290" fillId="0" borderId="204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205" applyNumberFormat="0" applyFill="0" applyAlignment="0" applyProtection="0"/>
    <xf numFmtId="296" fontId="8" fillId="0" borderId="201" applyFill="0"/>
    <xf numFmtId="296" fontId="8" fillId="0" borderId="201" applyFill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214" fontId="319" fillId="0" borderId="204"/>
    <xf numFmtId="12" fontId="345" fillId="0" borderId="202">
      <alignment horizontal="center"/>
    </xf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4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4" fontId="107" fillId="74" borderId="207" applyNumberFormat="0" applyAlignment="0" applyProtection="0"/>
    <xf numFmtId="12" fontId="345" fillId="0" borderId="202">
      <alignment horizontal="center"/>
    </xf>
    <xf numFmtId="214" fontId="158" fillId="121" borderId="201" applyNumberForma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107" fillId="74" borderId="207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14" fontId="290" fillId="0" borderId="204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205" applyNumberFormat="0" applyFill="0" applyAlignment="0" applyProtection="0"/>
    <xf numFmtId="296" fontId="8" fillId="0" borderId="201" applyFill="0"/>
    <xf numFmtId="296" fontId="8" fillId="0" borderId="201" applyFill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203" fillId="0" borderId="205" applyNumberFormat="0" applyFill="0" applyAlignment="0" applyProtection="0"/>
    <xf numFmtId="214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12" fontId="345" fillId="0" borderId="202">
      <alignment horizontal="center"/>
    </xf>
    <xf numFmtId="214" fontId="158" fillId="121" borderId="201" applyNumberForma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88" fontId="60" fillId="73" borderId="204"/>
    <xf numFmtId="214" fontId="272" fillId="0" borderId="202">
      <alignment horizontal="center"/>
    </xf>
    <xf numFmtId="308" fontId="64" fillId="0" borderId="203">
      <alignment horizontal="left"/>
    </xf>
    <xf numFmtId="0" fontId="85" fillId="1" borderId="203">
      <alignment horizontal="left"/>
    </xf>
    <xf numFmtId="0" fontId="15" fillId="7" borderId="208" applyNumberFormat="0" applyAlignment="0" applyProtection="0"/>
    <xf numFmtId="12" fontId="345" fillId="0" borderId="202">
      <alignment horizontal="center"/>
    </xf>
    <xf numFmtId="214" fontId="158" fillId="121" borderId="201" applyNumberForma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4" fontId="107" fillId="74" borderId="207" applyNumberFormat="0" applyAlignment="0" applyProtection="0"/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0" borderId="200" applyNumberFormat="0" applyAlignment="0" applyProtection="0">
      <alignment vertical="top"/>
    </xf>
    <xf numFmtId="214" fontId="158" fillId="121" borderId="201" applyNumberFormat="0" applyProtection="0"/>
    <xf numFmtId="214" fontId="290" fillId="0" borderId="204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78" fillId="0" borderId="205" applyNumberFormat="0" applyFill="0" applyAlignment="0" applyProtection="0"/>
    <xf numFmtId="296" fontId="8" fillId="0" borderId="201" applyFill="0"/>
    <xf numFmtId="296" fontId="8" fillId="0" borderId="201" applyFill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53" fillId="82" borderId="208" applyNumberFormat="0" applyFont="0" applyAlignment="0" applyProtection="0"/>
    <xf numFmtId="214" fontId="94" fillId="46" borderId="206" applyNumberForma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272" fillId="0" borderId="202">
      <alignment horizontal="center"/>
    </xf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12" fontId="345" fillId="0" borderId="202">
      <alignment horizontal="center"/>
    </xf>
    <xf numFmtId="214" fontId="158" fillId="121" borderId="201" applyNumberFormat="0" applyProtection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96" fontId="8" fillId="0" borderId="201" applyFill="0"/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61" fillId="74" borderId="206" applyNumberFormat="0" applyAlignment="0" applyProtection="0"/>
    <xf numFmtId="214" fontId="290" fillId="0" borderId="204"/>
    <xf numFmtId="308" fontId="64" fillId="0" borderId="203">
      <alignment horizontal="left"/>
    </xf>
    <xf numFmtId="0" fontId="85" fillId="1" borderId="203">
      <alignment horizontal="left"/>
    </xf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214" fontId="290" fillId="0" borderId="204"/>
    <xf numFmtId="214" fontId="78" fillId="0" borderId="205" applyNumberFormat="0" applyFill="0" applyAlignment="0" applyProtection="0"/>
    <xf numFmtId="214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8" fillId="82" borderId="208" applyNumberFormat="0" applyFont="0" applyAlignment="0" applyProtection="0"/>
    <xf numFmtId="188" fontId="60" fillId="73" borderId="204"/>
    <xf numFmtId="188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88" fontId="96" fillId="0" borderId="204"/>
    <xf numFmtId="188" fontId="96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4" fontId="61" fillId="74" borderId="206" applyNumberFormat="0" applyAlignment="0" applyProtection="0"/>
    <xf numFmtId="214" fontId="290" fillId="0" borderId="204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94" fillId="46" borderId="206" applyNumberFormat="0" applyAlignment="0" applyProtection="0"/>
    <xf numFmtId="214" fontId="319" fillId="107" borderId="204"/>
    <xf numFmtId="214" fontId="107" fillId="74" borderId="207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  <xf numFmtId="9" fontId="31" fillId="0" borderId="0" applyFont="0" applyFill="0" applyBorder="0" applyAlignment="0" applyProtection="0"/>
  </cellStyleXfs>
  <cellXfs count="377">
    <xf numFmtId="0" fontId="0" fillId="0" borderId="0" xfId="0">
      <alignment vertical="top" wrapText="1"/>
    </xf>
    <xf numFmtId="180" fontId="29" fillId="0" borderId="0" xfId="32" applyNumberFormat="1" applyFont="1" applyFill="1" applyBorder="1" applyAlignment="1" applyProtection="1"/>
    <xf numFmtId="325" fontId="29" fillId="0" borderId="0" xfId="391" applyNumberFormat="1" applyFont="1" applyFill="1" applyAlignment="1">
      <alignment vertical="center"/>
    </xf>
    <xf numFmtId="324" fontId="392" fillId="0" borderId="0" xfId="312" applyNumberFormat="1" applyFont="1" applyFill="1" applyAlignment="1">
      <alignment horizontal="center"/>
    </xf>
    <xf numFmtId="326" fontId="29" fillId="0" borderId="209" xfId="312" applyNumberFormat="1" applyFont="1" applyFill="1" applyBorder="1"/>
    <xf numFmtId="325" fontId="29" fillId="0" borderId="0" xfId="391" applyNumberFormat="1" applyFont="1" applyFill="1" applyBorder="1" applyAlignment="1">
      <alignment vertical="center"/>
    </xf>
    <xf numFmtId="327" fontId="29" fillId="0" borderId="0" xfId="312" applyNumberFormat="1" applyFont="1" applyFill="1" applyBorder="1"/>
    <xf numFmtId="172" fontId="397" fillId="0" borderId="0" xfId="32" applyFont="1" applyFill="1" applyBorder="1">
      <alignment vertical="top" wrapText="1"/>
    </xf>
    <xf numFmtId="172" fontId="399" fillId="0" borderId="0" xfId="32" applyFont="1" applyFill="1" applyBorder="1">
      <alignment vertical="top" wrapText="1"/>
    </xf>
    <xf numFmtId="172" fontId="31" fillId="0" borderId="0" xfId="32" applyFill="1">
      <alignment vertical="top" wrapText="1"/>
    </xf>
    <xf numFmtId="326" fontId="29" fillId="0" borderId="114" xfId="312" applyNumberFormat="1" applyFont="1" applyFill="1" applyBorder="1"/>
    <xf numFmtId="324" fontId="392" fillId="0" borderId="210" xfId="312" applyNumberFormat="1" applyFont="1" applyFill="1" applyBorder="1" applyAlignment="1">
      <alignment horizontal="center"/>
    </xf>
    <xf numFmtId="326" fontId="29" fillId="0" borderId="210" xfId="312" applyNumberFormat="1" applyFont="1" applyFill="1" applyBorder="1"/>
    <xf numFmtId="172" fontId="31" fillId="0" borderId="0" xfId="32">
      <alignment vertical="top" wrapText="1"/>
    </xf>
    <xf numFmtId="324" fontId="392" fillId="0" borderId="0" xfId="312" applyNumberFormat="1" applyFont="1" applyFill="1" applyBorder="1" applyAlignment="1">
      <alignment horizontal="center"/>
    </xf>
    <xf numFmtId="326" fontId="29" fillId="0" borderId="0" xfId="312" applyNumberFormat="1" applyFont="1" applyFill="1" applyBorder="1"/>
    <xf numFmtId="325" fontId="123" fillId="0" borderId="0" xfId="391" applyNumberFormat="1" applyFont="1" applyFill="1" applyAlignment="1">
      <alignment horizontal="right" vertical="center"/>
    </xf>
    <xf numFmtId="324" fontId="350" fillId="0" borderId="114" xfId="312" applyNumberFormat="1" applyFont="1" applyFill="1" applyBorder="1" applyAlignment="1">
      <alignment horizontal="center" vertical="center"/>
    </xf>
    <xf numFmtId="324" fontId="350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197" fontId="29" fillId="0" borderId="0" xfId="0" applyNumberFormat="1" applyFont="1" applyAlignment="1">
      <alignment vertical="center"/>
    </xf>
    <xf numFmtId="0" fontId="32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4" fillId="0" borderId="0" xfId="0" applyFont="1" applyAlignment="1">
      <alignment horizontal="center"/>
    </xf>
    <xf numFmtId="0" fontId="394" fillId="0" borderId="0" xfId="0" quotePrefix="1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197" fontId="394" fillId="0" borderId="0" xfId="0" applyNumberFormat="1" applyFont="1" applyAlignment="1">
      <alignment horizontal="center" vertical="center"/>
    </xf>
    <xf numFmtId="0" fontId="29" fillId="0" borderId="0" xfId="0" applyFont="1" applyAlignment="1"/>
    <xf numFmtId="197" fontId="29" fillId="0" borderId="0" xfId="0" applyNumberFormat="1" applyFont="1" applyAlignment="1">
      <alignment horizontal="center" vertical="center"/>
    </xf>
    <xf numFmtId="0" fontId="394" fillId="0" borderId="0" xfId="0" applyFont="1" applyAlignment="1">
      <alignment horizontal="left" indent="2"/>
    </xf>
    <xf numFmtId="0" fontId="394" fillId="0" borderId="0" xfId="0" applyFont="1" applyAlignment="1">
      <alignment horizontal="left"/>
    </xf>
    <xf numFmtId="1" fontId="29" fillId="0" borderId="0" xfId="0" applyNumberFormat="1" applyFont="1" applyAlignment="1"/>
    <xf numFmtId="0" fontId="394" fillId="0" borderId="0" xfId="0" applyFont="1" applyAlignment="1">
      <alignment horizontal="left" indent="1"/>
    </xf>
    <xf numFmtId="171" fontId="394" fillId="0" borderId="0" xfId="0" applyNumberFormat="1" applyFont="1" applyAlignment="1"/>
    <xf numFmtId="0" fontId="394" fillId="0" borderId="0" xfId="0" applyFont="1" applyAlignment="1">
      <alignment horizontal="center" vertical="center"/>
    </xf>
    <xf numFmtId="0" fontId="397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4" fontId="32" fillId="0" borderId="114" xfId="0" applyNumberFormat="1" applyFont="1" applyBorder="1" applyAlignment="1"/>
    <xf numFmtId="0" fontId="32" fillId="0" borderId="114" xfId="0" applyFont="1" applyBorder="1" applyAlignment="1"/>
    <xf numFmtId="0" fontId="394" fillId="0" borderId="0" xfId="0" applyFont="1" applyAlignment="1"/>
    <xf numFmtId="37" fontId="397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197" fontId="29" fillId="0" borderId="210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4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28" fontId="29" fillId="0" borderId="0" xfId="0" applyNumberFormat="1" applyFont="1" applyAlignment="1">
      <alignment vertical="center"/>
    </xf>
    <xf numFmtId="327" fontId="29" fillId="0" borderId="0" xfId="0" applyNumberFormat="1" applyFont="1" applyAlignment="1">
      <alignment vertical="center"/>
    </xf>
    <xf numFmtId="0" fontId="398" fillId="0" borderId="0" xfId="0" applyFont="1">
      <alignment vertical="top" wrapText="1"/>
    </xf>
    <xf numFmtId="0" fontId="399" fillId="0" borderId="0" xfId="0" applyFont="1">
      <alignment vertical="top" wrapText="1"/>
    </xf>
    <xf numFmtId="168" fontId="29" fillId="0" borderId="0" xfId="0" applyNumberFormat="1" applyFont="1" applyAlignment="1">
      <alignment vertical="center"/>
    </xf>
    <xf numFmtId="327" fontId="32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2" fontId="29" fillId="0" borderId="0" xfId="101" applyNumberFormat="1" applyFont="1"/>
    <xf numFmtId="184" fontId="29" fillId="0" borderId="0" xfId="101" applyNumberFormat="1" applyFont="1"/>
    <xf numFmtId="180" fontId="29" fillId="0" borderId="0" xfId="101" applyNumberFormat="1" applyFont="1"/>
    <xf numFmtId="182" fontId="32" fillId="0" borderId="0" xfId="0" applyNumberFormat="1" applyFont="1" applyAlignment="1"/>
    <xf numFmtId="184" fontId="32" fillId="0" borderId="0" xfId="0" applyNumberFormat="1" applyFont="1" applyAlignment="1"/>
    <xf numFmtId="0" fontId="29" fillId="0" borderId="0" xfId="0" applyFont="1" applyAlignment="1">
      <alignment horizontal="left" indent="2"/>
    </xf>
    <xf numFmtId="171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0" fontId="394" fillId="0" borderId="114" xfId="0" applyFont="1" applyBorder="1" applyAlignment="1">
      <alignment horizontal="right"/>
    </xf>
    <xf numFmtId="37" fontId="29" fillId="0" borderId="0" xfId="0" applyNumberFormat="1" applyFont="1" applyAlignment="1"/>
    <xf numFmtId="331" fontId="29" fillId="0" borderId="0" xfId="0" applyNumberFormat="1" applyFont="1" applyAlignment="1">
      <alignment horizontal="center" vertical="center"/>
    </xf>
    <xf numFmtId="167" fontId="29" fillId="0" borderId="0" xfId="312" applyFont="1" applyFill="1" applyBorder="1"/>
    <xf numFmtId="172" fontId="29" fillId="0" borderId="0" xfId="32" applyFont="1" applyAlignment="1"/>
    <xf numFmtId="236" fontId="29" fillId="0" borderId="0" xfId="0" applyNumberFormat="1" applyFont="1" applyAlignment="1">
      <alignment vertical="center"/>
    </xf>
    <xf numFmtId="0" fontId="394" fillId="0" borderId="0" xfId="0" quotePrefix="1" applyFont="1" applyAlignment="1">
      <alignment horizontal="left" indent="1"/>
    </xf>
    <xf numFmtId="324" fontId="350" fillId="0" borderId="114" xfId="312" applyNumberFormat="1" applyFont="1" applyBorder="1" applyAlignment="1">
      <alignment horizontal="center" vertical="center"/>
    </xf>
    <xf numFmtId="172" fontId="400" fillId="0" borderId="0" xfId="32" applyFont="1" applyFill="1">
      <alignment vertical="top" wrapText="1"/>
    </xf>
    <xf numFmtId="3" fontId="402" fillId="0" borderId="0" xfId="32" applyNumberFormat="1" applyFont="1" applyFill="1" applyBorder="1" applyAlignment="1" applyProtection="1">
      <alignment horizontal="right"/>
    </xf>
    <xf numFmtId="325" fontId="406" fillId="0" borderId="0" xfId="391" applyNumberFormat="1" applyFont="1" applyFill="1" applyAlignment="1">
      <alignment horizontal="right" vertical="center"/>
    </xf>
    <xf numFmtId="172" fontId="402" fillId="0" borderId="0" xfId="32" applyFont="1" applyFill="1" applyBorder="1" applyAlignment="1">
      <alignment vertical="center"/>
    </xf>
    <xf numFmtId="325" fontId="406" fillId="0" borderId="0" xfId="391" applyNumberFormat="1" applyFont="1" applyFill="1" applyAlignment="1">
      <alignment horizontal="center" vertical="center"/>
    </xf>
    <xf numFmtId="329" fontId="402" fillId="0" borderId="0" xfId="0" applyNumberFormat="1" applyFont="1" applyAlignment="1">
      <alignment vertical="center"/>
    </xf>
    <xf numFmtId="330" fontId="402" fillId="0" borderId="114" xfId="0" applyNumberFormat="1" applyFont="1" applyBorder="1" applyAlignment="1">
      <alignment vertical="center"/>
    </xf>
    <xf numFmtId="325" fontId="406" fillId="0" borderId="0" xfId="391" applyNumberFormat="1" applyFont="1" applyFill="1" applyAlignment="1">
      <alignment vertical="center"/>
    </xf>
    <xf numFmtId="325" fontId="402" fillId="0" borderId="0" xfId="391" applyNumberFormat="1" applyFont="1" applyFill="1" applyAlignment="1">
      <alignment horizontal="right" vertical="center"/>
    </xf>
    <xf numFmtId="325" fontId="402" fillId="0" borderId="0" xfId="391" applyNumberFormat="1" applyFont="1" applyFill="1" applyAlignment="1">
      <alignment vertical="center"/>
    </xf>
    <xf numFmtId="325" fontId="402" fillId="0" borderId="0" xfId="391" applyNumberFormat="1" applyFont="1" applyFill="1" applyBorder="1" applyAlignment="1">
      <alignment vertical="center"/>
    </xf>
    <xf numFmtId="172" fontId="400" fillId="0" borderId="0" xfId="32" applyFont="1" applyFill="1" applyBorder="1">
      <alignment vertical="top" wrapText="1"/>
    </xf>
    <xf numFmtId="326" fontId="402" fillId="0" borderId="0" xfId="312" applyNumberFormat="1" applyFont="1" applyFill="1" applyBorder="1"/>
    <xf numFmtId="324" fontId="401" fillId="0" borderId="0" xfId="312" applyNumberFormat="1" applyFont="1" applyFill="1" applyBorder="1" applyAlignment="1">
      <alignment horizontal="center" vertical="center"/>
    </xf>
    <xf numFmtId="324" fontId="401" fillId="0" borderId="0" xfId="312" applyNumberFormat="1" applyFont="1" applyFill="1" applyAlignment="1">
      <alignment horizontal="center"/>
    </xf>
    <xf numFmtId="324" fontId="401" fillId="0" borderId="114" xfId="312" applyNumberFormat="1" applyFont="1" applyFill="1" applyBorder="1" applyAlignment="1">
      <alignment horizontal="center"/>
    </xf>
    <xf numFmtId="326" fontId="402" fillId="0" borderId="114" xfId="312" applyNumberFormat="1" applyFont="1" applyFill="1" applyBorder="1"/>
    <xf numFmtId="324" fontId="401" fillId="0" borderId="210" xfId="312" applyNumberFormat="1" applyFont="1" applyFill="1" applyBorder="1" applyAlignment="1">
      <alignment horizontal="center"/>
    </xf>
    <xf numFmtId="324" fontId="401" fillId="0" borderId="0" xfId="312" applyNumberFormat="1" applyFont="1" applyFill="1" applyBorder="1" applyAlignment="1">
      <alignment horizontal="center"/>
    </xf>
    <xf numFmtId="326" fontId="402" fillId="0" borderId="210" xfId="312" applyNumberFormat="1" applyFont="1" applyFill="1" applyBorder="1"/>
    <xf numFmtId="326" fontId="402" fillId="0" borderId="209" xfId="312" applyNumberFormat="1" applyFont="1" applyFill="1" applyBorder="1"/>
    <xf numFmtId="165" fontId="402" fillId="0" borderId="0" xfId="32" applyNumberFormat="1" applyFont="1" applyFill="1" applyAlignment="1">
      <alignment vertical="center"/>
    </xf>
    <xf numFmtId="165" fontId="402" fillId="0" borderId="0" xfId="32" applyNumberFormat="1" applyFont="1" applyFill="1">
      <alignment vertical="top" wrapText="1"/>
    </xf>
    <xf numFmtId="165" fontId="401" fillId="0" borderId="0" xfId="312" applyNumberFormat="1" applyFont="1" applyFill="1" applyBorder="1" applyAlignment="1">
      <alignment horizontal="center" vertical="center"/>
    </xf>
    <xf numFmtId="165" fontId="402" fillId="0" borderId="0" xfId="32" applyNumberFormat="1" applyFont="1" applyFill="1" applyBorder="1">
      <alignment vertical="top" wrapText="1"/>
    </xf>
    <xf numFmtId="165" fontId="402" fillId="0" borderId="0" xfId="32" applyNumberFormat="1" applyFont="1" applyFill="1" applyBorder="1" applyAlignment="1" applyProtection="1">
      <alignment horizontal="right"/>
    </xf>
    <xf numFmtId="165" fontId="406" fillId="0" borderId="0" xfId="391" applyNumberFormat="1" applyFont="1" applyFill="1" applyAlignment="1">
      <alignment horizontal="right" vertical="center"/>
    </xf>
    <xf numFmtId="165" fontId="402" fillId="0" borderId="0" xfId="312" applyNumberFormat="1" applyFont="1" applyFill="1" applyBorder="1"/>
    <xf numFmtId="324" fontId="401" fillId="0" borderId="114" xfId="312" applyNumberFormat="1" applyFont="1" applyFill="1" applyBorder="1" applyAlignment="1">
      <alignment horizontal="center" vertical="center"/>
    </xf>
    <xf numFmtId="0" fontId="402" fillId="0" borderId="0" xfId="0" applyFont="1" applyAlignment="1">
      <alignment horizontal="left" indent="1"/>
    </xf>
    <xf numFmtId="0" fontId="402" fillId="0" borderId="0" xfId="0" applyFont="1" applyAlignment="1">
      <alignment horizontal="left"/>
    </xf>
    <xf numFmtId="37" fontId="402" fillId="0" borderId="0" xfId="0" applyNumberFormat="1" applyFont="1" applyAlignment="1">
      <alignment vertical="center"/>
    </xf>
    <xf numFmtId="3" fontId="402" fillId="0" borderId="0" xfId="0" applyNumberFormat="1" applyFont="1" applyAlignment="1">
      <alignment vertical="center"/>
    </xf>
    <xf numFmtId="197" fontId="402" fillId="0" borderId="0" xfId="0" applyNumberFormat="1" applyFont="1" applyAlignment="1">
      <alignment vertical="center"/>
    </xf>
    <xf numFmtId="330" fontId="402" fillId="0" borderId="0" xfId="0" applyNumberFormat="1" applyFont="1" applyAlignment="1">
      <alignment vertical="center"/>
    </xf>
    <xf numFmtId="328" fontId="402" fillId="0" borderId="0" xfId="0" applyNumberFormat="1" applyFont="1" applyAlignment="1">
      <alignment vertical="center"/>
    </xf>
    <xf numFmtId="172" fontId="402" fillId="0" borderId="0" xfId="32" applyFont="1" applyFill="1" applyAlignment="1"/>
    <xf numFmtId="327" fontId="402" fillId="0" borderId="0" xfId="0" applyNumberFormat="1" applyFont="1" applyAlignment="1">
      <alignment vertical="center"/>
    </xf>
    <xf numFmtId="182" fontId="405" fillId="0" borderId="0" xfId="0" applyNumberFormat="1" applyFont="1" applyAlignment="1"/>
    <xf numFmtId="172" fontId="414" fillId="0" borderId="0" xfId="32" applyFont="1" applyFill="1">
      <alignment vertical="top" wrapText="1"/>
    </xf>
    <xf numFmtId="324" fontId="392" fillId="0" borderId="114" xfId="312" applyNumberFormat="1" applyFont="1" applyFill="1" applyBorder="1" applyAlignment="1">
      <alignment horizontal="center"/>
    </xf>
    <xf numFmtId="326" fontId="29" fillId="0" borderId="0" xfId="312" applyNumberFormat="1" applyFont="1" applyFill="1" applyAlignment="1"/>
    <xf numFmtId="172" fontId="412" fillId="0" borderId="0" xfId="32" applyFont="1" applyFill="1">
      <alignment vertical="top" wrapText="1"/>
    </xf>
    <xf numFmtId="325" fontId="402" fillId="0" borderId="0" xfId="391" applyNumberFormat="1" applyFont="1" applyFill="1" applyBorder="1" applyAlignment="1">
      <alignment horizontal="right" vertical="center"/>
    </xf>
    <xf numFmtId="0" fontId="405" fillId="0" borderId="0" xfId="0" applyFont="1" applyAlignment="1"/>
    <xf numFmtId="0" fontId="402" fillId="0" borderId="0" xfId="0" applyFont="1" applyAlignment="1">
      <alignment horizontal="center"/>
    </xf>
    <xf numFmtId="0" fontId="407" fillId="0" borderId="0" xfId="0" applyFont="1" applyAlignment="1">
      <alignment horizontal="center"/>
    </xf>
    <xf numFmtId="0" fontId="407" fillId="0" borderId="0" xfId="0" quotePrefix="1" applyFont="1" applyAlignment="1">
      <alignment horizontal="center" vertical="center"/>
    </xf>
    <xf numFmtId="197" fontId="407" fillId="0" borderId="0" xfId="0" applyNumberFormat="1" applyFont="1" applyAlignment="1">
      <alignment horizontal="center" vertical="center"/>
    </xf>
    <xf numFmtId="0" fontId="402" fillId="0" borderId="0" xfId="0" applyFont="1" applyAlignment="1"/>
    <xf numFmtId="171" fontId="402" fillId="0" borderId="0" xfId="0" applyNumberFormat="1" applyFont="1" applyAlignment="1"/>
    <xf numFmtId="197" fontId="402" fillId="0" borderId="0" xfId="0" applyNumberFormat="1" applyFont="1" applyAlignment="1">
      <alignment horizontal="center" vertical="center"/>
    </xf>
    <xf numFmtId="0" fontId="407" fillId="0" borderId="0" xfId="0" applyFont="1" applyAlignment="1">
      <alignment horizontal="left" indent="2"/>
    </xf>
    <xf numFmtId="0" fontId="407" fillId="0" borderId="0" xfId="0" applyFont="1" applyAlignment="1">
      <alignment horizontal="left"/>
    </xf>
    <xf numFmtId="0" fontId="407" fillId="0" borderId="0" xfId="0" applyFont="1" applyAlignment="1">
      <alignment horizontal="left" indent="1"/>
    </xf>
    <xf numFmtId="171" fontId="407" fillId="0" borderId="0" xfId="0" applyNumberFormat="1" applyFont="1" applyAlignment="1"/>
    <xf numFmtId="0" fontId="402" fillId="0" borderId="0" xfId="0" applyFont="1" applyAlignment="1">
      <alignment horizontal="left" indent="2"/>
    </xf>
    <xf numFmtId="0" fontId="400" fillId="0" borderId="0" xfId="0" applyFont="1">
      <alignment vertical="top" wrapText="1"/>
    </xf>
    <xf numFmtId="0" fontId="403" fillId="0" borderId="114" xfId="0" applyFont="1" applyBorder="1" applyAlignment="1">
      <alignment horizontal="center"/>
    </xf>
    <xf numFmtId="0" fontId="407" fillId="0" borderId="0" xfId="0" applyFont="1" applyAlignment="1"/>
    <xf numFmtId="0" fontId="407" fillId="0" borderId="0" xfId="0" applyFont="1" applyAlignment="1">
      <alignment horizontal="center" vertical="center"/>
    </xf>
    <xf numFmtId="0" fontId="413" fillId="0" borderId="0" xfId="0" applyFont="1" applyAlignment="1"/>
    <xf numFmtId="0" fontId="407" fillId="0" borderId="0" xfId="10887" applyFont="1" applyAlignment="1">
      <alignment vertical="center"/>
    </xf>
    <xf numFmtId="0" fontId="402" fillId="0" borderId="0" xfId="10887" applyFont="1" applyAlignment="1">
      <alignment vertical="center"/>
    </xf>
    <xf numFmtId="0" fontId="411" fillId="0" borderId="0" xfId="0" applyFont="1">
      <alignment vertical="top" wrapText="1"/>
    </xf>
    <xf numFmtId="0" fontId="412" fillId="0" borderId="0" xfId="0" applyFont="1">
      <alignment vertical="top" wrapText="1"/>
    </xf>
    <xf numFmtId="37" fontId="402" fillId="0" borderId="0" xfId="0" applyNumberFormat="1" applyFont="1" applyAlignment="1"/>
    <xf numFmtId="0" fontId="32" fillId="0" borderId="0" xfId="93" applyFont="1" applyAlignment="1"/>
    <xf numFmtId="0" fontId="393" fillId="0" borderId="114" xfId="93" applyFont="1" applyBorder="1" applyAlignment="1">
      <alignment horizontal="center"/>
    </xf>
    <xf numFmtId="0" fontId="394" fillId="0" borderId="114" xfId="93" applyFont="1" applyBorder="1" applyAlignment="1">
      <alignment horizontal="right"/>
    </xf>
    <xf numFmtId="0" fontId="393" fillId="0" borderId="0" xfId="93" applyFont="1" applyAlignment="1">
      <alignment horizontal="center"/>
    </xf>
    <xf numFmtId="0" fontId="394" fillId="0" borderId="0" xfId="93" applyFont="1" applyAlignment="1">
      <alignment horizontal="right"/>
    </xf>
    <xf numFmtId="0" fontId="394" fillId="0" borderId="0" xfId="93" applyFont="1" applyAlignment="1">
      <alignment horizontal="center"/>
    </xf>
    <xf numFmtId="0" fontId="394" fillId="0" borderId="0" xfId="93" applyFont="1" applyAlignment="1"/>
    <xf numFmtId="0" fontId="29" fillId="0" borderId="0" xfId="93" applyFont="1" applyAlignment="1"/>
    <xf numFmtId="171" fontId="29" fillId="0" borderId="0" xfId="93" applyNumberFormat="1" applyFont="1" applyAlignment="1">
      <alignment horizontal="center"/>
    </xf>
    <xf numFmtId="171" fontId="394" fillId="0" borderId="0" xfId="93" applyNumberFormat="1" applyFont="1" applyAlignment="1">
      <alignment horizontal="center"/>
    </xf>
    <xf numFmtId="165" fontId="394" fillId="0" borderId="0" xfId="10891" applyNumberFormat="1" applyFont="1" applyAlignment="1">
      <alignment vertical="center"/>
    </xf>
    <xf numFmtId="171" fontId="394" fillId="0" borderId="114" xfId="93" applyNumberFormat="1" applyFont="1" applyBorder="1" applyAlignment="1"/>
    <xf numFmtId="0" fontId="394" fillId="0" borderId="0" xfId="10892" applyFont="1" applyAlignment="1">
      <alignment horizontal="center"/>
    </xf>
    <xf numFmtId="165" fontId="394" fillId="0" borderId="0" xfId="10891" applyNumberFormat="1" applyFont="1" applyAlignment="1">
      <alignment horizontal="center" vertical="center"/>
    </xf>
    <xf numFmtId="0" fontId="394" fillId="0" borderId="0" xfId="10892" applyFont="1"/>
    <xf numFmtId="0" fontId="394" fillId="0" borderId="211" xfId="93" applyFont="1" applyBorder="1" applyAlignment="1">
      <alignment horizontal="center"/>
    </xf>
    <xf numFmtId="0" fontId="394" fillId="0" borderId="0" xfId="93" applyFont="1" applyAlignment="1">
      <alignment horizontal="center" vertical="center"/>
    </xf>
    <xf numFmtId="197" fontId="394" fillId="0" borderId="0" xfId="10891" applyNumberFormat="1" applyFont="1" applyAlignment="1">
      <alignment vertical="center"/>
    </xf>
    <xf numFmtId="3" fontId="32" fillId="0" borderId="0" xfId="93" applyNumberFormat="1" applyFont="1" applyAlignment="1"/>
    <xf numFmtId="197" fontId="29" fillId="0" borderId="0" xfId="10891" applyNumberFormat="1" applyFont="1" applyAlignment="1">
      <alignment vertical="center"/>
    </xf>
    <xf numFmtId="173" fontId="29" fillId="0" borderId="0" xfId="93" applyNumberFormat="1" applyFont="1" applyAlignment="1">
      <alignment horizontal="center"/>
    </xf>
    <xf numFmtId="0" fontId="29" fillId="0" borderId="0" xfId="93" quotePrefix="1" applyFont="1" applyAlignment="1"/>
    <xf numFmtId="171" fontId="29" fillId="0" borderId="0" xfId="93" applyNumberFormat="1" applyFont="1" applyAlignment="1"/>
    <xf numFmtId="326" fontId="32" fillId="0" borderId="0" xfId="93" applyNumberFormat="1" applyFont="1" applyAlignment="1"/>
    <xf numFmtId="0" fontId="405" fillId="0" borderId="0" xfId="93" applyFont="1" applyAlignment="1"/>
    <xf numFmtId="0" fontId="404" fillId="0" borderId="0" xfId="93" applyFont="1" applyAlignment="1"/>
    <xf numFmtId="0" fontId="404" fillId="0" borderId="114" xfId="93" applyFont="1" applyBorder="1" applyAlignment="1">
      <alignment horizontal="center"/>
    </xf>
    <xf numFmtId="0" fontId="407" fillId="0" borderId="114" xfId="93" applyFont="1" applyBorder="1" applyAlignment="1">
      <alignment horizontal="right"/>
    </xf>
    <xf numFmtId="171" fontId="402" fillId="0" borderId="0" xfId="93" applyNumberFormat="1" applyFont="1" applyAlignment="1">
      <alignment horizontal="center"/>
    </xf>
    <xf numFmtId="171" fontId="407" fillId="0" borderId="0" xfId="93" applyNumberFormat="1" applyFont="1" applyAlignment="1">
      <alignment horizontal="center"/>
    </xf>
    <xf numFmtId="0" fontId="402" fillId="0" borderId="0" xfId="93" applyFont="1" applyAlignment="1"/>
    <xf numFmtId="0" fontId="407" fillId="0" borderId="0" xfId="10891" applyFont="1" applyAlignment="1">
      <alignment horizontal="center" vertical="center"/>
    </xf>
    <xf numFmtId="0" fontId="407" fillId="0" borderId="0" xfId="10892" applyFont="1" applyAlignment="1">
      <alignment horizontal="center"/>
    </xf>
    <xf numFmtId="0" fontId="407" fillId="0" borderId="114" xfId="10891" applyFont="1" applyBorder="1" applyAlignment="1">
      <alignment horizontal="center" vertical="center"/>
    </xf>
    <xf numFmtId="165" fontId="407" fillId="0" borderId="0" xfId="10891" applyNumberFormat="1" applyFont="1" applyAlignment="1">
      <alignment horizontal="center" vertical="center"/>
    </xf>
    <xf numFmtId="0" fontId="407" fillId="0" borderId="0" xfId="93" applyFont="1" applyAlignment="1">
      <alignment horizontal="center"/>
    </xf>
    <xf numFmtId="0" fontId="407" fillId="0" borderId="0" xfId="10892" applyFont="1"/>
    <xf numFmtId="0" fontId="407" fillId="0" borderId="0" xfId="93" applyFont="1" applyAlignment="1">
      <alignment horizontal="center" vertical="center"/>
    </xf>
    <xf numFmtId="0" fontId="407" fillId="0" borderId="0" xfId="93" applyFont="1" applyAlignment="1"/>
    <xf numFmtId="197" fontId="407" fillId="0" borderId="0" xfId="10891" applyNumberFormat="1" applyFont="1" applyAlignment="1">
      <alignment vertical="center"/>
    </xf>
    <xf numFmtId="326" fontId="402" fillId="0" borderId="0" xfId="312" applyNumberFormat="1" applyFont="1" applyFill="1" applyAlignment="1"/>
    <xf numFmtId="197" fontId="402" fillId="0" borderId="0" xfId="10891" applyNumberFormat="1" applyFont="1" applyAlignment="1">
      <alignment vertical="center"/>
    </xf>
    <xf numFmtId="324" fontId="401" fillId="0" borderId="0" xfId="312" applyNumberFormat="1" applyFont="1" applyFill="1" applyAlignment="1">
      <alignment horizontal="center" vertical="center"/>
    </xf>
    <xf numFmtId="326" fontId="402" fillId="0" borderId="209" xfId="312" applyNumberFormat="1" applyFont="1" applyFill="1" applyBorder="1" applyAlignment="1"/>
    <xf numFmtId="326" fontId="405" fillId="0" borderId="0" xfId="93" applyNumberFormat="1" applyFont="1" applyAlignment="1"/>
    <xf numFmtId="326" fontId="402" fillId="0" borderId="0" xfId="312" applyNumberFormat="1" applyFont="1" applyFill="1" applyBorder="1" applyAlignment="1"/>
    <xf numFmtId="326" fontId="402" fillId="0" borderId="210" xfId="312" applyNumberFormat="1" applyFont="1" applyFill="1" applyBorder="1" applyAlignment="1"/>
    <xf numFmtId="0" fontId="402" fillId="0" borderId="0" xfId="93" quotePrefix="1" applyFont="1" applyAlignment="1"/>
    <xf numFmtId="3" fontId="405" fillId="0" borderId="0" xfId="93" applyNumberFormat="1" applyFont="1" applyAlignment="1"/>
    <xf numFmtId="172" fontId="31" fillId="0" borderId="0" xfId="32" applyFill="1" applyBorder="1">
      <alignment vertical="top" wrapText="1"/>
    </xf>
    <xf numFmtId="324" fontId="392" fillId="0" borderId="0" xfId="312" applyNumberFormat="1" applyFont="1" applyAlignment="1">
      <alignment horizontal="center"/>
    </xf>
    <xf numFmtId="4" fontId="402" fillId="0" borderId="0" xfId="0" applyNumberFormat="1" applyFont="1" applyAlignment="1">
      <alignment horizontal="center"/>
    </xf>
    <xf numFmtId="49" fontId="407" fillId="0" borderId="0" xfId="0" applyNumberFormat="1" applyFont="1" applyAlignment="1">
      <alignment horizontal="center" vertical="center"/>
    </xf>
    <xf numFmtId="1" fontId="402" fillId="0" borderId="0" xfId="0" applyNumberFormat="1" applyFont="1" applyAlignment="1"/>
    <xf numFmtId="184" fontId="405" fillId="0" borderId="114" xfId="0" applyNumberFormat="1" applyFont="1" applyBorder="1" applyAlignment="1"/>
    <xf numFmtId="0" fontId="405" fillId="0" borderId="114" xfId="0" applyFont="1" applyBorder="1" applyAlignment="1"/>
    <xf numFmtId="0" fontId="407" fillId="0" borderId="114" xfId="0" applyFont="1" applyBorder="1" applyAlignment="1">
      <alignment horizontal="right"/>
    </xf>
    <xf numFmtId="37" fontId="402" fillId="0" borderId="210" xfId="0" applyNumberFormat="1" applyFont="1" applyBorder="1" applyAlignment="1">
      <alignment vertical="center"/>
    </xf>
    <xf numFmtId="197" fontId="402" fillId="0" borderId="210" xfId="0" applyNumberFormat="1" applyFont="1" applyBorder="1" applyAlignment="1">
      <alignment vertical="center"/>
    </xf>
    <xf numFmtId="37" fontId="402" fillId="0" borderId="209" xfId="0" applyNumberFormat="1" applyFont="1" applyBorder="1" applyAlignment="1">
      <alignment vertical="center"/>
    </xf>
    <xf numFmtId="330" fontId="402" fillId="0" borderId="209" xfId="0" applyNumberFormat="1" applyFont="1" applyBorder="1" applyAlignment="1">
      <alignment vertical="center"/>
    </xf>
    <xf numFmtId="37" fontId="402" fillId="0" borderId="212" xfId="0" applyNumberFormat="1" applyFont="1" applyBorder="1" applyAlignment="1">
      <alignment vertical="center"/>
    </xf>
    <xf numFmtId="330" fontId="402" fillId="0" borderId="212" xfId="0" applyNumberFormat="1" applyFont="1" applyBorder="1" applyAlignment="1">
      <alignment vertical="center"/>
    </xf>
    <xf numFmtId="168" fontId="402" fillId="0" borderId="0" xfId="0" applyNumberFormat="1" applyFont="1" applyAlignment="1">
      <alignment vertical="center"/>
    </xf>
    <xf numFmtId="327" fontId="405" fillId="0" borderId="0" xfId="74" applyNumberFormat="1" applyFont="1" applyAlignment="1">
      <alignment horizontal="right"/>
    </xf>
    <xf numFmtId="184" fontId="405" fillId="0" borderId="0" xfId="0" applyNumberFormat="1" applyFont="1" applyAlignment="1"/>
    <xf numFmtId="172" fontId="400" fillId="0" borderId="0" xfId="32" applyFont="1">
      <alignment vertical="top" wrapText="1"/>
    </xf>
    <xf numFmtId="165" fontId="402" fillId="0" borderId="0" xfId="312" applyNumberFormat="1" applyFont="1" applyFill="1" applyAlignment="1"/>
    <xf numFmtId="165" fontId="402" fillId="0" borderId="0" xfId="391" applyNumberFormat="1" applyFont="1" applyFill="1" applyAlignment="1">
      <alignment horizontal="right"/>
    </xf>
    <xf numFmtId="165" fontId="401" fillId="0" borderId="0" xfId="312" applyNumberFormat="1" applyFont="1" applyFill="1" applyAlignment="1">
      <alignment horizontal="center" vertical="center"/>
    </xf>
    <xf numFmtId="331" fontId="402" fillId="0" borderId="0" xfId="0" applyNumberFormat="1" applyFont="1" applyAlignment="1">
      <alignment horizontal="center" vertical="center"/>
    </xf>
    <xf numFmtId="37" fontId="401" fillId="0" borderId="0" xfId="32" applyNumberFormat="1" applyFont="1" applyFill="1" applyAlignment="1">
      <alignment horizontal="right" vertical="center" wrapText="1"/>
    </xf>
    <xf numFmtId="37" fontId="406" fillId="0" borderId="0" xfId="312" applyNumberFormat="1" applyFont="1" applyFill="1" applyBorder="1" applyAlignment="1">
      <alignment horizontal="right" vertical="center"/>
    </xf>
    <xf numFmtId="37" fontId="401" fillId="0" borderId="0" xfId="32" applyNumberFormat="1" applyFont="1" applyFill="1" applyAlignment="1">
      <alignment horizontal="center" vertical="center" wrapText="1"/>
    </xf>
    <xf numFmtId="37" fontId="400" fillId="0" borderId="0" xfId="0" applyNumberFormat="1" applyFont="1">
      <alignment vertical="top" wrapText="1"/>
    </xf>
    <xf numFmtId="9" fontId="402" fillId="0" borderId="0" xfId="16594" applyFont="1" applyFill="1" applyAlignment="1">
      <alignment vertical="center"/>
    </xf>
    <xf numFmtId="39" fontId="400" fillId="0" borderId="0" xfId="0" applyNumberFormat="1" applyFont="1">
      <alignment vertical="top" wrapText="1"/>
    </xf>
    <xf numFmtId="324" fontId="415" fillId="0" borderId="0" xfId="312" applyNumberFormat="1" applyFont="1" applyFill="1" applyBorder="1" applyAlignment="1">
      <alignment horizontal="center" vertical="center"/>
    </xf>
    <xf numFmtId="329" fontId="402" fillId="0" borderId="114" xfId="0" applyNumberFormat="1" applyFont="1" applyBorder="1" applyAlignment="1">
      <alignment vertical="center"/>
    </xf>
    <xf numFmtId="329" fontId="402" fillId="0" borderId="209" xfId="0" applyNumberFormat="1" applyFont="1" applyBorder="1" applyAlignment="1">
      <alignment vertical="center"/>
    </xf>
    <xf numFmtId="325" fontId="406" fillId="0" borderId="0" xfId="391" applyNumberFormat="1" applyFont="1" applyFill="1" applyBorder="1" applyAlignment="1">
      <alignment horizontal="right" vertical="center"/>
    </xf>
    <xf numFmtId="39" fontId="402" fillId="0" borderId="0" xfId="0" applyNumberFormat="1" applyFont="1" applyAlignment="1">
      <alignment vertical="center"/>
    </xf>
    <xf numFmtId="236" fontId="402" fillId="0" borderId="0" xfId="0" applyNumberFormat="1" applyFont="1" applyAlignment="1">
      <alignment vertical="center"/>
    </xf>
    <xf numFmtId="327" fontId="405" fillId="0" borderId="0" xfId="10898" applyNumberFormat="1" applyFont="1" applyAlignment="1">
      <alignment horizontal="right"/>
    </xf>
    <xf numFmtId="172" fontId="402" fillId="0" borderId="0" xfId="32" applyFont="1" applyAlignment="1"/>
    <xf numFmtId="332" fontId="402" fillId="0" borderId="0" xfId="0" applyNumberFormat="1" applyFont="1" applyAlignment="1">
      <alignment vertical="center"/>
    </xf>
    <xf numFmtId="326" fontId="29" fillId="0" borderId="0" xfId="312" applyNumberFormat="1" applyFont="1" applyFill="1" applyBorder="1" applyAlignment="1">
      <alignment horizontal="center"/>
    </xf>
    <xf numFmtId="329" fontId="402" fillId="0" borderId="212" xfId="0" applyNumberFormat="1" applyFont="1" applyBorder="1" applyAlignment="1">
      <alignment vertical="center"/>
    </xf>
    <xf numFmtId="37" fontId="407" fillId="0" borderId="0" xfId="0" applyNumberFormat="1" applyFont="1" applyAlignment="1">
      <alignment horizontal="center" vertical="center"/>
    </xf>
    <xf numFmtId="37" fontId="402" fillId="0" borderId="0" xfId="32" applyNumberFormat="1" applyFont="1" applyFill="1" applyAlignment="1">
      <alignment horizontal="right" vertical="center"/>
    </xf>
    <xf numFmtId="37" fontId="402" fillId="0" borderId="0" xfId="312" applyNumberFormat="1" applyFont="1" applyFill="1" applyAlignment="1">
      <alignment horizontal="right" vertical="center"/>
    </xf>
    <xf numFmtId="334" fontId="402" fillId="0" borderId="0" xfId="0" applyNumberFormat="1" applyFont="1" applyAlignment="1">
      <alignment vertical="center"/>
    </xf>
    <xf numFmtId="324" fontId="401" fillId="0" borderId="0" xfId="312" applyNumberFormat="1" applyFont="1" applyAlignment="1">
      <alignment horizontal="center"/>
    </xf>
    <xf numFmtId="324" fontId="401" fillId="0" borderId="114" xfId="312" applyNumberFormat="1" applyFont="1" applyBorder="1" applyAlignment="1">
      <alignment horizontal="center"/>
    </xf>
    <xf numFmtId="0" fontId="406" fillId="0" borderId="0" xfId="0" applyFont="1" applyAlignment="1">
      <alignment horizontal="center"/>
    </xf>
    <xf numFmtId="0" fontId="402" fillId="0" borderId="0" xfId="0" applyFont="1" applyAlignment="1">
      <alignment horizontal="right"/>
    </xf>
    <xf numFmtId="4" fontId="407" fillId="0" borderId="0" xfId="0" applyNumberFormat="1" applyFont="1" applyAlignment="1">
      <alignment horizontal="center"/>
    </xf>
    <xf numFmtId="0" fontId="408" fillId="0" borderId="0" xfId="0" applyFont="1" applyAlignment="1"/>
    <xf numFmtId="0" fontId="408" fillId="0" borderId="0" xfId="0" applyFont="1" applyAlignment="1">
      <alignment wrapText="1"/>
    </xf>
    <xf numFmtId="0" fontId="407" fillId="0" borderId="0" xfId="0" quotePrefix="1" applyFont="1" applyAlignment="1">
      <alignment horizontal="center"/>
    </xf>
    <xf numFmtId="0" fontId="407" fillId="0" borderId="0" xfId="0" quotePrefix="1" applyFont="1" applyAlignment="1">
      <alignment horizontal="center" wrapText="1"/>
    </xf>
    <xf numFmtId="49" fontId="407" fillId="0" borderId="0" xfId="0" applyNumberFormat="1" applyFont="1" applyAlignment="1">
      <alignment horizontal="center"/>
    </xf>
    <xf numFmtId="0" fontId="407" fillId="0" borderId="0" xfId="0" quotePrefix="1" applyFont="1" applyAlignment="1">
      <alignment horizontal="center" vertical="center" wrapText="1"/>
    </xf>
    <xf numFmtId="197" fontId="407" fillId="0" borderId="0" xfId="0" applyNumberFormat="1" applyFont="1" applyAlignment="1">
      <alignment vertical="center"/>
    </xf>
    <xf numFmtId="171" fontId="409" fillId="0" borderId="0" xfId="0" applyNumberFormat="1" applyFont="1" applyAlignment="1"/>
    <xf numFmtId="179" fontId="402" fillId="0" borderId="0" xfId="0" applyNumberFormat="1" applyFont="1" applyAlignment="1"/>
    <xf numFmtId="183" fontId="402" fillId="0" borderId="0" xfId="0" applyNumberFormat="1" applyFont="1" applyAlignment="1"/>
    <xf numFmtId="1" fontId="402" fillId="0" borderId="0" xfId="0" applyNumberFormat="1" applyFont="1" applyAlignment="1">
      <alignment horizontal="center"/>
    </xf>
    <xf numFmtId="0" fontId="402" fillId="0" borderId="0" xfId="10887" applyFont="1" applyAlignment="1">
      <alignment horizontal="left" vertical="center" indent="1"/>
    </xf>
    <xf numFmtId="165" fontId="402" fillId="0" borderId="0" xfId="0" applyNumberFormat="1" applyFont="1" applyAlignment="1">
      <alignment horizontal="right" vertical="center"/>
    </xf>
    <xf numFmtId="3" fontId="402" fillId="0" borderId="0" xfId="0" applyNumberFormat="1" applyFont="1" applyAlignment="1">
      <alignment horizontal="right" vertical="center"/>
    </xf>
    <xf numFmtId="165" fontId="405" fillId="0" borderId="0" xfId="0" applyNumberFormat="1" applyFont="1" applyAlignment="1"/>
    <xf numFmtId="0" fontId="402" fillId="0" borderId="0" xfId="0" quotePrefix="1" applyFont="1" applyAlignment="1">
      <alignment horizontal="center"/>
    </xf>
    <xf numFmtId="165" fontId="402" fillId="0" borderId="0" xfId="0" applyNumberFormat="1" applyFont="1" applyAlignment="1">
      <alignment horizontal="right"/>
    </xf>
    <xf numFmtId="165" fontId="402" fillId="0" borderId="210" xfId="0" applyNumberFormat="1" applyFont="1" applyBorder="1" applyAlignment="1">
      <alignment horizontal="right" vertical="center"/>
    </xf>
    <xf numFmtId="165" fontId="402" fillId="0" borderId="0" xfId="0" applyNumberFormat="1" applyFont="1" applyAlignment="1">
      <alignment horizontal="center"/>
    </xf>
    <xf numFmtId="3" fontId="402" fillId="0" borderId="0" xfId="0" applyNumberFormat="1" applyFont="1" applyAlignment="1">
      <alignment horizontal="right"/>
    </xf>
    <xf numFmtId="171" fontId="402" fillId="0" borderId="0" xfId="0" applyNumberFormat="1" applyFont="1" applyAlignment="1">
      <alignment horizontal="left" indent="1"/>
    </xf>
    <xf numFmtId="1" fontId="402" fillId="0" borderId="0" xfId="0" applyNumberFormat="1" applyFont="1" applyAlignment="1">
      <alignment horizontal="left"/>
    </xf>
    <xf numFmtId="1" fontId="407" fillId="0" borderId="0" xfId="0" applyNumberFormat="1" applyFont="1" applyAlignment="1">
      <alignment horizontal="left"/>
    </xf>
    <xf numFmtId="165" fontId="402" fillId="0" borderId="209" xfId="0" applyNumberFormat="1" applyFont="1" applyBorder="1" applyAlignment="1">
      <alignment horizontal="right" vertical="center"/>
    </xf>
    <xf numFmtId="43" fontId="402" fillId="0" borderId="0" xfId="0" applyNumberFormat="1" applyFont="1" applyAlignment="1">
      <alignment horizontal="right" vertical="center"/>
    </xf>
    <xf numFmtId="0" fontId="405" fillId="0" borderId="0" xfId="0" applyFont="1" applyAlignment="1">
      <alignment horizontal="center"/>
    </xf>
    <xf numFmtId="4" fontId="405" fillId="0" borderId="0" xfId="0" applyNumberFormat="1" applyFont="1" applyAlignment="1">
      <alignment horizontal="center"/>
    </xf>
    <xf numFmtId="0" fontId="405" fillId="0" borderId="0" xfId="0" applyFont="1" applyAlignment="1">
      <alignment horizontal="right"/>
    </xf>
    <xf numFmtId="173" fontId="402" fillId="0" borderId="0" xfId="0" quotePrefix="1" applyNumberFormat="1" applyFont="1" applyAlignment="1">
      <alignment horizontal="center"/>
    </xf>
    <xf numFmtId="165" fontId="402" fillId="0" borderId="0" xfId="0" applyNumberFormat="1" applyFont="1" applyAlignment="1"/>
    <xf numFmtId="173" fontId="402" fillId="0" borderId="0" xfId="0" applyNumberFormat="1" applyFont="1" applyAlignment="1">
      <alignment horizontal="center"/>
    </xf>
    <xf numFmtId="0" fontId="402" fillId="0" borderId="0" xfId="0" quotePrefix="1" applyFont="1" applyAlignment="1">
      <alignment horizontal="left" indent="2"/>
    </xf>
    <xf numFmtId="175" fontId="402" fillId="0" borderId="0" xfId="100" quotePrefix="1" applyNumberFormat="1" applyFont="1" applyAlignment="1">
      <alignment horizontal="left" indent="2"/>
    </xf>
    <xf numFmtId="175" fontId="402" fillId="0" borderId="0" xfId="100" applyNumberFormat="1" applyFont="1" applyAlignment="1">
      <alignment horizontal="left" indent="1"/>
    </xf>
    <xf numFmtId="165" fontId="402" fillId="0" borderId="210" xfId="0" applyNumberFormat="1" applyFont="1" applyBorder="1" applyAlignment="1"/>
    <xf numFmtId="0" fontId="402" fillId="0" borderId="0" xfId="0" quotePrefix="1" applyFont="1" applyAlignment="1">
      <alignment horizontal="left" indent="1"/>
    </xf>
    <xf numFmtId="175" fontId="402" fillId="0" borderId="0" xfId="100" quotePrefix="1" applyNumberFormat="1" applyFont="1" applyAlignment="1">
      <alignment horizontal="left" indent="1"/>
    </xf>
    <xf numFmtId="176" fontId="402" fillId="0" borderId="0" xfId="0" applyNumberFormat="1" applyFont="1" applyAlignment="1">
      <alignment horizontal="center"/>
    </xf>
    <xf numFmtId="171" fontId="410" fillId="0" borderId="0" xfId="0" applyNumberFormat="1" applyFont="1" applyAlignment="1"/>
    <xf numFmtId="0" fontId="407" fillId="0" borderId="0" xfId="0" applyFont="1" applyAlignment="1">
      <alignment horizontal="left" vertical="center"/>
    </xf>
    <xf numFmtId="177" fontId="402" fillId="0" borderId="0" xfId="0" applyNumberFormat="1" applyFont="1" applyAlignment="1"/>
    <xf numFmtId="0" fontId="402" fillId="0" borderId="0" xfId="0" applyFont="1" applyAlignment="1">
      <alignment horizontal="center" vertical="center"/>
    </xf>
    <xf numFmtId="165" fontId="402" fillId="0" borderId="212" xfId="0" applyNumberFormat="1" applyFont="1" applyBorder="1" applyAlignment="1">
      <alignment horizontal="right" vertical="center"/>
    </xf>
    <xf numFmtId="3" fontId="405" fillId="0" borderId="0" xfId="0" applyNumberFormat="1" applyFont="1" applyAlignment="1"/>
    <xf numFmtId="165" fontId="402" fillId="0" borderId="0" xfId="74" applyNumberFormat="1" applyFont="1" applyAlignment="1">
      <alignment horizontal="right"/>
    </xf>
    <xf numFmtId="165" fontId="402" fillId="0" borderId="211" xfId="0" applyNumberFormat="1" applyFont="1" applyBorder="1" applyAlignment="1">
      <alignment horizontal="right" vertical="center"/>
    </xf>
    <xf numFmtId="37" fontId="405" fillId="0" borderId="0" xfId="0" applyNumberFormat="1" applyFont="1" applyAlignment="1"/>
    <xf numFmtId="0" fontId="405" fillId="0" borderId="0" xfId="147" applyFont="1"/>
    <xf numFmtId="0" fontId="402" fillId="0" borderId="114" xfId="0" applyFont="1" applyBorder="1" applyAlignment="1">
      <alignment horizontal="center"/>
    </xf>
    <xf numFmtId="0" fontId="402" fillId="0" borderId="114" xfId="0" applyFont="1" applyBorder="1" applyAlignment="1"/>
    <xf numFmtId="165" fontId="402" fillId="0" borderId="114" xfId="0" applyNumberFormat="1" applyFont="1" applyBorder="1" applyAlignment="1"/>
    <xf numFmtId="165" fontId="407" fillId="0" borderId="114" xfId="0" applyNumberFormat="1" applyFont="1" applyBorder="1" applyAlignment="1">
      <alignment horizontal="center"/>
    </xf>
    <xf numFmtId="165" fontId="402" fillId="0" borderId="114" xfId="68" applyNumberFormat="1" applyFont="1" applyBorder="1"/>
    <xf numFmtId="165" fontId="407" fillId="0" borderId="114" xfId="0" applyNumberFormat="1" applyFont="1" applyBorder="1" applyAlignment="1">
      <alignment horizontal="right"/>
    </xf>
    <xf numFmtId="0" fontId="402" fillId="0" borderId="0" xfId="147" applyFont="1"/>
    <xf numFmtId="39" fontId="402" fillId="0" borderId="0" xfId="102" applyFont="1" applyAlignment="1">
      <alignment horizontal="center"/>
    </xf>
    <xf numFmtId="165" fontId="407" fillId="0" borderId="0" xfId="0" applyNumberFormat="1" applyFont="1" applyAlignment="1"/>
    <xf numFmtId="1" fontId="407" fillId="0" borderId="0" xfId="0" quotePrefix="1" applyNumberFormat="1" applyFont="1" applyAlignment="1">
      <alignment horizontal="center" vertical="center"/>
    </xf>
    <xf numFmtId="1" fontId="402" fillId="0" borderId="0" xfId="0" applyNumberFormat="1" applyFont="1" applyAlignment="1">
      <alignment horizontal="center" vertical="center"/>
    </xf>
    <xf numFmtId="1" fontId="407" fillId="0" borderId="0" xfId="0" applyNumberFormat="1" applyFont="1" applyAlignment="1">
      <alignment horizontal="center" vertical="center"/>
    </xf>
    <xf numFmtId="39" fontId="407" fillId="0" borderId="0" xfId="102" applyFont="1" applyAlignment="1">
      <alignment vertical="center"/>
    </xf>
    <xf numFmtId="39" fontId="402" fillId="0" borderId="0" xfId="102" applyFont="1" applyAlignment="1">
      <alignment vertical="center"/>
    </xf>
    <xf numFmtId="165" fontId="402" fillId="0" borderId="0" xfId="68" applyNumberFormat="1" applyFont="1" applyAlignment="1">
      <alignment vertical="center"/>
    </xf>
    <xf numFmtId="165" fontId="402" fillId="0" borderId="0" xfId="102" applyNumberFormat="1" applyFont="1" applyAlignment="1">
      <alignment vertical="center"/>
    </xf>
    <xf numFmtId="37" fontId="402" fillId="0" borderId="0" xfId="0" applyNumberFormat="1" applyFont="1" applyAlignment="1">
      <alignment horizontal="right" vertical="center"/>
    </xf>
    <xf numFmtId="171" fontId="402" fillId="0" borderId="0" xfId="100" applyNumberFormat="1" applyFont="1" applyAlignment="1">
      <alignment horizontal="left" vertical="center" indent="1"/>
    </xf>
    <xf numFmtId="0" fontId="402" fillId="0" borderId="0" xfId="68" applyFont="1" applyAlignment="1">
      <alignment vertical="center"/>
    </xf>
    <xf numFmtId="37" fontId="402" fillId="0" borderId="0" xfId="0" applyNumberFormat="1" applyFont="1" applyAlignment="1">
      <alignment horizontal="center" vertical="center"/>
    </xf>
    <xf numFmtId="37" fontId="402" fillId="0" borderId="114" xfId="147" applyNumberFormat="1" applyFont="1" applyBorder="1" applyAlignment="1">
      <alignment horizontal="right" vertical="center"/>
    </xf>
    <xf numFmtId="37" fontId="402" fillId="0" borderId="0" xfId="147" applyNumberFormat="1" applyFont="1" applyAlignment="1">
      <alignment horizontal="right" vertical="center"/>
    </xf>
    <xf numFmtId="39" fontId="402" fillId="0" borderId="0" xfId="102" applyFont="1" applyAlignment="1">
      <alignment horizontal="left" vertical="center" indent="3"/>
    </xf>
    <xf numFmtId="333" fontId="31" fillId="0" borderId="0" xfId="32" applyNumberFormat="1" applyFill="1">
      <alignment vertical="top" wrapText="1"/>
    </xf>
    <xf numFmtId="333" fontId="402" fillId="0" borderId="0" xfId="147" applyNumberFormat="1" applyFont="1"/>
    <xf numFmtId="37" fontId="29" fillId="0" borderId="0" xfId="0" applyNumberFormat="1" applyFont="1" applyAlignment="1">
      <alignment horizontal="right" vertical="center"/>
    </xf>
    <xf numFmtId="37" fontId="29" fillId="0" borderId="0" xfId="0" applyNumberFormat="1" applyFont="1" applyAlignment="1">
      <alignment horizontal="center" vertical="center"/>
    </xf>
    <xf numFmtId="165" fontId="402" fillId="0" borderId="0" xfId="147" applyNumberFormat="1" applyFont="1"/>
    <xf numFmtId="37" fontId="402" fillId="0" borderId="114" xfId="0" applyNumberFormat="1" applyFont="1" applyBorder="1" applyAlignment="1">
      <alignment horizontal="right" vertical="center"/>
    </xf>
    <xf numFmtId="37" fontId="74" fillId="0" borderId="114" xfId="0" applyNumberFormat="1" applyFont="1" applyBorder="1" applyAlignment="1">
      <alignment horizontal="right" vertical="center"/>
    </xf>
    <xf numFmtId="37" fontId="406" fillId="0" borderId="0" xfId="0" applyNumberFormat="1" applyFont="1" applyAlignment="1">
      <alignment horizontal="right" vertical="center"/>
    </xf>
    <xf numFmtId="0" fontId="407" fillId="0" borderId="0" xfId="147" applyFont="1"/>
    <xf numFmtId="0" fontId="407" fillId="0" borderId="0" xfId="147" applyFont="1" applyAlignment="1">
      <alignment horizontal="left" indent="2"/>
    </xf>
    <xf numFmtId="39" fontId="402" fillId="0" borderId="0" xfId="102" applyFont="1"/>
    <xf numFmtId="37" fontId="402" fillId="0" borderId="0" xfId="102" applyNumberFormat="1" applyFont="1" applyAlignment="1">
      <alignment horizontal="right" vertical="center"/>
    </xf>
    <xf numFmtId="37" fontId="407" fillId="0" borderId="0" xfId="68" applyNumberFormat="1" applyFont="1" applyAlignment="1">
      <alignment horizontal="right" vertical="center"/>
    </xf>
    <xf numFmtId="165" fontId="402" fillId="0" borderId="0" xfId="102" applyNumberFormat="1" applyFont="1"/>
    <xf numFmtId="165" fontId="407" fillId="0" borderId="0" xfId="68" applyNumberFormat="1" applyFont="1"/>
    <xf numFmtId="0" fontId="394" fillId="0" borderId="0" xfId="68" applyFont="1" applyAlignment="1">
      <alignment horizontal="left" vertical="top"/>
    </xf>
    <xf numFmtId="165" fontId="402" fillId="0" borderId="0" xfId="0" applyNumberFormat="1" applyFont="1" applyAlignment="1">
      <alignment horizontal="center" vertical="center"/>
    </xf>
    <xf numFmtId="165" fontId="402" fillId="0" borderId="0" xfId="0" applyNumberFormat="1" applyFont="1" applyAlignment="1">
      <alignment vertical="center"/>
    </xf>
    <xf numFmtId="0" fontId="402" fillId="0" borderId="0" xfId="68" applyFont="1" applyAlignment="1">
      <alignment horizontal="left" vertical="top" indent="1"/>
    </xf>
    <xf numFmtId="39" fontId="409" fillId="0" borderId="0" xfId="102" applyFont="1"/>
    <xf numFmtId="167" fontId="407" fillId="0" borderId="0" xfId="147" applyNumberFormat="1" applyFont="1"/>
    <xf numFmtId="0" fontId="402" fillId="0" borderId="0" xfId="147" applyFont="1" applyAlignment="1">
      <alignment horizontal="left" vertical="top" indent="1"/>
    </xf>
    <xf numFmtId="171" fontId="402" fillId="0" borderId="0" xfId="100" applyNumberFormat="1" applyFont="1" applyAlignment="1">
      <alignment horizontal="left" vertical="top" indent="1"/>
    </xf>
    <xf numFmtId="37" fontId="402" fillId="0" borderId="114" xfId="0" applyNumberFormat="1" applyFont="1" applyBorder="1" applyAlignment="1">
      <alignment horizontal="center" vertical="center"/>
    </xf>
    <xf numFmtId="39" fontId="407" fillId="0" borderId="0" xfId="102" applyFont="1" applyAlignment="1">
      <alignment horizontal="left" indent="2"/>
    </xf>
    <xf numFmtId="37" fontId="402" fillId="0" borderId="211" xfId="0" applyNumberFormat="1" applyFont="1" applyBorder="1" applyAlignment="1">
      <alignment horizontal="right" vertical="center"/>
    </xf>
    <xf numFmtId="39" fontId="409" fillId="0" borderId="0" xfId="102" applyFont="1" applyAlignment="1">
      <alignment vertical="center"/>
    </xf>
    <xf numFmtId="37" fontId="402" fillId="0" borderId="0" xfId="68" applyNumberFormat="1" applyFont="1" applyAlignment="1">
      <alignment horizontal="right" vertical="center"/>
    </xf>
    <xf numFmtId="0" fontId="394" fillId="0" borderId="0" xfId="68" applyFont="1" applyAlignment="1">
      <alignment horizontal="left" vertical="center"/>
    </xf>
    <xf numFmtId="0" fontId="402" fillId="0" borderId="0" xfId="68" applyFont="1" applyAlignment="1">
      <alignment horizontal="left" vertical="center" indent="1"/>
    </xf>
    <xf numFmtId="37" fontId="74" fillId="0" borderId="0" xfId="0" applyNumberFormat="1" applyFont="1" applyAlignment="1">
      <alignment horizontal="right" vertical="center"/>
    </xf>
    <xf numFmtId="0" fontId="29" fillId="0" borderId="0" xfId="68" applyFont="1" applyAlignment="1">
      <alignment horizontal="left" vertical="center" indent="1"/>
    </xf>
    <xf numFmtId="0" fontId="409" fillId="0" borderId="0" xfId="68" applyFont="1" applyAlignment="1">
      <alignment vertical="center"/>
    </xf>
    <xf numFmtId="39" fontId="402" fillId="0" borderId="0" xfId="102" applyFont="1" applyAlignment="1">
      <alignment horizontal="left" vertical="center" indent="1"/>
    </xf>
    <xf numFmtId="39" fontId="394" fillId="0" borderId="0" xfId="102" applyFont="1" applyAlignment="1">
      <alignment horizontal="left" vertical="center" indent="3"/>
    </xf>
    <xf numFmtId="39" fontId="29" fillId="0" borderId="0" xfId="102" applyFont="1"/>
    <xf numFmtId="0" fontId="402" fillId="0" borderId="0" xfId="68" applyFont="1" applyAlignment="1">
      <alignment horizontal="center" vertical="center"/>
    </xf>
    <xf numFmtId="37" fontId="402" fillId="0" borderId="209" xfId="0" applyNumberFormat="1" applyFont="1" applyBorder="1" applyAlignment="1">
      <alignment horizontal="right" vertical="center"/>
    </xf>
    <xf numFmtId="39" fontId="29" fillId="0" borderId="0" xfId="102" applyFont="1" applyAlignment="1">
      <alignment vertical="center"/>
    </xf>
    <xf numFmtId="0" fontId="402" fillId="0" borderId="0" xfId="68" quotePrefix="1" applyFont="1" applyAlignment="1">
      <alignment horizontal="center" vertical="center"/>
    </xf>
    <xf numFmtId="165" fontId="402" fillId="0" borderId="0" xfId="68" applyNumberFormat="1" applyFont="1"/>
    <xf numFmtId="0" fontId="405" fillId="0" borderId="0" xfId="68" applyFont="1"/>
    <xf numFmtId="40" fontId="405" fillId="0" borderId="0" xfId="100" applyNumberFormat="1" applyFont="1"/>
    <xf numFmtId="165" fontId="405" fillId="0" borderId="0" xfId="100" applyNumberFormat="1" applyFont="1"/>
    <xf numFmtId="165" fontId="405" fillId="0" borderId="0" xfId="71" applyNumberFormat="1" applyFont="1"/>
    <xf numFmtId="165" fontId="405" fillId="0" borderId="0" xfId="102" applyNumberFormat="1" applyFont="1"/>
    <xf numFmtId="39" fontId="405" fillId="0" borderId="0" xfId="102" applyFont="1"/>
    <xf numFmtId="165" fontId="405" fillId="0" borderId="0" xfId="68" applyNumberFormat="1" applyFont="1"/>
    <xf numFmtId="39" fontId="405" fillId="0" borderId="0" xfId="102" applyFont="1" applyAlignment="1">
      <alignment horizontal="left"/>
    </xf>
    <xf numFmtId="0" fontId="404" fillId="0" borderId="0" xfId="0" applyFont="1" applyAlignment="1">
      <alignment horizontal="center"/>
    </xf>
    <xf numFmtId="1" fontId="407" fillId="0" borderId="0" xfId="0" applyNumberFormat="1" applyFont="1" applyAlignment="1">
      <alignment horizontal="center"/>
    </xf>
    <xf numFmtId="0" fontId="393" fillId="0" borderId="0" xfId="0" applyFont="1" applyAlignment="1">
      <alignment horizontal="center"/>
    </xf>
    <xf numFmtId="4" fontId="407" fillId="0" borderId="0" xfId="0" applyNumberFormat="1" applyFont="1" applyAlignment="1">
      <alignment horizontal="center"/>
    </xf>
    <xf numFmtId="0" fontId="404" fillId="0" borderId="0" xfId="0" applyFont="1" applyAlignment="1">
      <alignment horizontal="center" vertical="center"/>
    </xf>
    <xf numFmtId="0" fontId="407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1" fontId="394" fillId="0" borderId="0" xfId="0" applyNumberFormat="1" applyFont="1" applyAlignment="1">
      <alignment horizontal="center"/>
    </xf>
    <xf numFmtId="0" fontId="407" fillId="0" borderId="114" xfId="93" applyFont="1" applyBorder="1" applyAlignment="1">
      <alignment horizontal="center"/>
    </xf>
    <xf numFmtId="0" fontId="404" fillId="0" borderId="0" xfId="93" applyFont="1" applyAlignment="1">
      <alignment horizontal="center"/>
    </xf>
    <xf numFmtId="0" fontId="407" fillId="0" borderId="211" xfId="93" applyFont="1" applyBorder="1" applyAlignment="1">
      <alignment horizontal="center"/>
    </xf>
    <xf numFmtId="0" fontId="394" fillId="0" borderId="0" xfId="93" applyFont="1" applyAlignment="1">
      <alignment horizontal="center"/>
    </xf>
    <xf numFmtId="0" fontId="394" fillId="0" borderId="114" xfId="93" applyFont="1" applyBorder="1" applyAlignment="1">
      <alignment horizontal="center"/>
    </xf>
    <xf numFmtId="165" fontId="394" fillId="0" borderId="114" xfId="10891" applyNumberFormat="1" applyFont="1" applyBorder="1" applyAlignment="1">
      <alignment horizontal="center" vertical="center"/>
    </xf>
    <xf numFmtId="0" fontId="393" fillId="0" borderId="0" xfId="93" applyFont="1" applyAlignment="1">
      <alignment horizontal="center"/>
    </xf>
    <xf numFmtId="165" fontId="407" fillId="0" borderId="0" xfId="0" applyNumberFormat="1" applyFont="1" applyAlignment="1">
      <alignment horizontal="center"/>
    </xf>
    <xf numFmtId="0" fontId="404" fillId="125" borderId="0" xfId="0" applyFont="1" applyFill="1" applyAlignment="1">
      <alignment horizontal="center"/>
    </xf>
    <xf numFmtId="0" fontId="407" fillId="125" borderId="0" xfId="0" quotePrefix="1" applyFont="1" applyFill="1" applyAlignment="1">
      <alignment horizontal="center" vertical="center"/>
    </xf>
    <xf numFmtId="49" fontId="407" fillId="125" borderId="0" xfId="0" applyNumberFormat="1" applyFont="1" applyFill="1" applyAlignment="1">
      <alignment horizontal="center" vertical="center"/>
    </xf>
  </cellXfs>
  <cellStyles count="16595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6594" builtinId="5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เปอร์เซ็นต์_~4510722" xfId="5788" xr:uid="{00000000-0005-0000-0000-0000A31F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99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(12)%20QUARTER%202%20(02-24)/QUARTER%202%20(24-67)/SA%20(1655021)/SA67Q2.xlsx" TargetMode="External"/><Relationship Id="rId2" Type="http://schemas.openxmlformats.org/officeDocument/2006/relationships/externalLinkPath" Target="file:///Z:\(12)%20QUARTER%202%20(02-24)\QUARTER%202%20(24-67)\SA%20(1655021)\SA67Q2.xlsx" TargetMode="External"/><Relationship Id="rId1" Type="http://schemas.openxmlformats.org/officeDocument/2006/relationships/externalLinkPath" Target="/(12)%20QUARTER%202%20(02-24)/QUARTER%202%20(24-67)/SA%20(1655021)/SA67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รายการคงค้าง"/>
      <sheetName val="BS"/>
      <sheetName val="PLQ1"/>
      <sheetName val="PL3M"/>
      <sheetName val="PL6M"/>
      <sheetName val="SE รวม"/>
      <sheetName val="SE เฉพาะ"/>
      <sheetName val="CF"/>
    </sheetNames>
    <sheetDataSet>
      <sheetData sheetId="0" refreshError="1"/>
      <sheetData sheetId="1" refreshError="1">
        <row r="1">
          <cell r="A1" t="str">
            <v>บริษัท ไซมิส แอสเสท จำกัด (มหาชน) และบริษัทย่อย</v>
          </cell>
        </row>
        <row r="7">
          <cell r="D7" t="str">
            <v xml:space="preserve"> งบการเงินรวม</v>
          </cell>
          <cell r="H7" t="str">
            <v xml:space="preserve"> งบการเงินเฉพาะกิจการ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42"/>
  <sheetViews>
    <sheetView topLeftCell="A120" zoomScale="90" zoomScaleNormal="90" zoomScaleSheetLayoutView="80" zoomScalePageLayoutView="158" workbookViewId="0">
      <selection activeCell="F131" sqref="F131"/>
    </sheetView>
  </sheetViews>
  <sheetFormatPr defaultColWidth="7.59765625" defaultRowHeight="15"/>
  <cols>
    <col min="1" max="1" width="44.19921875" style="118" customWidth="1"/>
    <col min="2" max="2" width="7.5" style="118" customWidth="1"/>
    <col min="3" max="3" width="0.5" style="118" customWidth="1"/>
    <col min="4" max="4" width="9.19921875" style="118" customWidth="1"/>
    <col min="5" max="5" width="0.5" style="118" customWidth="1"/>
    <col min="6" max="6" width="9.19921875" style="118" customWidth="1"/>
    <col min="7" max="7" width="0.5" style="118" customWidth="1"/>
    <col min="8" max="8" width="9.19921875" style="118" customWidth="1"/>
    <col min="9" max="9" width="0.5" style="118" customWidth="1"/>
    <col min="10" max="10" width="9.19921875" style="118" customWidth="1"/>
    <col min="11" max="11" width="0.5" style="118" customWidth="1"/>
    <col min="12" max="12" width="9.765625E-2" style="118" hidden="1" customWidth="1"/>
    <col min="13" max="13" width="1" style="118" hidden="1" customWidth="1"/>
    <col min="14" max="14" width="13.59765625" style="74" bestFit="1" customWidth="1"/>
    <col min="15" max="15" width="10.296875" style="74" bestFit="1" customWidth="1"/>
    <col min="16" max="16" width="13.59765625" style="74" bestFit="1" customWidth="1"/>
    <col min="17" max="17" width="9.296875" style="74" bestFit="1" customWidth="1"/>
    <col min="18" max="18" width="14.59765625" style="118" bestFit="1" customWidth="1"/>
    <col min="19" max="19" width="7.59765625" style="118"/>
    <col min="20" max="20" width="13.59765625" style="118" bestFit="1" customWidth="1"/>
    <col min="21" max="16384" width="7.59765625" style="118"/>
  </cols>
  <sheetData>
    <row r="1" spans="1:220" ht="23.25" customHeight="1">
      <c r="A1" s="362" t="s">
        <v>49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</row>
    <row r="2" spans="1:220" ht="23.25" customHeight="1">
      <c r="A2" s="362" t="s">
        <v>50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235" t="s">
        <v>51</v>
      </c>
    </row>
    <row r="3" spans="1:220" ht="23.25" customHeight="1">
      <c r="A3" s="362" t="s">
        <v>266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235" t="s">
        <v>52</v>
      </c>
    </row>
    <row r="4" spans="1:220" ht="23.25" customHeight="1">
      <c r="A4" s="363" t="s">
        <v>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</row>
    <row r="5" spans="1:220" ht="6" customHeight="1">
      <c r="A5" s="119"/>
      <c r="B5" s="119"/>
      <c r="C5" s="119"/>
      <c r="D5" s="119"/>
      <c r="E5" s="119"/>
      <c r="F5" s="119"/>
      <c r="G5" s="119"/>
      <c r="H5" s="192"/>
      <c r="I5" s="119"/>
      <c r="J5" s="236"/>
      <c r="K5" s="236"/>
    </row>
    <row r="6" spans="1:220" s="239" customFormat="1" ht="21.75" customHeight="1">
      <c r="A6" s="120"/>
      <c r="B6" s="120" t="s">
        <v>4</v>
      </c>
      <c r="C6" s="120"/>
      <c r="D6" s="361" t="s">
        <v>41</v>
      </c>
      <c r="E6" s="361"/>
      <c r="F6" s="361"/>
      <c r="G6" s="361"/>
      <c r="H6" s="361" t="s">
        <v>42</v>
      </c>
      <c r="I6" s="361"/>
      <c r="J6" s="361"/>
      <c r="K6" s="361"/>
      <c r="L6" s="238"/>
      <c r="M6" s="238"/>
      <c r="N6" s="74"/>
      <c r="O6" s="74"/>
      <c r="P6" s="74"/>
      <c r="Q6" s="74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8"/>
      <c r="CF6" s="238"/>
      <c r="CG6" s="238"/>
      <c r="CH6" s="238"/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238"/>
      <c r="CU6" s="238"/>
      <c r="CV6" s="238"/>
      <c r="CW6" s="238"/>
      <c r="CX6" s="238"/>
      <c r="CY6" s="238"/>
      <c r="CZ6" s="238"/>
      <c r="DA6" s="238"/>
      <c r="DB6" s="238"/>
      <c r="DC6" s="238"/>
      <c r="DD6" s="238"/>
      <c r="DE6" s="238"/>
      <c r="DF6" s="238"/>
      <c r="DG6" s="238"/>
      <c r="DH6" s="238"/>
      <c r="DI6" s="238"/>
      <c r="DJ6" s="238"/>
      <c r="DK6" s="238"/>
      <c r="DL6" s="238"/>
      <c r="DM6" s="238"/>
      <c r="DN6" s="238"/>
      <c r="DO6" s="238"/>
      <c r="DP6" s="238"/>
      <c r="DQ6" s="238"/>
      <c r="DR6" s="238"/>
      <c r="DS6" s="238"/>
      <c r="DT6" s="238"/>
      <c r="DU6" s="238"/>
      <c r="DV6" s="238"/>
      <c r="DW6" s="238"/>
      <c r="DX6" s="238"/>
      <c r="DY6" s="238"/>
      <c r="DZ6" s="238"/>
      <c r="EA6" s="238"/>
      <c r="EB6" s="238"/>
      <c r="EC6" s="238"/>
      <c r="ED6" s="238"/>
      <c r="EE6" s="238"/>
      <c r="EF6" s="238"/>
      <c r="EG6" s="238"/>
      <c r="EH6" s="238"/>
      <c r="EI6" s="238"/>
      <c r="EJ6" s="238"/>
      <c r="EK6" s="238"/>
      <c r="EL6" s="238"/>
      <c r="EM6" s="238"/>
      <c r="EN6" s="238"/>
      <c r="EO6" s="238"/>
      <c r="EP6" s="238"/>
      <c r="EQ6" s="238"/>
      <c r="ER6" s="238"/>
      <c r="ES6" s="238"/>
      <c r="ET6" s="238"/>
      <c r="EU6" s="238"/>
      <c r="EV6" s="238"/>
      <c r="EW6" s="238"/>
      <c r="EX6" s="238"/>
      <c r="EY6" s="238"/>
      <c r="EZ6" s="238"/>
      <c r="FA6" s="238"/>
      <c r="FB6" s="238"/>
      <c r="FC6" s="238"/>
      <c r="FD6" s="238"/>
      <c r="FE6" s="238"/>
      <c r="FF6" s="238"/>
      <c r="FG6" s="238"/>
      <c r="FH6" s="238"/>
      <c r="FI6" s="238"/>
      <c r="FJ6" s="238"/>
      <c r="FK6" s="238"/>
      <c r="FL6" s="238"/>
      <c r="FM6" s="238"/>
      <c r="FN6" s="238"/>
      <c r="FO6" s="238"/>
      <c r="FP6" s="238"/>
      <c r="FQ6" s="238"/>
      <c r="FR6" s="238"/>
      <c r="FS6" s="238"/>
      <c r="FT6" s="238"/>
      <c r="FU6" s="238"/>
      <c r="FV6" s="238"/>
      <c r="FW6" s="238"/>
      <c r="FX6" s="238"/>
      <c r="FY6" s="238"/>
      <c r="FZ6" s="238"/>
      <c r="GA6" s="238"/>
      <c r="GB6" s="238"/>
      <c r="GC6" s="238"/>
      <c r="GD6" s="238"/>
      <c r="GE6" s="238"/>
      <c r="GF6" s="238"/>
      <c r="GG6" s="238"/>
      <c r="GH6" s="238"/>
      <c r="GI6" s="238"/>
      <c r="GJ6" s="238"/>
      <c r="GK6" s="238"/>
      <c r="GL6" s="238"/>
      <c r="GM6" s="238"/>
      <c r="GN6" s="238"/>
      <c r="GO6" s="238"/>
      <c r="GP6" s="238"/>
      <c r="GQ6" s="238"/>
      <c r="GR6" s="238"/>
      <c r="GS6" s="238"/>
      <c r="GT6" s="238"/>
      <c r="GU6" s="238"/>
      <c r="GV6" s="238"/>
      <c r="GW6" s="238"/>
      <c r="GX6" s="238"/>
      <c r="GY6" s="238"/>
      <c r="GZ6" s="238"/>
      <c r="HA6" s="238"/>
      <c r="HB6" s="238"/>
      <c r="HC6" s="238"/>
      <c r="HD6" s="238"/>
      <c r="HE6" s="238"/>
      <c r="HF6" s="238"/>
      <c r="HG6" s="238"/>
      <c r="HH6" s="238"/>
      <c r="HI6" s="238"/>
      <c r="HJ6" s="238"/>
      <c r="HK6" s="238"/>
      <c r="HL6" s="238"/>
    </row>
    <row r="7" spans="1:220" s="239" customFormat="1" ht="21.75" customHeight="1">
      <c r="A7" s="120"/>
      <c r="B7" s="120"/>
      <c r="C7" s="120"/>
      <c r="D7" s="240" t="s">
        <v>53</v>
      </c>
      <c r="E7" s="119"/>
      <c r="F7" s="241" t="s">
        <v>53</v>
      </c>
      <c r="G7" s="240"/>
      <c r="H7" s="241" t="s">
        <v>53</v>
      </c>
      <c r="I7" s="242"/>
      <c r="J7" s="241" t="s">
        <v>53</v>
      </c>
      <c r="K7" s="240"/>
      <c r="L7" s="238"/>
      <c r="M7" s="238"/>
      <c r="N7" s="74"/>
      <c r="O7" s="74"/>
      <c r="P7" s="74"/>
      <c r="Q7" s="74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</row>
    <row r="8" spans="1:220" s="239" customFormat="1" ht="21.75" customHeight="1">
      <c r="A8" s="120"/>
      <c r="B8" s="120"/>
      <c r="C8" s="120"/>
      <c r="D8" s="240" t="s">
        <v>267</v>
      </c>
      <c r="E8" s="119"/>
      <c r="F8" s="240" t="s">
        <v>54</v>
      </c>
      <c r="G8" s="240"/>
      <c r="H8" s="240" t="str">
        <f>+D8</f>
        <v>30 มิถุนายน</v>
      </c>
      <c r="I8" s="120"/>
      <c r="J8" s="240" t="s">
        <v>54</v>
      </c>
      <c r="K8" s="240"/>
      <c r="L8" s="238"/>
      <c r="M8" s="238"/>
      <c r="N8" s="74"/>
      <c r="O8" s="74"/>
      <c r="P8" s="74"/>
      <c r="Q8" s="74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8"/>
      <c r="AY8" s="238"/>
      <c r="AZ8" s="238"/>
      <c r="BA8" s="238"/>
      <c r="BB8" s="238"/>
      <c r="BC8" s="238"/>
      <c r="BD8" s="238"/>
      <c r="BE8" s="238"/>
      <c r="BF8" s="238"/>
      <c r="BG8" s="238"/>
      <c r="BH8" s="238"/>
      <c r="BI8" s="238"/>
      <c r="BJ8" s="238"/>
      <c r="BK8" s="238"/>
      <c r="BL8" s="238"/>
      <c r="BM8" s="238"/>
      <c r="BN8" s="238"/>
      <c r="BO8" s="238"/>
      <c r="BP8" s="238"/>
      <c r="BQ8" s="238"/>
      <c r="BR8" s="238"/>
      <c r="BS8" s="238"/>
      <c r="BT8" s="238"/>
      <c r="BU8" s="238"/>
      <c r="BV8" s="238"/>
      <c r="BW8" s="238"/>
      <c r="BX8" s="238"/>
      <c r="BY8" s="238"/>
      <c r="BZ8" s="238"/>
      <c r="CA8" s="238"/>
      <c r="CB8" s="238"/>
      <c r="CC8" s="238"/>
      <c r="CD8" s="238"/>
      <c r="CE8" s="238"/>
      <c r="CF8" s="238"/>
      <c r="CG8" s="238"/>
      <c r="CH8" s="238"/>
      <c r="CI8" s="238"/>
      <c r="CJ8" s="238"/>
      <c r="CK8" s="238"/>
      <c r="CL8" s="238"/>
      <c r="CM8" s="238"/>
      <c r="CN8" s="238"/>
      <c r="CO8" s="238"/>
      <c r="CP8" s="238"/>
      <c r="CQ8" s="238"/>
      <c r="CR8" s="238"/>
      <c r="CS8" s="238"/>
      <c r="CT8" s="238"/>
      <c r="CU8" s="238"/>
      <c r="CV8" s="238"/>
      <c r="CW8" s="238"/>
      <c r="CX8" s="238"/>
      <c r="CY8" s="238"/>
      <c r="CZ8" s="238"/>
      <c r="DA8" s="238"/>
      <c r="DB8" s="238"/>
      <c r="DC8" s="238"/>
      <c r="DD8" s="238"/>
      <c r="DE8" s="238"/>
      <c r="DF8" s="238"/>
      <c r="DG8" s="238"/>
      <c r="DH8" s="238"/>
      <c r="DI8" s="238"/>
      <c r="DJ8" s="238"/>
      <c r="DK8" s="238"/>
      <c r="DL8" s="238"/>
      <c r="DM8" s="238"/>
      <c r="DN8" s="238"/>
      <c r="DO8" s="238"/>
      <c r="DP8" s="238"/>
      <c r="DQ8" s="238"/>
      <c r="DR8" s="238"/>
      <c r="DS8" s="238"/>
      <c r="DT8" s="238"/>
      <c r="DU8" s="238"/>
      <c r="DV8" s="238"/>
      <c r="DW8" s="238"/>
      <c r="DX8" s="238"/>
      <c r="DY8" s="238"/>
      <c r="DZ8" s="238"/>
      <c r="EA8" s="238"/>
      <c r="EB8" s="238"/>
      <c r="EC8" s="238"/>
      <c r="ED8" s="238"/>
      <c r="EE8" s="238"/>
      <c r="EF8" s="238"/>
      <c r="EG8" s="238"/>
      <c r="EH8" s="238"/>
      <c r="EI8" s="238"/>
      <c r="EJ8" s="238"/>
      <c r="EK8" s="238"/>
      <c r="EL8" s="238"/>
      <c r="EM8" s="238"/>
      <c r="EN8" s="238"/>
      <c r="EO8" s="238"/>
      <c r="EP8" s="238"/>
      <c r="EQ8" s="238"/>
      <c r="ER8" s="238"/>
      <c r="ES8" s="238"/>
      <c r="ET8" s="238"/>
      <c r="EU8" s="238"/>
      <c r="EV8" s="238"/>
      <c r="EW8" s="238"/>
      <c r="EX8" s="238"/>
      <c r="EY8" s="238"/>
      <c r="EZ8" s="238"/>
      <c r="FA8" s="238"/>
      <c r="FB8" s="238"/>
      <c r="FC8" s="238"/>
      <c r="FD8" s="238"/>
      <c r="FE8" s="238"/>
      <c r="FF8" s="238"/>
      <c r="FG8" s="238"/>
      <c r="FH8" s="238"/>
      <c r="FI8" s="238"/>
      <c r="FJ8" s="238"/>
      <c r="FK8" s="238"/>
      <c r="FL8" s="238"/>
      <c r="FM8" s="238"/>
      <c r="FN8" s="238"/>
      <c r="FO8" s="238"/>
      <c r="FP8" s="238"/>
      <c r="FQ8" s="238"/>
      <c r="FR8" s="238"/>
      <c r="FS8" s="238"/>
      <c r="FT8" s="238"/>
      <c r="FU8" s="238"/>
      <c r="FV8" s="238"/>
      <c r="FW8" s="238"/>
      <c r="FX8" s="238"/>
      <c r="FY8" s="238"/>
      <c r="FZ8" s="238"/>
      <c r="GA8" s="238"/>
      <c r="GB8" s="238"/>
      <c r="GC8" s="238"/>
      <c r="GD8" s="238"/>
      <c r="GE8" s="238"/>
      <c r="GF8" s="238"/>
      <c r="GG8" s="238"/>
      <c r="GH8" s="238"/>
      <c r="GI8" s="238"/>
      <c r="GJ8" s="238"/>
      <c r="GK8" s="238"/>
      <c r="GL8" s="238"/>
      <c r="GM8" s="238"/>
      <c r="GN8" s="238"/>
      <c r="GO8" s="238"/>
      <c r="GP8" s="238"/>
      <c r="GQ8" s="238"/>
      <c r="GR8" s="238"/>
      <c r="GS8" s="238"/>
      <c r="GT8" s="238"/>
      <c r="GU8" s="238"/>
      <c r="GV8" s="238"/>
      <c r="GW8" s="238"/>
      <c r="GX8" s="238"/>
      <c r="GY8" s="238"/>
      <c r="GZ8" s="238"/>
      <c r="HA8" s="238"/>
      <c r="HB8" s="238"/>
      <c r="HC8" s="238"/>
      <c r="HD8" s="238"/>
      <c r="HE8" s="238"/>
      <c r="HF8" s="238"/>
      <c r="HG8" s="238"/>
      <c r="HH8" s="238"/>
      <c r="HI8" s="238"/>
      <c r="HJ8" s="238"/>
      <c r="HK8" s="238"/>
      <c r="HL8" s="238"/>
    </row>
    <row r="9" spans="1:220" s="239" customFormat="1" ht="21.75" customHeight="1">
      <c r="A9" s="120"/>
      <c r="B9" s="120"/>
      <c r="C9" s="120"/>
      <c r="D9" s="243">
        <v>2569</v>
      </c>
      <c r="E9" s="119"/>
      <c r="F9" s="243">
        <v>2568</v>
      </c>
      <c r="G9" s="121"/>
      <c r="H9" s="243">
        <v>2569</v>
      </c>
      <c r="I9" s="193"/>
      <c r="J9" s="243">
        <v>2568</v>
      </c>
      <c r="K9" s="121"/>
      <c r="L9" s="238"/>
      <c r="M9" s="238"/>
      <c r="N9" s="74"/>
      <c r="O9" s="74"/>
      <c r="P9" s="74"/>
      <c r="Q9" s="74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38"/>
      <c r="BF9" s="238"/>
      <c r="BG9" s="238"/>
      <c r="BH9" s="238"/>
      <c r="BI9" s="238"/>
      <c r="BJ9" s="238"/>
      <c r="BK9" s="238"/>
      <c r="BL9" s="238"/>
      <c r="BM9" s="238"/>
      <c r="BN9" s="238"/>
      <c r="BO9" s="238"/>
      <c r="BP9" s="238"/>
      <c r="BQ9" s="238"/>
      <c r="BR9" s="238"/>
      <c r="BS9" s="238"/>
      <c r="BT9" s="238"/>
      <c r="BU9" s="238"/>
      <c r="BV9" s="238"/>
      <c r="BW9" s="238"/>
      <c r="BX9" s="238"/>
      <c r="BY9" s="238"/>
      <c r="BZ9" s="238"/>
      <c r="CA9" s="238"/>
      <c r="CB9" s="238"/>
      <c r="CC9" s="238"/>
      <c r="CD9" s="238"/>
      <c r="CE9" s="238"/>
      <c r="CF9" s="238"/>
      <c r="CG9" s="238"/>
      <c r="CH9" s="238"/>
      <c r="CI9" s="238"/>
      <c r="CJ9" s="238"/>
      <c r="CK9" s="238"/>
      <c r="CL9" s="238"/>
      <c r="CM9" s="238"/>
      <c r="CN9" s="238"/>
      <c r="CO9" s="238"/>
      <c r="CP9" s="238"/>
      <c r="CQ9" s="238"/>
      <c r="CR9" s="238"/>
      <c r="CS9" s="238"/>
      <c r="CT9" s="238"/>
      <c r="CU9" s="238"/>
      <c r="CV9" s="238"/>
      <c r="CW9" s="238"/>
      <c r="CX9" s="238"/>
      <c r="CY9" s="238"/>
      <c r="CZ9" s="238"/>
      <c r="DA9" s="238"/>
      <c r="DB9" s="238"/>
      <c r="DC9" s="238"/>
      <c r="DD9" s="238"/>
      <c r="DE9" s="238"/>
      <c r="DF9" s="238"/>
      <c r="DG9" s="238"/>
      <c r="DH9" s="238"/>
      <c r="DI9" s="238"/>
      <c r="DJ9" s="238"/>
      <c r="DK9" s="238"/>
      <c r="DL9" s="238"/>
      <c r="DM9" s="238"/>
      <c r="DN9" s="238"/>
      <c r="DO9" s="238"/>
      <c r="DP9" s="238"/>
      <c r="DQ9" s="238"/>
      <c r="DR9" s="238"/>
      <c r="DS9" s="238"/>
      <c r="DT9" s="238"/>
      <c r="DU9" s="238"/>
      <c r="DV9" s="238"/>
      <c r="DW9" s="238"/>
      <c r="DX9" s="238"/>
      <c r="DY9" s="238"/>
      <c r="DZ9" s="238"/>
      <c r="EA9" s="238"/>
      <c r="EB9" s="238"/>
      <c r="EC9" s="238"/>
      <c r="ED9" s="238"/>
      <c r="EE9" s="238"/>
      <c r="EF9" s="238"/>
      <c r="EG9" s="238"/>
      <c r="EH9" s="238"/>
      <c r="EI9" s="238"/>
      <c r="EJ9" s="238"/>
      <c r="EK9" s="238"/>
      <c r="EL9" s="238"/>
      <c r="EM9" s="238"/>
      <c r="EN9" s="238"/>
      <c r="EO9" s="238"/>
      <c r="EP9" s="238"/>
      <c r="EQ9" s="238"/>
      <c r="ER9" s="238"/>
      <c r="ES9" s="238"/>
      <c r="ET9" s="238"/>
      <c r="EU9" s="238"/>
      <c r="EV9" s="238"/>
      <c r="EW9" s="238"/>
      <c r="EX9" s="238"/>
      <c r="EY9" s="238"/>
      <c r="EZ9" s="238"/>
      <c r="FA9" s="238"/>
      <c r="FB9" s="238"/>
      <c r="FC9" s="238"/>
      <c r="FD9" s="238"/>
      <c r="FE9" s="238"/>
      <c r="FF9" s="238"/>
      <c r="FG9" s="238"/>
      <c r="FH9" s="238"/>
      <c r="FI9" s="238"/>
      <c r="FJ9" s="238"/>
      <c r="FK9" s="238"/>
      <c r="FL9" s="238"/>
      <c r="FM9" s="238"/>
      <c r="FN9" s="238"/>
      <c r="FO9" s="238"/>
      <c r="FP9" s="238"/>
      <c r="FQ9" s="238"/>
      <c r="FR9" s="238"/>
      <c r="FS9" s="238"/>
      <c r="FT9" s="238"/>
      <c r="FU9" s="238"/>
      <c r="FV9" s="238"/>
      <c r="FW9" s="238"/>
      <c r="FX9" s="238"/>
      <c r="FY9" s="238"/>
      <c r="FZ9" s="238"/>
      <c r="GA9" s="238"/>
      <c r="GB9" s="238"/>
      <c r="GC9" s="238"/>
      <c r="GD9" s="238"/>
      <c r="GE9" s="238"/>
      <c r="GF9" s="238"/>
      <c r="GG9" s="238"/>
      <c r="GH9" s="238"/>
      <c r="GI9" s="238"/>
      <c r="GJ9" s="238"/>
      <c r="GK9" s="238"/>
      <c r="GL9" s="238"/>
      <c r="GM9" s="238"/>
      <c r="GN9" s="238"/>
      <c r="GO9" s="238"/>
      <c r="GP9" s="238"/>
      <c r="GQ9" s="238"/>
      <c r="GR9" s="238"/>
      <c r="GS9" s="238"/>
      <c r="GT9" s="238"/>
      <c r="GU9" s="238"/>
      <c r="GV9" s="238"/>
      <c r="GW9" s="238"/>
      <c r="GX9" s="238"/>
      <c r="GY9" s="238"/>
      <c r="GZ9" s="238"/>
      <c r="HA9" s="238"/>
      <c r="HB9" s="238"/>
      <c r="HC9" s="238"/>
      <c r="HD9" s="238"/>
      <c r="HE9" s="238"/>
      <c r="HF9" s="238"/>
      <c r="HG9" s="238"/>
      <c r="HH9" s="238"/>
      <c r="HI9" s="238"/>
      <c r="HJ9" s="238"/>
      <c r="HK9" s="238"/>
      <c r="HL9" s="238"/>
    </row>
    <row r="10" spans="1:220" s="239" customFormat="1" ht="21.75" customHeight="1">
      <c r="A10" s="120"/>
      <c r="B10" s="120"/>
      <c r="C10" s="120"/>
      <c r="D10" s="243" t="s">
        <v>254</v>
      </c>
      <c r="E10" s="119"/>
      <c r="F10" s="243"/>
      <c r="G10" s="121"/>
      <c r="H10" s="243" t="s">
        <v>254</v>
      </c>
      <c r="I10" s="193"/>
      <c r="J10" s="243"/>
      <c r="K10" s="121"/>
      <c r="L10" s="238"/>
      <c r="M10" s="238"/>
      <c r="N10" s="74"/>
      <c r="O10" s="74"/>
      <c r="P10" s="74"/>
      <c r="Q10" s="74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38"/>
      <c r="BF10" s="238"/>
      <c r="BG10" s="238"/>
      <c r="BH10" s="238"/>
      <c r="BI10" s="238"/>
      <c r="BJ10" s="238"/>
      <c r="BK10" s="238"/>
      <c r="BL10" s="238"/>
      <c r="BM10" s="238"/>
      <c r="BN10" s="238"/>
      <c r="BO10" s="238"/>
      <c r="BP10" s="238"/>
      <c r="BQ10" s="238"/>
      <c r="BR10" s="238"/>
      <c r="BS10" s="238"/>
      <c r="BT10" s="238"/>
      <c r="BU10" s="238"/>
      <c r="BV10" s="238"/>
      <c r="BW10" s="238"/>
      <c r="BX10" s="238"/>
      <c r="BY10" s="238"/>
      <c r="BZ10" s="238"/>
      <c r="CA10" s="238"/>
      <c r="CB10" s="238"/>
      <c r="CC10" s="238"/>
      <c r="CD10" s="238"/>
      <c r="CE10" s="238"/>
      <c r="CF10" s="238"/>
      <c r="CG10" s="238"/>
      <c r="CH10" s="238"/>
      <c r="CI10" s="238"/>
      <c r="CJ10" s="238"/>
      <c r="CK10" s="238"/>
      <c r="CL10" s="238"/>
      <c r="CM10" s="238"/>
      <c r="CN10" s="238"/>
      <c r="CO10" s="238"/>
      <c r="CP10" s="238"/>
      <c r="CQ10" s="238"/>
      <c r="CR10" s="238"/>
      <c r="CS10" s="238"/>
      <c r="CT10" s="238"/>
      <c r="CU10" s="238"/>
      <c r="CV10" s="238"/>
      <c r="CW10" s="238"/>
      <c r="CX10" s="238"/>
      <c r="CY10" s="238"/>
      <c r="CZ10" s="238"/>
      <c r="DA10" s="238"/>
      <c r="DB10" s="238"/>
      <c r="DC10" s="238"/>
      <c r="DD10" s="238"/>
      <c r="DE10" s="238"/>
      <c r="DF10" s="238"/>
      <c r="DG10" s="238"/>
      <c r="DH10" s="238"/>
      <c r="DI10" s="238"/>
      <c r="DJ10" s="238"/>
      <c r="DK10" s="238"/>
      <c r="DL10" s="238"/>
      <c r="DM10" s="238"/>
      <c r="DN10" s="238"/>
      <c r="DO10" s="238"/>
      <c r="DP10" s="238"/>
      <c r="DQ10" s="238"/>
      <c r="DR10" s="238"/>
      <c r="DS10" s="238"/>
      <c r="DT10" s="238"/>
      <c r="DU10" s="238"/>
      <c r="DV10" s="238"/>
      <c r="DW10" s="238"/>
      <c r="DX10" s="238"/>
      <c r="DY10" s="238"/>
      <c r="DZ10" s="238"/>
      <c r="EA10" s="238"/>
      <c r="EB10" s="238"/>
      <c r="EC10" s="238"/>
      <c r="ED10" s="238"/>
      <c r="EE10" s="238"/>
      <c r="EF10" s="238"/>
      <c r="EG10" s="238"/>
      <c r="EH10" s="238"/>
      <c r="EI10" s="238"/>
      <c r="EJ10" s="238"/>
      <c r="EK10" s="238"/>
      <c r="EL10" s="238"/>
      <c r="EM10" s="238"/>
      <c r="EN10" s="238"/>
      <c r="EO10" s="238"/>
      <c r="EP10" s="238"/>
      <c r="EQ10" s="238"/>
      <c r="ER10" s="238"/>
      <c r="ES10" s="238"/>
      <c r="ET10" s="238"/>
      <c r="EU10" s="238"/>
      <c r="EV10" s="238"/>
      <c r="EW10" s="238"/>
      <c r="EX10" s="238"/>
      <c r="EY10" s="238"/>
      <c r="EZ10" s="238"/>
      <c r="FA10" s="238"/>
      <c r="FB10" s="238"/>
      <c r="FC10" s="238"/>
      <c r="FD10" s="238"/>
      <c r="FE10" s="238"/>
      <c r="FF10" s="238"/>
      <c r="FG10" s="238"/>
      <c r="FH10" s="238"/>
      <c r="FI10" s="238"/>
      <c r="FJ10" s="238"/>
      <c r="FK10" s="238"/>
      <c r="FL10" s="238"/>
      <c r="FM10" s="238"/>
      <c r="FN10" s="238"/>
      <c r="FO10" s="238"/>
      <c r="FP10" s="238"/>
      <c r="FQ10" s="238"/>
      <c r="FR10" s="238"/>
      <c r="FS10" s="238"/>
      <c r="FT10" s="238"/>
      <c r="FU10" s="238"/>
      <c r="FV10" s="238"/>
      <c r="FW10" s="238"/>
      <c r="FX10" s="238"/>
      <c r="FY10" s="238"/>
      <c r="FZ10" s="238"/>
      <c r="GA10" s="238"/>
      <c r="GB10" s="238"/>
      <c r="GC10" s="238"/>
      <c r="GD10" s="238"/>
      <c r="GE10" s="238"/>
      <c r="GF10" s="238"/>
      <c r="GG10" s="238"/>
      <c r="GH10" s="238"/>
      <c r="GI10" s="238"/>
      <c r="GJ10" s="238"/>
      <c r="GK10" s="238"/>
      <c r="GL10" s="238"/>
      <c r="GM10" s="238"/>
      <c r="GN10" s="238"/>
      <c r="GO10" s="238"/>
      <c r="GP10" s="238"/>
      <c r="GQ10" s="238"/>
      <c r="GR10" s="238"/>
      <c r="GS10" s="238"/>
      <c r="GT10" s="238"/>
      <c r="GU10" s="238"/>
      <c r="GV10" s="238"/>
      <c r="GW10" s="238"/>
      <c r="GX10" s="238"/>
      <c r="GY10" s="238"/>
      <c r="GZ10" s="238"/>
      <c r="HA10" s="238"/>
      <c r="HB10" s="238"/>
      <c r="HC10" s="238"/>
      <c r="HD10" s="238"/>
      <c r="HE10" s="238"/>
      <c r="HF10" s="238"/>
      <c r="HG10" s="238"/>
      <c r="HH10" s="238"/>
      <c r="HI10" s="238"/>
      <c r="HJ10" s="238"/>
      <c r="HK10" s="238"/>
      <c r="HL10" s="238"/>
    </row>
    <row r="11" spans="1:220" s="239" customFormat="1" ht="21.75" customHeight="1">
      <c r="A11" s="120"/>
      <c r="B11" s="120"/>
      <c r="C11" s="120"/>
      <c r="D11" s="243" t="s">
        <v>255</v>
      </c>
      <c r="E11" s="119"/>
      <c r="F11" s="243"/>
      <c r="G11" s="121"/>
      <c r="H11" s="243" t="s">
        <v>255</v>
      </c>
      <c r="I11" s="193"/>
      <c r="J11" s="243"/>
      <c r="K11" s="121"/>
      <c r="L11" s="238"/>
      <c r="M11" s="238"/>
      <c r="N11" s="74"/>
      <c r="O11" s="74"/>
      <c r="P11" s="74"/>
      <c r="Q11" s="74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8"/>
      <c r="BD11" s="238"/>
      <c r="BE11" s="238"/>
      <c r="BF11" s="238"/>
      <c r="BG11" s="238"/>
      <c r="BH11" s="238"/>
      <c r="BI11" s="238"/>
      <c r="BJ11" s="238"/>
      <c r="BK11" s="238"/>
      <c r="BL11" s="238"/>
      <c r="BM11" s="238"/>
      <c r="BN11" s="238"/>
      <c r="BO11" s="238"/>
      <c r="BP11" s="238"/>
      <c r="BQ11" s="238"/>
      <c r="BR11" s="238"/>
      <c r="BS11" s="238"/>
      <c r="BT11" s="238"/>
      <c r="BU11" s="238"/>
      <c r="BV11" s="238"/>
      <c r="BW11" s="238"/>
      <c r="BX11" s="238"/>
      <c r="BY11" s="238"/>
      <c r="BZ11" s="238"/>
      <c r="CA11" s="238"/>
      <c r="CB11" s="238"/>
      <c r="CC11" s="238"/>
      <c r="CD11" s="238"/>
      <c r="CE11" s="238"/>
      <c r="CF11" s="238"/>
      <c r="CG11" s="238"/>
      <c r="CH11" s="238"/>
      <c r="CI11" s="238"/>
      <c r="CJ11" s="238"/>
      <c r="CK11" s="238"/>
      <c r="CL11" s="238"/>
      <c r="CM11" s="238"/>
      <c r="CN11" s="238"/>
      <c r="CO11" s="238"/>
      <c r="CP11" s="238"/>
      <c r="CQ11" s="238"/>
      <c r="CR11" s="238"/>
      <c r="CS11" s="238"/>
      <c r="CT11" s="238"/>
      <c r="CU11" s="238"/>
      <c r="CV11" s="238"/>
      <c r="CW11" s="238"/>
      <c r="CX11" s="238"/>
      <c r="CY11" s="238"/>
      <c r="CZ11" s="238"/>
      <c r="DA11" s="238"/>
      <c r="DB11" s="238"/>
      <c r="DC11" s="238"/>
      <c r="DD11" s="238"/>
      <c r="DE11" s="238"/>
      <c r="DF11" s="238"/>
      <c r="DG11" s="238"/>
      <c r="DH11" s="238"/>
      <c r="DI11" s="238"/>
      <c r="DJ11" s="238"/>
      <c r="DK11" s="238"/>
      <c r="DL11" s="238"/>
      <c r="DM11" s="238"/>
      <c r="DN11" s="238"/>
      <c r="DO11" s="238"/>
      <c r="DP11" s="238"/>
      <c r="DQ11" s="238"/>
      <c r="DR11" s="238"/>
      <c r="DS11" s="238"/>
      <c r="DT11" s="238"/>
      <c r="DU11" s="238"/>
      <c r="DV11" s="238"/>
      <c r="DW11" s="238"/>
      <c r="DX11" s="238"/>
      <c r="DY11" s="238"/>
      <c r="DZ11" s="238"/>
      <c r="EA11" s="238"/>
      <c r="EB11" s="238"/>
      <c r="EC11" s="238"/>
      <c r="ED11" s="238"/>
      <c r="EE11" s="238"/>
      <c r="EF11" s="238"/>
      <c r="EG11" s="238"/>
      <c r="EH11" s="238"/>
      <c r="EI11" s="238"/>
      <c r="EJ11" s="238"/>
      <c r="EK11" s="238"/>
      <c r="EL11" s="238"/>
      <c r="EM11" s="238"/>
      <c r="EN11" s="238"/>
      <c r="EO11" s="238"/>
      <c r="EP11" s="238"/>
      <c r="EQ11" s="238"/>
      <c r="ER11" s="238"/>
      <c r="ES11" s="238"/>
      <c r="ET11" s="238"/>
      <c r="EU11" s="238"/>
      <c r="EV11" s="238"/>
      <c r="EW11" s="238"/>
      <c r="EX11" s="238"/>
      <c r="EY11" s="238"/>
      <c r="EZ11" s="238"/>
      <c r="FA11" s="238"/>
      <c r="FB11" s="238"/>
      <c r="FC11" s="238"/>
      <c r="FD11" s="238"/>
      <c r="FE11" s="238"/>
      <c r="FF11" s="238"/>
      <c r="FG11" s="238"/>
      <c r="FH11" s="238"/>
      <c r="FI11" s="238"/>
      <c r="FJ11" s="238"/>
      <c r="FK11" s="238"/>
      <c r="FL11" s="238"/>
      <c r="FM11" s="238"/>
      <c r="FN11" s="238"/>
      <c r="FO11" s="238"/>
      <c r="FP11" s="238"/>
      <c r="FQ11" s="238"/>
      <c r="FR11" s="238"/>
      <c r="FS11" s="238"/>
      <c r="FT11" s="238"/>
      <c r="FU11" s="238"/>
      <c r="FV11" s="238"/>
      <c r="FW11" s="238"/>
      <c r="FX11" s="238"/>
      <c r="FY11" s="238"/>
      <c r="FZ11" s="238"/>
      <c r="GA11" s="238"/>
      <c r="GB11" s="238"/>
      <c r="GC11" s="238"/>
      <c r="GD11" s="238"/>
      <c r="GE11" s="238"/>
      <c r="GF11" s="238"/>
      <c r="GG11" s="238"/>
      <c r="GH11" s="238"/>
      <c r="GI11" s="238"/>
      <c r="GJ11" s="238"/>
      <c r="GK11" s="238"/>
      <c r="GL11" s="238"/>
      <c r="GM11" s="238"/>
      <c r="GN11" s="238"/>
      <c r="GO11" s="238"/>
      <c r="GP11" s="238"/>
      <c r="GQ11" s="238"/>
      <c r="GR11" s="238"/>
      <c r="GS11" s="238"/>
      <c r="GT11" s="238"/>
      <c r="GU11" s="238"/>
      <c r="GV11" s="238"/>
      <c r="GW11" s="238"/>
      <c r="GX11" s="238"/>
      <c r="GY11" s="238"/>
      <c r="GZ11" s="238"/>
      <c r="HA11" s="238"/>
      <c r="HB11" s="238"/>
      <c r="HC11" s="238"/>
      <c r="HD11" s="238"/>
      <c r="HE11" s="238"/>
      <c r="HF11" s="238"/>
      <c r="HG11" s="238"/>
      <c r="HH11" s="238"/>
      <c r="HI11" s="238"/>
      <c r="HJ11" s="238"/>
      <c r="HK11" s="238"/>
      <c r="HL11" s="238"/>
    </row>
    <row r="12" spans="1:220" ht="21.75" customHeight="1">
      <c r="A12" s="122" t="s">
        <v>55</v>
      </c>
      <c r="B12" s="123"/>
      <c r="C12" s="119"/>
      <c r="D12" s="123"/>
      <c r="E12" s="123"/>
      <c r="F12" s="123"/>
      <c r="G12" s="123"/>
      <c r="H12" s="123"/>
      <c r="I12" s="123"/>
      <c r="J12" s="123"/>
      <c r="K12" s="123"/>
    </row>
    <row r="13" spans="1:220" ht="21.75" customHeight="1">
      <c r="A13" s="244" t="s">
        <v>56</v>
      </c>
      <c r="B13" s="245"/>
      <c r="C13" s="124"/>
      <c r="D13" s="246"/>
      <c r="E13" s="247"/>
      <c r="F13" s="247"/>
      <c r="G13" s="247"/>
      <c r="H13" s="124"/>
      <c r="I13" s="124"/>
      <c r="J13" s="248"/>
      <c r="K13" s="248"/>
    </row>
    <row r="14" spans="1:220" ht="21.75" customHeight="1">
      <c r="A14" s="249" t="s">
        <v>57</v>
      </c>
      <c r="B14" s="125"/>
      <c r="C14" s="119"/>
      <c r="D14" s="250">
        <v>86266</v>
      </c>
      <c r="E14" s="209"/>
      <c r="F14" s="250">
        <v>182080</v>
      </c>
      <c r="G14" s="250"/>
      <c r="H14" s="250">
        <v>36287</v>
      </c>
      <c r="I14" s="209"/>
      <c r="J14" s="250">
        <v>104606</v>
      </c>
      <c r="K14" s="251"/>
    </row>
    <row r="15" spans="1:220" ht="21.75" customHeight="1">
      <c r="A15" s="249" t="s">
        <v>58</v>
      </c>
      <c r="B15" s="125" t="s">
        <v>59</v>
      </c>
      <c r="C15" s="119"/>
      <c r="D15" s="250">
        <v>448246</v>
      </c>
      <c r="E15" s="209"/>
      <c r="F15" s="250">
        <v>473640</v>
      </c>
      <c r="G15" s="250"/>
      <c r="H15" s="250">
        <v>231081</v>
      </c>
      <c r="I15" s="250"/>
      <c r="J15" s="250">
        <v>280443</v>
      </c>
      <c r="K15" s="251"/>
      <c r="L15" s="252"/>
    </row>
    <row r="16" spans="1:220" ht="21.75" customHeight="1">
      <c r="A16" s="249" t="s">
        <v>60</v>
      </c>
      <c r="B16" s="125"/>
      <c r="C16" s="119"/>
      <c r="D16" s="250">
        <v>6614</v>
      </c>
      <c r="E16" s="209"/>
      <c r="F16" s="250">
        <v>4737</v>
      </c>
      <c r="G16" s="250"/>
      <c r="H16" s="210" t="s">
        <v>22</v>
      </c>
      <c r="I16" s="250"/>
      <c r="J16" s="250">
        <v>721</v>
      </c>
      <c r="K16" s="251"/>
      <c r="L16" s="252"/>
    </row>
    <row r="17" spans="1:12" ht="21.75" customHeight="1">
      <c r="A17" s="249" t="s">
        <v>61</v>
      </c>
      <c r="B17" s="125"/>
      <c r="C17" s="119"/>
      <c r="D17" s="250">
        <v>46972</v>
      </c>
      <c r="E17" s="209"/>
      <c r="F17" s="250">
        <v>59869</v>
      </c>
      <c r="G17" s="250"/>
      <c r="H17" s="250">
        <v>22595</v>
      </c>
      <c r="I17" s="250"/>
      <c r="J17" s="250">
        <v>25339</v>
      </c>
      <c r="K17" s="251"/>
      <c r="L17" s="252"/>
    </row>
    <row r="18" spans="1:12" ht="21.75" customHeight="1">
      <c r="A18" s="249" t="s">
        <v>62</v>
      </c>
      <c r="B18" s="125">
        <v>3</v>
      </c>
      <c r="C18" s="253"/>
      <c r="D18" s="250">
        <v>1125</v>
      </c>
      <c r="E18" s="96"/>
      <c r="F18" s="250">
        <v>1125</v>
      </c>
      <c r="G18" s="250"/>
      <c r="H18" s="210" t="s">
        <v>22</v>
      </c>
      <c r="I18" s="254"/>
      <c r="J18" s="210" t="s">
        <v>22</v>
      </c>
      <c r="K18" s="251"/>
    </row>
    <row r="19" spans="1:12" ht="21.75" customHeight="1">
      <c r="A19" s="249" t="s">
        <v>63</v>
      </c>
      <c r="B19" s="125"/>
      <c r="C19" s="119"/>
      <c r="D19" s="250">
        <v>6543</v>
      </c>
      <c r="E19" s="96"/>
      <c r="F19" s="250">
        <v>9682</v>
      </c>
      <c r="G19" s="250"/>
      <c r="H19" s="210" t="s">
        <v>22</v>
      </c>
      <c r="I19" s="250"/>
      <c r="J19" s="210" t="s">
        <v>22</v>
      </c>
      <c r="K19" s="251"/>
    </row>
    <row r="20" spans="1:12" ht="21.75" customHeight="1">
      <c r="A20" s="249" t="s">
        <v>64</v>
      </c>
      <c r="B20" s="125">
        <v>5</v>
      </c>
      <c r="C20" s="119"/>
      <c r="D20" s="250">
        <v>14373417</v>
      </c>
      <c r="E20" s="96"/>
      <c r="F20" s="250">
        <v>14234914</v>
      </c>
      <c r="G20" s="250"/>
      <c r="H20" s="250">
        <v>7898861</v>
      </c>
      <c r="I20" s="250"/>
      <c r="J20" s="250">
        <v>7574401</v>
      </c>
      <c r="K20" s="251"/>
    </row>
    <row r="21" spans="1:12" ht="21.75" customHeight="1">
      <c r="A21" s="249" t="s">
        <v>65</v>
      </c>
      <c r="B21" s="125"/>
      <c r="C21" s="119"/>
      <c r="D21" s="210">
        <v>140</v>
      </c>
      <c r="E21" s="210"/>
      <c r="F21" s="250">
        <v>42</v>
      </c>
      <c r="G21" s="250"/>
      <c r="H21" s="210">
        <v>140</v>
      </c>
      <c r="I21" s="250"/>
      <c r="J21" s="250">
        <v>42</v>
      </c>
      <c r="K21" s="251"/>
    </row>
    <row r="22" spans="1:12" ht="21.75" customHeight="1">
      <c r="A22" s="249" t="s">
        <v>66</v>
      </c>
      <c r="B22" s="125"/>
      <c r="C22" s="119"/>
      <c r="D22" s="250">
        <v>34616</v>
      </c>
      <c r="E22" s="96"/>
      <c r="F22" s="250">
        <v>26352</v>
      </c>
      <c r="G22" s="250"/>
      <c r="H22" s="210" t="s">
        <v>22</v>
      </c>
      <c r="I22" s="250"/>
      <c r="J22" s="210" t="s">
        <v>22</v>
      </c>
      <c r="K22" s="251"/>
    </row>
    <row r="23" spans="1:12" ht="21.75" customHeight="1">
      <c r="A23" s="126" t="s">
        <v>67</v>
      </c>
      <c r="B23" s="125"/>
      <c r="C23" s="248"/>
      <c r="D23" s="255">
        <f>SUM(D14:D22)</f>
        <v>15003939</v>
      </c>
      <c r="E23" s="256"/>
      <c r="F23" s="255">
        <f>SUM(F14:F22)</f>
        <v>14992441</v>
      </c>
      <c r="G23" s="250"/>
      <c r="H23" s="255">
        <f>SUM(H14:H22)</f>
        <v>8188964</v>
      </c>
      <c r="I23" s="254"/>
      <c r="J23" s="255">
        <f>SUM(J14:J21)</f>
        <v>7985552</v>
      </c>
      <c r="K23" s="251"/>
    </row>
    <row r="24" spans="1:12" ht="21.75" customHeight="1">
      <c r="A24" s="124"/>
      <c r="B24" s="125"/>
      <c r="C24" s="248"/>
      <c r="D24" s="99"/>
      <c r="E24" s="256"/>
      <c r="F24" s="99"/>
      <c r="G24" s="99"/>
      <c r="H24" s="99"/>
      <c r="I24" s="254"/>
      <c r="J24" s="99"/>
      <c r="K24" s="75"/>
    </row>
    <row r="25" spans="1:12" ht="21.75" customHeight="1">
      <c r="A25" s="244" t="s">
        <v>68</v>
      </c>
      <c r="B25" s="125"/>
      <c r="C25" s="248"/>
      <c r="D25" s="256"/>
      <c r="E25" s="256"/>
      <c r="F25" s="256"/>
      <c r="G25" s="256"/>
      <c r="H25" s="254"/>
      <c r="I25" s="254"/>
      <c r="J25" s="254"/>
      <c r="K25" s="257"/>
    </row>
    <row r="26" spans="1:12" ht="21.75" customHeight="1">
      <c r="A26" s="249" t="s">
        <v>69</v>
      </c>
      <c r="B26" s="125">
        <v>6</v>
      </c>
      <c r="C26" s="248"/>
      <c r="D26" s="250">
        <v>5449</v>
      </c>
      <c r="E26" s="250"/>
      <c r="F26" s="250">
        <v>5444</v>
      </c>
      <c r="G26" s="250"/>
      <c r="H26" s="250">
        <v>1</v>
      </c>
      <c r="I26" s="250"/>
      <c r="J26" s="250">
        <v>1</v>
      </c>
      <c r="K26" s="251"/>
    </row>
    <row r="27" spans="1:12" ht="21.75" customHeight="1">
      <c r="A27" s="249" t="s">
        <v>70</v>
      </c>
      <c r="B27" s="125">
        <v>7</v>
      </c>
      <c r="C27" s="119"/>
      <c r="D27" s="97" t="s">
        <v>22</v>
      </c>
      <c r="E27" s="250"/>
      <c r="F27" s="97" t="s">
        <v>22</v>
      </c>
      <c r="G27" s="100"/>
      <c r="H27" s="250">
        <v>3241359</v>
      </c>
      <c r="I27" s="250"/>
      <c r="J27" s="250">
        <v>2541359</v>
      </c>
      <c r="K27" s="251"/>
    </row>
    <row r="28" spans="1:12" ht="21.75" customHeight="1">
      <c r="A28" s="249" t="s">
        <v>71</v>
      </c>
      <c r="B28" s="125">
        <v>8</v>
      </c>
      <c r="C28" s="119"/>
      <c r="D28" s="250">
        <v>85100</v>
      </c>
      <c r="E28" s="250"/>
      <c r="F28" s="250">
        <v>91765</v>
      </c>
      <c r="G28" s="250"/>
      <c r="H28" s="250">
        <v>106508</v>
      </c>
      <c r="I28" s="250"/>
      <c r="J28" s="250">
        <v>106508</v>
      </c>
      <c r="K28" s="251"/>
    </row>
    <row r="29" spans="1:12" ht="21.75" customHeight="1">
      <c r="A29" s="249" t="s">
        <v>72</v>
      </c>
      <c r="B29" s="125">
        <v>9</v>
      </c>
      <c r="C29" s="119"/>
      <c r="D29" s="250">
        <v>85980</v>
      </c>
      <c r="E29" s="250"/>
      <c r="F29" s="250">
        <v>68598</v>
      </c>
      <c r="G29" s="250"/>
      <c r="H29" s="250">
        <v>493777</v>
      </c>
      <c r="I29" s="250"/>
      <c r="J29" s="250">
        <v>384097</v>
      </c>
      <c r="K29" s="251"/>
    </row>
    <row r="30" spans="1:12" ht="21.75" customHeight="1">
      <c r="A30" s="249" t="s">
        <v>73</v>
      </c>
      <c r="B30" s="125"/>
      <c r="C30" s="119"/>
      <c r="D30" s="250">
        <v>5083</v>
      </c>
      <c r="E30" s="250"/>
      <c r="F30" s="250">
        <v>10642</v>
      </c>
      <c r="G30" s="250"/>
      <c r="H30" s="97" t="s">
        <v>22</v>
      </c>
      <c r="I30" s="250"/>
      <c r="J30" s="250">
        <v>5089</v>
      </c>
      <c r="K30" s="251"/>
    </row>
    <row r="31" spans="1:12" ht="21.2" customHeight="1">
      <c r="A31" s="249" t="s">
        <v>74</v>
      </c>
      <c r="B31" s="125"/>
      <c r="C31" s="119"/>
      <c r="D31" s="250">
        <v>54989</v>
      </c>
      <c r="E31" s="250"/>
      <c r="F31" s="250">
        <v>61145</v>
      </c>
      <c r="G31" s="250"/>
      <c r="H31" s="97" t="s">
        <v>22</v>
      </c>
      <c r="I31" s="250"/>
      <c r="J31" s="97" t="s">
        <v>22</v>
      </c>
      <c r="K31" s="251"/>
    </row>
    <row r="32" spans="1:12" ht="21.75" customHeight="1">
      <c r="A32" s="249" t="s">
        <v>75</v>
      </c>
      <c r="B32" s="125">
        <v>3</v>
      </c>
      <c r="C32" s="119"/>
      <c r="D32" s="97">
        <v>28125</v>
      </c>
      <c r="E32" s="250"/>
      <c r="F32" s="97">
        <v>27945</v>
      </c>
      <c r="G32" s="100"/>
      <c r="H32" s="250">
        <v>4542824</v>
      </c>
      <c r="I32" s="250"/>
      <c r="J32" s="250">
        <v>4821478</v>
      </c>
      <c r="K32" s="251"/>
    </row>
    <row r="33" spans="1:220" ht="21.75" customHeight="1">
      <c r="A33" s="249" t="s">
        <v>76</v>
      </c>
      <c r="B33" s="125">
        <v>10</v>
      </c>
      <c r="C33" s="119"/>
      <c r="D33" s="250">
        <v>2907396</v>
      </c>
      <c r="E33" s="250"/>
      <c r="F33" s="250">
        <v>2633456</v>
      </c>
      <c r="G33" s="250"/>
      <c r="H33" s="250">
        <v>1200176</v>
      </c>
      <c r="I33" s="250"/>
      <c r="J33" s="250">
        <v>1165278</v>
      </c>
      <c r="K33" s="251"/>
    </row>
    <row r="34" spans="1:220" ht="21.75" customHeight="1">
      <c r="A34" s="249" t="s">
        <v>77</v>
      </c>
      <c r="B34" s="125">
        <v>11</v>
      </c>
      <c r="C34" s="119"/>
      <c r="D34" s="250">
        <v>6224035</v>
      </c>
      <c r="E34" s="250"/>
      <c r="F34" s="250">
        <v>6260710</v>
      </c>
      <c r="G34" s="250"/>
      <c r="H34" s="250">
        <v>2546905</v>
      </c>
      <c r="I34" s="250"/>
      <c r="J34" s="250">
        <v>2564966</v>
      </c>
      <c r="K34" s="251"/>
    </row>
    <row r="35" spans="1:220" ht="21.75" customHeight="1">
      <c r="A35" s="249" t="s">
        <v>78</v>
      </c>
      <c r="B35" s="125">
        <v>12</v>
      </c>
      <c r="C35" s="119"/>
      <c r="D35" s="250">
        <v>293619</v>
      </c>
      <c r="E35" s="250"/>
      <c r="F35" s="250">
        <v>301081</v>
      </c>
      <c r="G35" s="250"/>
      <c r="H35" s="250">
        <v>2823</v>
      </c>
      <c r="I35" s="250"/>
      <c r="J35" s="250">
        <v>3731</v>
      </c>
      <c r="K35" s="251"/>
    </row>
    <row r="36" spans="1:220" ht="21.75" customHeight="1">
      <c r="A36" s="249" t="s">
        <v>79</v>
      </c>
      <c r="B36" s="125"/>
      <c r="C36" s="119"/>
      <c r="D36" s="250">
        <v>4252</v>
      </c>
      <c r="E36" s="250"/>
      <c r="F36" s="250">
        <v>4674</v>
      </c>
      <c r="G36" s="250"/>
      <c r="H36" s="250">
        <v>3066</v>
      </c>
      <c r="I36" s="250"/>
      <c r="J36" s="250">
        <v>3362</v>
      </c>
      <c r="K36" s="251"/>
    </row>
    <row r="37" spans="1:220" ht="21.75" customHeight="1">
      <c r="A37" s="258" t="s">
        <v>80</v>
      </c>
      <c r="B37" s="125"/>
      <c r="C37" s="119"/>
      <c r="D37" s="250">
        <v>36888</v>
      </c>
      <c r="E37" s="250"/>
      <c r="F37" s="250">
        <v>30795</v>
      </c>
      <c r="G37" s="250"/>
      <c r="H37" s="97" t="s">
        <v>22</v>
      </c>
      <c r="I37" s="97"/>
      <c r="J37" s="97" t="s">
        <v>22</v>
      </c>
      <c r="K37" s="251"/>
    </row>
    <row r="38" spans="1:220" ht="21.75" customHeight="1">
      <c r="A38" s="258" t="s">
        <v>81</v>
      </c>
      <c r="C38" s="119"/>
      <c r="D38" s="250">
        <v>9570</v>
      </c>
      <c r="E38" s="98"/>
      <c r="F38" s="250">
        <v>19759</v>
      </c>
      <c r="G38" s="250"/>
      <c r="H38" s="250">
        <v>5567</v>
      </c>
      <c r="I38" s="254"/>
      <c r="J38" s="250">
        <v>13088</v>
      </c>
      <c r="K38" s="76"/>
    </row>
    <row r="39" spans="1:220" ht="21.75" customHeight="1">
      <c r="A39" s="249" t="s">
        <v>82</v>
      </c>
      <c r="B39" s="125"/>
      <c r="C39" s="119"/>
      <c r="D39" s="250">
        <f>2252-2</f>
        <v>2250</v>
      </c>
      <c r="E39" s="250"/>
      <c r="F39" s="250">
        <v>1915</v>
      </c>
      <c r="G39" s="250"/>
      <c r="H39" s="250">
        <v>1979</v>
      </c>
      <c r="I39" s="250"/>
      <c r="J39" s="250">
        <v>1566</v>
      </c>
      <c r="K39" s="251"/>
    </row>
    <row r="40" spans="1:220" ht="21.75" customHeight="1">
      <c r="A40" s="126" t="s">
        <v>83</v>
      </c>
      <c r="B40" s="125"/>
      <c r="C40" s="259"/>
      <c r="D40" s="255">
        <f>SUM(D26:D39)</f>
        <v>9742736</v>
      </c>
      <c r="E40" s="250"/>
      <c r="F40" s="255">
        <f>SUM(F26:F39)</f>
        <v>9517929</v>
      </c>
      <c r="G40" s="250"/>
      <c r="H40" s="255">
        <f>SUM(H26:H39)</f>
        <v>12144985</v>
      </c>
      <c r="I40" s="250"/>
      <c r="J40" s="255">
        <f>SUM(J26:J39)</f>
        <v>11610523</v>
      </c>
      <c r="K40" s="251"/>
      <c r="N40" s="9"/>
      <c r="O40" s="9"/>
      <c r="P40" s="9"/>
      <c r="Q40" s="9"/>
      <c r="R40" s="9"/>
      <c r="S40" s="9"/>
      <c r="T40" s="9"/>
    </row>
    <row r="41" spans="1:220" s="239" customFormat="1" ht="21.75" customHeight="1" thickBot="1">
      <c r="A41" s="127" t="s">
        <v>84</v>
      </c>
      <c r="B41" s="125"/>
      <c r="C41" s="260"/>
      <c r="D41" s="261">
        <f>D23+D40</f>
        <v>24746675</v>
      </c>
      <c r="E41" s="250"/>
      <c r="F41" s="261">
        <f>F23+F40</f>
        <v>24510370</v>
      </c>
      <c r="G41" s="250"/>
      <c r="H41" s="261">
        <f>H23+H40</f>
        <v>20333949</v>
      </c>
      <c r="I41" s="250"/>
      <c r="J41" s="261">
        <f>J23+J40</f>
        <v>19596075</v>
      </c>
      <c r="K41" s="251"/>
      <c r="L41" s="118"/>
      <c r="M41" s="118"/>
      <c r="N41" s="9"/>
      <c r="O41" s="9"/>
      <c r="P41" s="9"/>
      <c r="Q41" s="9"/>
      <c r="R41" s="9"/>
      <c r="S41" s="9"/>
      <c r="T41" s="9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38"/>
      <c r="AO41" s="238"/>
      <c r="AP41" s="238"/>
      <c r="AQ41" s="238"/>
      <c r="AR41" s="238"/>
      <c r="AS41" s="238"/>
      <c r="AT41" s="238"/>
      <c r="AU41" s="238"/>
      <c r="AV41" s="238"/>
      <c r="AW41" s="238"/>
      <c r="AX41" s="238"/>
      <c r="AY41" s="238"/>
      <c r="AZ41" s="238"/>
      <c r="BA41" s="238"/>
      <c r="BB41" s="238"/>
      <c r="BC41" s="238"/>
      <c r="BD41" s="238"/>
      <c r="BE41" s="238"/>
      <c r="BF41" s="238"/>
      <c r="BG41" s="238"/>
      <c r="BH41" s="238"/>
      <c r="BI41" s="238"/>
      <c r="BJ41" s="238"/>
      <c r="BK41" s="238"/>
      <c r="BL41" s="238"/>
      <c r="BM41" s="238"/>
      <c r="BN41" s="238"/>
      <c r="BO41" s="238"/>
      <c r="BP41" s="238"/>
      <c r="BQ41" s="238"/>
      <c r="BR41" s="238"/>
      <c r="BS41" s="238"/>
      <c r="BT41" s="238"/>
      <c r="BU41" s="238"/>
      <c r="BV41" s="238"/>
      <c r="BW41" s="238"/>
      <c r="BX41" s="238"/>
      <c r="BY41" s="238"/>
      <c r="BZ41" s="238"/>
      <c r="CA41" s="238"/>
      <c r="CB41" s="238"/>
      <c r="CC41" s="238"/>
      <c r="CD41" s="238"/>
      <c r="CE41" s="238"/>
      <c r="CF41" s="238"/>
      <c r="CG41" s="238"/>
      <c r="CH41" s="238"/>
      <c r="CI41" s="238"/>
      <c r="CJ41" s="238"/>
      <c r="CK41" s="238"/>
      <c r="CL41" s="238"/>
      <c r="CM41" s="238"/>
      <c r="CN41" s="238"/>
      <c r="CO41" s="238"/>
      <c r="CP41" s="238"/>
      <c r="CQ41" s="238"/>
      <c r="CR41" s="238"/>
      <c r="CS41" s="238"/>
      <c r="CT41" s="238"/>
      <c r="CU41" s="238"/>
      <c r="CV41" s="238"/>
      <c r="CW41" s="238"/>
      <c r="CX41" s="238"/>
      <c r="CY41" s="238"/>
      <c r="CZ41" s="238"/>
      <c r="DA41" s="238"/>
      <c r="DB41" s="238"/>
      <c r="DC41" s="238"/>
      <c r="DD41" s="238"/>
      <c r="DE41" s="238"/>
      <c r="DF41" s="238"/>
      <c r="DG41" s="238"/>
      <c r="DH41" s="238"/>
      <c r="DI41" s="238"/>
      <c r="DJ41" s="238"/>
      <c r="DK41" s="238"/>
      <c r="DL41" s="238"/>
      <c r="DM41" s="238"/>
      <c r="DN41" s="238"/>
      <c r="DO41" s="238"/>
      <c r="DP41" s="238"/>
      <c r="DQ41" s="238"/>
      <c r="DR41" s="238"/>
      <c r="DS41" s="238"/>
      <c r="DT41" s="238"/>
      <c r="DU41" s="238"/>
      <c r="DV41" s="238"/>
      <c r="DW41" s="238"/>
      <c r="DX41" s="238"/>
      <c r="DY41" s="238"/>
      <c r="DZ41" s="238"/>
      <c r="EA41" s="238"/>
      <c r="EB41" s="238"/>
      <c r="EC41" s="238"/>
      <c r="ED41" s="238"/>
      <c r="EE41" s="238"/>
      <c r="EF41" s="238"/>
      <c r="EG41" s="238"/>
      <c r="EH41" s="238"/>
      <c r="EI41" s="238"/>
      <c r="EJ41" s="238"/>
      <c r="EK41" s="238"/>
      <c r="EL41" s="238"/>
      <c r="EM41" s="238"/>
      <c r="EN41" s="238"/>
      <c r="EO41" s="238"/>
      <c r="EP41" s="238"/>
      <c r="EQ41" s="238"/>
      <c r="ER41" s="238"/>
      <c r="ES41" s="238"/>
      <c r="ET41" s="238"/>
      <c r="EU41" s="238"/>
      <c r="EV41" s="238"/>
      <c r="EW41" s="238"/>
      <c r="EX41" s="238"/>
      <c r="EY41" s="238"/>
      <c r="EZ41" s="238"/>
      <c r="FA41" s="238"/>
      <c r="FB41" s="238"/>
      <c r="FC41" s="238"/>
      <c r="FD41" s="238"/>
      <c r="FE41" s="238"/>
      <c r="FF41" s="238"/>
      <c r="FG41" s="238"/>
      <c r="FH41" s="238"/>
      <c r="FI41" s="238"/>
      <c r="FJ41" s="238"/>
      <c r="FK41" s="238"/>
      <c r="FL41" s="238"/>
      <c r="FM41" s="238"/>
      <c r="FN41" s="238"/>
      <c r="FO41" s="238"/>
      <c r="FP41" s="238"/>
      <c r="FQ41" s="238"/>
      <c r="FR41" s="238"/>
      <c r="FS41" s="238"/>
      <c r="FT41" s="238"/>
      <c r="FU41" s="238"/>
      <c r="FV41" s="238"/>
      <c r="FW41" s="238"/>
      <c r="FX41" s="238"/>
      <c r="FY41" s="238"/>
      <c r="FZ41" s="238"/>
      <c r="GA41" s="238"/>
      <c r="GB41" s="238"/>
      <c r="GC41" s="238"/>
      <c r="GD41" s="238"/>
      <c r="GE41" s="238"/>
      <c r="GF41" s="238"/>
      <c r="GG41" s="238"/>
      <c r="GH41" s="238"/>
      <c r="GI41" s="238"/>
      <c r="GJ41" s="238"/>
      <c r="GK41" s="238"/>
      <c r="GL41" s="238"/>
      <c r="GM41" s="238"/>
      <c r="GN41" s="238"/>
      <c r="GO41" s="238"/>
      <c r="GP41" s="238"/>
      <c r="GQ41" s="238"/>
      <c r="GR41" s="238"/>
      <c r="GS41" s="238"/>
      <c r="GT41" s="238"/>
      <c r="GU41" s="238"/>
      <c r="GV41" s="238"/>
      <c r="GW41" s="238"/>
      <c r="GX41" s="238"/>
      <c r="GY41" s="238"/>
      <c r="GZ41" s="238"/>
      <c r="HA41" s="238"/>
      <c r="HB41" s="238"/>
      <c r="HC41" s="238"/>
      <c r="HD41" s="238"/>
      <c r="HE41" s="238"/>
      <c r="HF41" s="238"/>
      <c r="HG41" s="238"/>
      <c r="HH41" s="238"/>
      <c r="HI41" s="238"/>
      <c r="HJ41" s="238"/>
      <c r="HK41" s="238"/>
      <c r="HL41" s="238"/>
    </row>
    <row r="42" spans="1:220" s="239" customFormat="1" ht="16.5" customHeight="1" thickTop="1">
      <c r="A42" s="127"/>
      <c r="B42" s="125"/>
      <c r="C42" s="260"/>
      <c r="D42" s="250"/>
      <c r="E42" s="250"/>
      <c r="F42" s="250"/>
      <c r="G42" s="250"/>
      <c r="H42" s="250"/>
      <c r="I42" s="250"/>
      <c r="J42" s="250"/>
      <c r="K42" s="251"/>
      <c r="L42" s="118"/>
      <c r="M42" s="118"/>
      <c r="N42" s="9"/>
      <c r="O42" s="9"/>
      <c r="P42" s="9"/>
      <c r="Q42" s="9"/>
      <c r="R42" s="9"/>
      <c r="S42" s="9"/>
      <c r="T42" s="9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238"/>
      <c r="AO42" s="238"/>
      <c r="AP42" s="238"/>
      <c r="AQ42" s="238"/>
      <c r="AR42" s="238"/>
      <c r="AS42" s="238"/>
      <c r="AT42" s="238"/>
      <c r="AU42" s="238"/>
      <c r="AV42" s="238"/>
      <c r="AW42" s="238"/>
      <c r="AX42" s="238"/>
      <c r="AY42" s="238"/>
      <c r="AZ42" s="238"/>
      <c r="BA42" s="238"/>
      <c r="BB42" s="238"/>
      <c r="BC42" s="238"/>
      <c r="BD42" s="238"/>
      <c r="BE42" s="238"/>
      <c r="BF42" s="238"/>
      <c r="BG42" s="238"/>
      <c r="BH42" s="238"/>
      <c r="BI42" s="238"/>
      <c r="BJ42" s="238"/>
      <c r="BK42" s="238"/>
      <c r="BL42" s="238"/>
      <c r="BM42" s="238"/>
      <c r="BN42" s="238"/>
      <c r="BO42" s="238"/>
      <c r="BP42" s="238"/>
      <c r="BQ42" s="238"/>
      <c r="BR42" s="238"/>
      <c r="BS42" s="238"/>
      <c r="BT42" s="238"/>
      <c r="BU42" s="238"/>
      <c r="BV42" s="238"/>
      <c r="BW42" s="238"/>
      <c r="BX42" s="238"/>
      <c r="BY42" s="238"/>
      <c r="BZ42" s="238"/>
      <c r="CA42" s="238"/>
      <c r="CB42" s="238"/>
      <c r="CC42" s="238"/>
      <c r="CD42" s="238"/>
      <c r="CE42" s="238"/>
      <c r="CF42" s="238"/>
      <c r="CG42" s="238"/>
      <c r="CH42" s="238"/>
      <c r="CI42" s="238"/>
      <c r="CJ42" s="238"/>
      <c r="CK42" s="238"/>
      <c r="CL42" s="238"/>
      <c r="CM42" s="238"/>
      <c r="CN42" s="238"/>
      <c r="CO42" s="238"/>
      <c r="CP42" s="238"/>
      <c r="CQ42" s="238"/>
      <c r="CR42" s="238"/>
      <c r="CS42" s="238"/>
      <c r="CT42" s="238"/>
      <c r="CU42" s="238"/>
      <c r="CV42" s="238"/>
      <c r="CW42" s="238"/>
      <c r="CX42" s="238"/>
      <c r="CY42" s="238"/>
      <c r="CZ42" s="238"/>
      <c r="DA42" s="238"/>
      <c r="DB42" s="238"/>
      <c r="DC42" s="238"/>
      <c r="DD42" s="238"/>
      <c r="DE42" s="238"/>
      <c r="DF42" s="238"/>
      <c r="DG42" s="238"/>
      <c r="DH42" s="238"/>
      <c r="DI42" s="238"/>
      <c r="DJ42" s="238"/>
      <c r="DK42" s="238"/>
      <c r="DL42" s="238"/>
      <c r="DM42" s="238"/>
      <c r="DN42" s="238"/>
      <c r="DO42" s="238"/>
      <c r="DP42" s="238"/>
      <c r="DQ42" s="238"/>
      <c r="DR42" s="238"/>
      <c r="DS42" s="238"/>
      <c r="DT42" s="238"/>
      <c r="DU42" s="238"/>
      <c r="DV42" s="238"/>
      <c r="DW42" s="238"/>
      <c r="DX42" s="238"/>
      <c r="DY42" s="238"/>
      <c r="DZ42" s="238"/>
      <c r="EA42" s="238"/>
      <c r="EB42" s="238"/>
      <c r="EC42" s="238"/>
      <c r="ED42" s="238"/>
      <c r="EE42" s="238"/>
      <c r="EF42" s="238"/>
      <c r="EG42" s="238"/>
      <c r="EH42" s="238"/>
      <c r="EI42" s="238"/>
      <c r="EJ42" s="238"/>
      <c r="EK42" s="238"/>
      <c r="EL42" s="238"/>
      <c r="EM42" s="238"/>
      <c r="EN42" s="238"/>
      <c r="EO42" s="238"/>
      <c r="EP42" s="238"/>
      <c r="EQ42" s="238"/>
      <c r="ER42" s="238"/>
      <c r="ES42" s="238"/>
      <c r="ET42" s="238"/>
      <c r="EU42" s="238"/>
      <c r="EV42" s="238"/>
      <c r="EW42" s="238"/>
      <c r="EX42" s="238"/>
      <c r="EY42" s="238"/>
      <c r="EZ42" s="238"/>
      <c r="FA42" s="238"/>
      <c r="FB42" s="238"/>
      <c r="FC42" s="238"/>
      <c r="FD42" s="238"/>
      <c r="FE42" s="238"/>
      <c r="FF42" s="238"/>
      <c r="FG42" s="238"/>
      <c r="FH42" s="238"/>
      <c r="FI42" s="238"/>
      <c r="FJ42" s="238"/>
      <c r="FK42" s="238"/>
      <c r="FL42" s="238"/>
      <c r="FM42" s="238"/>
      <c r="FN42" s="238"/>
      <c r="FO42" s="238"/>
      <c r="FP42" s="238"/>
      <c r="FQ42" s="238"/>
      <c r="FR42" s="238"/>
      <c r="FS42" s="238"/>
      <c r="FT42" s="238"/>
      <c r="FU42" s="238"/>
      <c r="FV42" s="238"/>
      <c r="FW42" s="238"/>
      <c r="FX42" s="238"/>
      <c r="FY42" s="238"/>
      <c r="FZ42" s="238"/>
      <c r="GA42" s="238"/>
      <c r="GB42" s="238"/>
      <c r="GC42" s="238"/>
      <c r="GD42" s="238"/>
      <c r="GE42" s="238"/>
      <c r="GF42" s="238"/>
      <c r="GG42" s="238"/>
      <c r="GH42" s="238"/>
      <c r="GI42" s="238"/>
      <c r="GJ42" s="238"/>
      <c r="GK42" s="238"/>
      <c r="GL42" s="238"/>
      <c r="GM42" s="238"/>
      <c r="GN42" s="238"/>
      <c r="GO42" s="238"/>
      <c r="GP42" s="238"/>
      <c r="GQ42" s="238"/>
      <c r="GR42" s="238"/>
      <c r="GS42" s="238"/>
      <c r="GT42" s="238"/>
      <c r="GU42" s="238"/>
      <c r="GV42" s="238"/>
      <c r="GW42" s="238"/>
      <c r="GX42" s="238"/>
      <c r="GY42" s="238"/>
      <c r="GZ42" s="238"/>
      <c r="HA42" s="238"/>
      <c r="HB42" s="238"/>
      <c r="HC42" s="238"/>
      <c r="HD42" s="238"/>
      <c r="HE42" s="238"/>
      <c r="HF42" s="238"/>
      <c r="HG42" s="238"/>
      <c r="HH42" s="238"/>
      <c r="HI42" s="238"/>
      <c r="HJ42" s="238"/>
      <c r="HK42" s="238"/>
      <c r="HL42" s="238"/>
    </row>
    <row r="43" spans="1:220" s="239" customFormat="1" ht="16.5" customHeight="1">
      <c r="A43" s="127"/>
      <c r="B43" s="125"/>
      <c r="C43" s="260"/>
      <c r="D43" s="250"/>
      <c r="E43" s="250"/>
      <c r="F43" s="250"/>
      <c r="G43" s="250"/>
      <c r="H43" s="250"/>
      <c r="I43" s="250"/>
      <c r="J43" s="250"/>
      <c r="K43" s="251"/>
      <c r="L43" s="118"/>
      <c r="M43" s="118"/>
      <c r="N43" s="9"/>
      <c r="O43" s="9"/>
      <c r="P43" s="9"/>
      <c r="Q43" s="9"/>
      <c r="R43" s="9"/>
      <c r="S43" s="9"/>
      <c r="T43" s="9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38"/>
      <c r="AO43" s="238"/>
      <c r="AP43" s="238"/>
      <c r="AQ43" s="238"/>
      <c r="AR43" s="238"/>
      <c r="AS43" s="238"/>
      <c r="AT43" s="238"/>
      <c r="AU43" s="238"/>
      <c r="AV43" s="238"/>
      <c r="AW43" s="238"/>
      <c r="AX43" s="238"/>
      <c r="AY43" s="238"/>
      <c r="AZ43" s="238"/>
      <c r="BA43" s="238"/>
      <c r="BB43" s="238"/>
      <c r="BC43" s="238"/>
      <c r="BD43" s="238"/>
      <c r="BE43" s="238"/>
      <c r="BF43" s="238"/>
      <c r="BG43" s="238"/>
      <c r="BH43" s="238"/>
      <c r="BI43" s="238"/>
      <c r="BJ43" s="238"/>
      <c r="BK43" s="238"/>
      <c r="BL43" s="238"/>
      <c r="BM43" s="238"/>
      <c r="BN43" s="238"/>
      <c r="BO43" s="238"/>
      <c r="BP43" s="238"/>
      <c r="BQ43" s="238"/>
      <c r="BR43" s="238"/>
      <c r="BS43" s="238"/>
      <c r="BT43" s="238"/>
      <c r="BU43" s="238"/>
      <c r="BV43" s="238"/>
      <c r="BW43" s="238"/>
      <c r="BX43" s="238"/>
      <c r="BY43" s="238"/>
      <c r="BZ43" s="238"/>
      <c r="CA43" s="238"/>
      <c r="CB43" s="238"/>
      <c r="CC43" s="238"/>
      <c r="CD43" s="238"/>
      <c r="CE43" s="238"/>
      <c r="CF43" s="238"/>
      <c r="CG43" s="238"/>
      <c r="CH43" s="238"/>
      <c r="CI43" s="238"/>
      <c r="CJ43" s="238"/>
      <c r="CK43" s="238"/>
      <c r="CL43" s="238"/>
      <c r="CM43" s="238"/>
      <c r="CN43" s="238"/>
      <c r="CO43" s="238"/>
      <c r="CP43" s="238"/>
      <c r="CQ43" s="238"/>
      <c r="CR43" s="238"/>
      <c r="CS43" s="238"/>
      <c r="CT43" s="238"/>
      <c r="CU43" s="238"/>
      <c r="CV43" s="238"/>
      <c r="CW43" s="238"/>
      <c r="CX43" s="238"/>
      <c r="CY43" s="238"/>
      <c r="CZ43" s="238"/>
      <c r="DA43" s="238"/>
      <c r="DB43" s="238"/>
      <c r="DC43" s="238"/>
      <c r="DD43" s="238"/>
      <c r="DE43" s="238"/>
      <c r="DF43" s="238"/>
      <c r="DG43" s="238"/>
      <c r="DH43" s="238"/>
      <c r="DI43" s="238"/>
      <c r="DJ43" s="238"/>
      <c r="DK43" s="238"/>
      <c r="DL43" s="238"/>
      <c r="DM43" s="238"/>
      <c r="DN43" s="238"/>
      <c r="DO43" s="238"/>
      <c r="DP43" s="238"/>
      <c r="DQ43" s="238"/>
      <c r="DR43" s="238"/>
      <c r="DS43" s="238"/>
      <c r="DT43" s="238"/>
      <c r="DU43" s="238"/>
      <c r="DV43" s="238"/>
      <c r="DW43" s="238"/>
      <c r="DX43" s="238"/>
      <c r="DY43" s="238"/>
      <c r="DZ43" s="238"/>
      <c r="EA43" s="238"/>
      <c r="EB43" s="238"/>
      <c r="EC43" s="238"/>
      <c r="ED43" s="238"/>
      <c r="EE43" s="238"/>
      <c r="EF43" s="238"/>
      <c r="EG43" s="238"/>
      <c r="EH43" s="238"/>
      <c r="EI43" s="238"/>
      <c r="EJ43" s="238"/>
      <c r="EK43" s="238"/>
      <c r="EL43" s="238"/>
      <c r="EM43" s="238"/>
      <c r="EN43" s="238"/>
      <c r="EO43" s="238"/>
      <c r="EP43" s="238"/>
      <c r="EQ43" s="238"/>
      <c r="ER43" s="238"/>
      <c r="ES43" s="238"/>
      <c r="ET43" s="238"/>
      <c r="EU43" s="238"/>
      <c r="EV43" s="238"/>
      <c r="EW43" s="238"/>
      <c r="EX43" s="238"/>
      <c r="EY43" s="238"/>
      <c r="EZ43" s="238"/>
      <c r="FA43" s="238"/>
      <c r="FB43" s="238"/>
      <c r="FC43" s="238"/>
      <c r="FD43" s="238"/>
      <c r="FE43" s="238"/>
      <c r="FF43" s="238"/>
      <c r="FG43" s="238"/>
      <c r="FH43" s="238"/>
      <c r="FI43" s="238"/>
      <c r="FJ43" s="238"/>
      <c r="FK43" s="238"/>
      <c r="FL43" s="238"/>
      <c r="FM43" s="238"/>
      <c r="FN43" s="238"/>
      <c r="FO43" s="238"/>
      <c r="FP43" s="238"/>
      <c r="FQ43" s="238"/>
      <c r="FR43" s="238"/>
      <c r="FS43" s="238"/>
      <c r="FT43" s="238"/>
      <c r="FU43" s="238"/>
      <c r="FV43" s="238"/>
      <c r="FW43" s="238"/>
      <c r="FX43" s="238"/>
      <c r="FY43" s="238"/>
      <c r="FZ43" s="238"/>
      <c r="GA43" s="238"/>
      <c r="GB43" s="238"/>
      <c r="GC43" s="238"/>
      <c r="GD43" s="238"/>
      <c r="GE43" s="238"/>
      <c r="GF43" s="238"/>
      <c r="GG43" s="238"/>
      <c r="GH43" s="238"/>
      <c r="GI43" s="238"/>
      <c r="GJ43" s="238"/>
      <c r="GK43" s="238"/>
      <c r="GL43" s="238"/>
      <c r="GM43" s="238"/>
      <c r="GN43" s="238"/>
      <c r="GO43" s="238"/>
      <c r="GP43" s="238"/>
      <c r="GQ43" s="238"/>
      <c r="GR43" s="238"/>
      <c r="GS43" s="238"/>
      <c r="GT43" s="238"/>
      <c r="GU43" s="238"/>
      <c r="GV43" s="238"/>
      <c r="GW43" s="238"/>
      <c r="GX43" s="238"/>
      <c r="GY43" s="238"/>
      <c r="GZ43" s="238"/>
      <c r="HA43" s="238"/>
      <c r="HB43" s="238"/>
      <c r="HC43" s="238"/>
      <c r="HD43" s="238"/>
      <c r="HE43" s="238"/>
      <c r="HF43" s="238"/>
      <c r="HG43" s="238"/>
      <c r="HH43" s="238"/>
      <c r="HI43" s="238"/>
      <c r="HJ43" s="238"/>
      <c r="HK43" s="238"/>
      <c r="HL43" s="238"/>
    </row>
    <row r="44" spans="1:220" s="239" customFormat="1" ht="16.5" customHeight="1">
      <c r="A44" s="127"/>
      <c r="B44" s="125"/>
      <c r="C44" s="260"/>
      <c r="D44" s="250"/>
      <c r="E44" s="250"/>
      <c r="F44" s="250"/>
      <c r="G44" s="250"/>
      <c r="H44" s="250"/>
      <c r="I44" s="250"/>
      <c r="J44" s="250"/>
      <c r="K44" s="251"/>
      <c r="L44" s="118"/>
      <c r="M44" s="118"/>
      <c r="N44" s="9"/>
      <c r="O44" s="9"/>
      <c r="P44" s="9"/>
      <c r="Q44" s="9"/>
      <c r="R44" s="9"/>
      <c r="S44" s="9"/>
      <c r="T44" s="9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238"/>
      <c r="AQ44" s="238"/>
      <c r="AR44" s="238"/>
      <c r="AS44" s="238"/>
      <c r="AT44" s="238"/>
      <c r="AU44" s="238"/>
      <c r="AV44" s="238"/>
      <c r="AW44" s="238"/>
      <c r="AX44" s="238"/>
      <c r="AY44" s="238"/>
      <c r="AZ44" s="238"/>
      <c r="BA44" s="238"/>
      <c r="BB44" s="238"/>
      <c r="BC44" s="238"/>
      <c r="BD44" s="238"/>
      <c r="BE44" s="238"/>
      <c r="BF44" s="238"/>
      <c r="BG44" s="238"/>
      <c r="BH44" s="238"/>
      <c r="BI44" s="238"/>
      <c r="BJ44" s="238"/>
      <c r="BK44" s="238"/>
      <c r="BL44" s="238"/>
      <c r="BM44" s="238"/>
      <c r="BN44" s="238"/>
      <c r="BO44" s="238"/>
      <c r="BP44" s="238"/>
      <c r="BQ44" s="238"/>
      <c r="BR44" s="238"/>
      <c r="BS44" s="238"/>
      <c r="BT44" s="238"/>
      <c r="BU44" s="238"/>
      <c r="BV44" s="238"/>
      <c r="BW44" s="238"/>
      <c r="BX44" s="238"/>
      <c r="BY44" s="238"/>
      <c r="BZ44" s="238"/>
      <c r="CA44" s="238"/>
      <c r="CB44" s="238"/>
      <c r="CC44" s="238"/>
      <c r="CD44" s="238"/>
      <c r="CE44" s="238"/>
      <c r="CF44" s="238"/>
      <c r="CG44" s="238"/>
      <c r="CH44" s="238"/>
      <c r="CI44" s="238"/>
      <c r="CJ44" s="238"/>
      <c r="CK44" s="238"/>
      <c r="CL44" s="238"/>
      <c r="CM44" s="238"/>
      <c r="CN44" s="238"/>
      <c r="CO44" s="238"/>
      <c r="CP44" s="238"/>
      <c r="CQ44" s="238"/>
      <c r="CR44" s="238"/>
      <c r="CS44" s="238"/>
      <c r="CT44" s="238"/>
      <c r="CU44" s="238"/>
      <c r="CV44" s="238"/>
      <c r="CW44" s="238"/>
      <c r="CX44" s="238"/>
      <c r="CY44" s="238"/>
      <c r="CZ44" s="238"/>
      <c r="DA44" s="238"/>
      <c r="DB44" s="238"/>
      <c r="DC44" s="238"/>
      <c r="DD44" s="238"/>
      <c r="DE44" s="238"/>
      <c r="DF44" s="238"/>
      <c r="DG44" s="238"/>
      <c r="DH44" s="238"/>
      <c r="DI44" s="238"/>
      <c r="DJ44" s="238"/>
      <c r="DK44" s="238"/>
      <c r="DL44" s="238"/>
      <c r="DM44" s="238"/>
      <c r="DN44" s="238"/>
      <c r="DO44" s="238"/>
      <c r="DP44" s="238"/>
      <c r="DQ44" s="238"/>
      <c r="DR44" s="238"/>
      <c r="DS44" s="238"/>
      <c r="DT44" s="238"/>
      <c r="DU44" s="238"/>
      <c r="DV44" s="238"/>
      <c r="DW44" s="238"/>
      <c r="DX44" s="238"/>
      <c r="DY44" s="238"/>
      <c r="DZ44" s="238"/>
      <c r="EA44" s="238"/>
      <c r="EB44" s="238"/>
      <c r="EC44" s="238"/>
      <c r="ED44" s="238"/>
      <c r="EE44" s="238"/>
      <c r="EF44" s="238"/>
      <c r="EG44" s="238"/>
      <c r="EH44" s="238"/>
      <c r="EI44" s="238"/>
      <c r="EJ44" s="238"/>
      <c r="EK44" s="238"/>
      <c r="EL44" s="238"/>
      <c r="EM44" s="238"/>
      <c r="EN44" s="238"/>
      <c r="EO44" s="238"/>
      <c r="EP44" s="238"/>
      <c r="EQ44" s="238"/>
      <c r="ER44" s="238"/>
      <c r="ES44" s="238"/>
      <c r="ET44" s="238"/>
      <c r="EU44" s="238"/>
      <c r="EV44" s="238"/>
      <c r="EW44" s="238"/>
      <c r="EX44" s="238"/>
      <c r="EY44" s="238"/>
      <c r="EZ44" s="238"/>
      <c r="FA44" s="238"/>
      <c r="FB44" s="238"/>
      <c r="FC44" s="238"/>
      <c r="FD44" s="238"/>
      <c r="FE44" s="238"/>
      <c r="FF44" s="238"/>
      <c r="FG44" s="238"/>
      <c r="FH44" s="238"/>
      <c r="FI44" s="238"/>
      <c r="FJ44" s="238"/>
      <c r="FK44" s="238"/>
      <c r="FL44" s="238"/>
      <c r="FM44" s="238"/>
      <c r="FN44" s="238"/>
      <c r="FO44" s="238"/>
      <c r="FP44" s="238"/>
      <c r="FQ44" s="238"/>
      <c r="FR44" s="238"/>
      <c r="FS44" s="238"/>
      <c r="FT44" s="238"/>
      <c r="FU44" s="238"/>
      <c r="FV44" s="238"/>
      <c r="FW44" s="238"/>
      <c r="FX44" s="238"/>
      <c r="FY44" s="238"/>
      <c r="FZ44" s="238"/>
      <c r="GA44" s="238"/>
      <c r="GB44" s="238"/>
      <c r="GC44" s="238"/>
      <c r="GD44" s="238"/>
      <c r="GE44" s="238"/>
      <c r="GF44" s="238"/>
      <c r="GG44" s="238"/>
      <c r="GH44" s="238"/>
      <c r="GI44" s="238"/>
      <c r="GJ44" s="238"/>
      <c r="GK44" s="238"/>
      <c r="GL44" s="238"/>
      <c r="GM44" s="238"/>
      <c r="GN44" s="238"/>
      <c r="GO44" s="238"/>
      <c r="GP44" s="238"/>
      <c r="GQ44" s="238"/>
      <c r="GR44" s="238"/>
      <c r="GS44" s="238"/>
      <c r="GT44" s="238"/>
      <c r="GU44" s="238"/>
      <c r="GV44" s="238"/>
      <c r="GW44" s="238"/>
      <c r="GX44" s="238"/>
      <c r="GY44" s="238"/>
      <c r="GZ44" s="238"/>
      <c r="HA44" s="238"/>
      <c r="HB44" s="238"/>
      <c r="HC44" s="238"/>
      <c r="HD44" s="238"/>
      <c r="HE44" s="238"/>
      <c r="HF44" s="238"/>
      <c r="HG44" s="238"/>
      <c r="HH44" s="238"/>
      <c r="HI44" s="238"/>
      <c r="HJ44" s="238"/>
      <c r="HK44" s="238"/>
      <c r="HL44" s="238"/>
    </row>
    <row r="45" spans="1:220" s="239" customFormat="1" ht="21.75" customHeight="1">
      <c r="B45" s="125"/>
      <c r="C45" s="260"/>
      <c r="D45" s="250"/>
      <c r="E45" s="250"/>
      <c r="F45" s="262"/>
      <c r="G45" s="262"/>
      <c r="H45" s="250"/>
      <c r="I45" s="250"/>
      <c r="J45" s="250"/>
      <c r="K45" s="250"/>
      <c r="L45" s="118"/>
      <c r="M45" s="118"/>
      <c r="N45" s="74"/>
      <c r="O45" s="74"/>
      <c r="P45" s="74"/>
      <c r="Q45" s="74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238"/>
      <c r="AO45" s="238"/>
      <c r="AP45" s="238"/>
      <c r="AQ45" s="238"/>
      <c r="AR45" s="238"/>
      <c r="AS45" s="238"/>
      <c r="AT45" s="238"/>
      <c r="AU45" s="238"/>
      <c r="AV45" s="238"/>
      <c r="AW45" s="238"/>
      <c r="AX45" s="238"/>
      <c r="AY45" s="238"/>
      <c r="AZ45" s="238"/>
      <c r="BA45" s="238"/>
      <c r="BB45" s="238"/>
      <c r="BC45" s="238"/>
      <c r="BD45" s="238"/>
      <c r="BE45" s="238"/>
      <c r="BF45" s="238"/>
      <c r="BG45" s="238"/>
      <c r="BH45" s="238"/>
      <c r="BI45" s="238"/>
      <c r="BJ45" s="238"/>
      <c r="BK45" s="238"/>
      <c r="BL45" s="238"/>
      <c r="BM45" s="238"/>
      <c r="BN45" s="238"/>
      <c r="BO45" s="238"/>
      <c r="BP45" s="238"/>
      <c r="BQ45" s="238"/>
      <c r="BR45" s="238"/>
      <c r="BS45" s="238"/>
      <c r="BT45" s="238"/>
      <c r="BU45" s="238"/>
      <c r="BV45" s="238"/>
      <c r="BW45" s="238"/>
      <c r="BX45" s="238"/>
      <c r="BY45" s="238"/>
      <c r="BZ45" s="238"/>
      <c r="CA45" s="238"/>
      <c r="CB45" s="238"/>
      <c r="CC45" s="238"/>
      <c r="CD45" s="238"/>
      <c r="CE45" s="238"/>
      <c r="CF45" s="238"/>
      <c r="CG45" s="238"/>
      <c r="CH45" s="238"/>
      <c r="CI45" s="238"/>
      <c r="CJ45" s="238"/>
      <c r="CK45" s="238"/>
      <c r="CL45" s="238"/>
      <c r="CM45" s="238"/>
      <c r="CN45" s="238"/>
      <c r="CO45" s="238"/>
      <c r="CP45" s="238"/>
      <c r="CQ45" s="238"/>
      <c r="CR45" s="238"/>
      <c r="CS45" s="238"/>
      <c r="CT45" s="238"/>
      <c r="CU45" s="238"/>
      <c r="CV45" s="238"/>
      <c r="CW45" s="238"/>
      <c r="CX45" s="238"/>
      <c r="CY45" s="238"/>
      <c r="CZ45" s="238"/>
      <c r="DA45" s="238"/>
      <c r="DB45" s="238"/>
      <c r="DC45" s="238"/>
      <c r="DD45" s="238"/>
      <c r="DE45" s="238"/>
      <c r="DF45" s="238"/>
      <c r="DG45" s="238"/>
      <c r="DH45" s="238"/>
      <c r="DI45" s="238"/>
      <c r="DJ45" s="238"/>
      <c r="DK45" s="238"/>
      <c r="DL45" s="238"/>
      <c r="DM45" s="238"/>
      <c r="DN45" s="238"/>
      <c r="DO45" s="238"/>
      <c r="DP45" s="238"/>
      <c r="DQ45" s="238"/>
      <c r="DR45" s="238"/>
      <c r="DS45" s="238"/>
      <c r="DT45" s="238"/>
      <c r="DU45" s="238"/>
      <c r="DV45" s="238"/>
      <c r="DW45" s="238"/>
      <c r="DX45" s="238"/>
      <c r="DY45" s="238"/>
      <c r="DZ45" s="238"/>
      <c r="EA45" s="238"/>
      <c r="EB45" s="238"/>
      <c r="EC45" s="238"/>
      <c r="ED45" s="238"/>
      <c r="EE45" s="238"/>
      <c r="EF45" s="238"/>
      <c r="EG45" s="238"/>
      <c r="EH45" s="238"/>
      <c r="EI45" s="238"/>
      <c r="EJ45" s="238"/>
      <c r="EK45" s="238"/>
      <c r="EL45" s="238"/>
      <c r="EM45" s="238"/>
      <c r="EN45" s="238"/>
      <c r="EO45" s="238"/>
      <c r="EP45" s="238"/>
      <c r="EQ45" s="238"/>
      <c r="ER45" s="238"/>
      <c r="ES45" s="238"/>
      <c r="ET45" s="238"/>
      <c r="EU45" s="238"/>
      <c r="EV45" s="238"/>
      <c r="EW45" s="238"/>
      <c r="EX45" s="238"/>
      <c r="EY45" s="238"/>
      <c r="EZ45" s="238"/>
      <c r="FA45" s="238"/>
      <c r="FB45" s="238"/>
      <c r="FC45" s="238"/>
      <c r="FD45" s="238"/>
      <c r="FE45" s="238"/>
      <c r="FF45" s="238"/>
      <c r="FG45" s="238"/>
      <c r="FH45" s="238"/>
      <c r="FI45" s="238"/>
      <c r="FJ45" s="238"/>
      <c r="FK45" s="238"/>
      <c r="FL45" s="238"/>
      <c r="FM45" s="238"/>
      <c r="FN45" s="238"/>
      <c r="FO45" s="238"/>
      <c r="FP45" s="238"/>
      <c r="FQ45" s="238"/>
      <c r="FR45" s="238"/>
      <c r="FS45" s="238"/>
      <c r="FT45" s="238"/>
      <c r="FU45" s="238"/>
      <c r="FV45" s="238"/>
      <c r="FW45" s="238"/>
      <c r="FX45" s="238"/>
      <c r="FY45" s="238"/>
      <c r="FZ45" s="238"/>
      <c r="GA45" s="238"/>
      <c r="GB45" s="238"/>
      <c r="GC45" s="238"/>
      <c r="GD45" s="238"/>
      <c r="GE45" s="238"/>
      <c r="GF45" s="238"/>
      <c r="GG45" s="238"/>
      <c r="GH45" s="238"/>
      <c r="GI45" s="238"/>
      <c r="GJ45" s="238"/>
      <c r="GK45" s="238"/>
      <c r="GL45" s="238"/>
      <c r="GM45" s="238"/>
      <c r="GN45" s="238"/>
      <c r="GO45" s="238"/>
      <c r="GP45" s="238"/>
      <c r="GQ45" s="238"/>
      <c r="GR45" s="238"/>
      <c r="GS45" s="238"/>
      <c r="GT45" s="238"/>
      <c r="GU45" s="238"/>
      <c r="GV45" s="238"/>
      <c r="GW45" s="238"/>
      <c r="GX45" s="238"/>
      <c r="GY45" s="238"/>
      <c r="GZ45" s="238"/>
      <c r="HA45" s="238"/>
      <c r="HB45" s="238"/>
      <c r="HC45" s="238"/>
      <c r="HD45" s="238"/>
      <c r="HE45" s="238"/>
      <c r="HF45" s="238"/>
      <c r="HG45" s="238"/>
      <c r="HH45" s="238"/>
      <c r="HI45" s="238"/>
      <c r="HJ45" s="238"/>
      <c r="HK45" s="238"/>
      <c r="HL45" s="238"/>
    </row>
    <row r="46" spans="1:220" s="239" customFormat="1" ht="21.75" customHeight="1">
      <c r="A46" s="77" t="s">
        <v>39</v>
      </c>
      <c r="B46" s="125"/>
      <c r="C46" s="260"/>
      <c r="D46" s="250"/>
      <c r="E46" s="250"/>
      <c r="F46" s="262"/>
      <c r="G46" s="262"/>
      <c r="H46" s="250"/>
      <c r="I46" s="250"/>
      <c r="J46" s="250"/>
      <c r="K46" s="250"/>
      <c r="L46" s="118"/>
      <c r="M46" s="118"/>
      <c r="N46" s="74"/>
      <c r="O46" s="74"/>
      <c r="P46" s="74"/>
      <c r="Q46" s="74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  <c r="AQ46" s="238"/>
      <c r="AR46" s="238"/>
      <c r="AS46" s="238"/>
      <c r="AT46" s="238"/>
      <c r="AU46" s="238"/>
      <c r="AV46" s="238"/>
      <c r="AW46" s="238"/>
      <c r="AX46" s="238"/>
      <c r="AY46" s="238"/>
      <c r="AZ46" s="238"/>
      <c r="BA46" s="238"/>
      <c r="BB46" s="238"/>
      <c r="BC46" s="238"/>
      <c r="BD46" s="238"/>
      <c r="BE46" s="238"/>
      <c r="BF46" s="238"/>
      <c r="BG46" s="238"/>
      <c r="BH46" s="238"/>
      <c r="BI46" s="238"/>
      <c r="BJ46" s="238"/>
      <c r="BK46" s="238"/>
      <c r="BL46" s="238"/>
      <c r="BM46" s="238"/>
      <c r="BN46" s="238"/>
      <c r="BO46" s="238"/>
      <c r="BP46" s="238"/>
      <c r="BQ46" s="238"/>
      <c r="BR46" s="238"/>
      <c r="BS46" s="238"/>
      <c r="BT46" s="238"/>
      <c r="BU46" s="238"/>
      <c r="BV46" s="238"/>
      <c r="BW46" s="238"/>
      <c r="BX46" s="238"/>
      <c r="BY46" s="238"/>
      <c r="BZ46" s="238"/>
      <c r="CA46" s="238"/>
      <c r="CB46" s="238"/>
      <c r="CC46" s="238"/>
      <c r="CD46" s="238"/>
      <c r="CE46" s="238"/>
      <c r="CF46" s="238"/>
      <c r="CG46" s="238"/>
      <c r="CH46" s="238"/>
      <c r="CI46" s="238"/>
      <c r="CJ46" s="238"/>
      <c r="CK46" s="238"/>
      <c r="CL46" s="238"/>
      <c r="CM46" s="238"/>
      <c r="CN46" s="238"/>
      <c r="CO46" s="238"/>
      <c r="CP46" s="238"/>
      <c r="CQ46" s="238"/>
      <c r="CR46" s="238"/>
      <c r="CS46" s="238"/>
      <c r="CT46" s="238"/>
      <c r="CU46" s="238"/>
      <c r="CV46" s="238"/>
      <c r="CW46" s="238"/>
      <c r="CX46" s="238"/>
      <c r="CY46" s="238"/>
      <c r="CZ46" s="238"/>
      <c r="DA46" s="238"/>
      <c r="DB46" s="238"/>
      <c r="DC46" s="238"/>
      <c r="DD46" s="238"/>
      <c r="DE46" s="238"/>
      <c r="DF46" s="238"/>
      <c r="DG46" s="238"/>
      <c r="DH46" s="238"/>
      <c r="DI46" s="238"/>
      <c r="DJ46" s="238"/>
      <c r="DK46" s="238"/>
      <c r="DL46" s="238"/>
      <c r="DM46" s="238"/>
      <c r="DN46" s="238"/>
      <c r="DO46" s="238"/>
      <c r="DP46" s="238"/>
      <c r="DQ46" s="238"/>
      <c r="DR46" s="238"/>
      <c r="DS46" s="238"/>
      <c r="DT46" s="238"/>
      <c r="DU46" s="238"/>
      <c r="DV46" s="238"/>
      <c r="DW46" s="238"/>
      <c r="DX46" s="238"/>
      <c r="DY46" s="238"/>
      <c r="DZ46" s="238"/>
      <c r="EA46" s="238"/>
      <c r="EB46" s="238"/>
      <c r="EC46" s="238"/>
      <c r="ED46" s="238"/>
      <c r="EE46" s="238"/>
      <c r="EF46" s="238"/>
      <c r="EG46" s="238"/>
      <c r="EH46" s="238"/>
      <c r="EI46" s="238"/>
      <c r="EJ46" s="238"/>
      <c r="EK46" s="238"/>
      <c r="EL46" s="238"/>
      <c r="EM46" s="238"/>
      <c r="EN46" s="238"/>
      <c r="EO46" s="238"/>
      <c r="EP46" s="238"/>
      <c r="EQ46" s="238"/>
      <c r="ER46" s="238"/>
      <c r="ES46" s="238"/>
      <c r="ET46" s="238"/>
      <c r="EU46" s="238"/>
      <c r="EV46" s="238"/>
      <c r="EW46" s="238"/>
      <c r="EX46" s="238"/>
      <c r="EY46" s="238"/>
      <c r="EZ46" s="238"/>
      <c r="FA46" s="238"/>
      <c r="FB46" s="238"/>
      <c r="FC46" s="238"/>
      <c r="FD46" s="238"/>
      <c r="FE46" s="238"/>
      <c r="FF46" s="238"/>
      <c r="FG46" s="238"/>
      <c r="FH46" s="238"/>
      <c r="FI46" s="238"/>
      <c r="FJ46" s="238"/>
      <c r="FK46" s="238"/>
      <c r="FL46" s="238"/>
      <c r="FM46" s="238"/>
      <c r="FN46" s="238"/>
      <c r="FO46" s="238"/>
      <c r="FP46" s="238"/>
      <c r="FQ46" s="238"/>
      <c r="FR46" s="238"/>
      <c r="FS46" s="238"/>
      <c r="FT46" s="238"/>
      <c r="FU46" s="238"/>
      <c r="FV46" s="238"/>
      <c r="FW46" s="238"/>
      <c r="FX46" s="238"/>
      <c r="FY46" s="238"/>
      <c r="FZ46" s="238"/>
      <c r="GA46" s="238"/>
      <c r="GB46" s="238"/>
      <c r="GC46" s="238"/>
      <c r="GD46" s="238"/>
      <c r="GE46" s="238"/>
      <c r="GF46" s="238"/>
      <c r="GG46" s="238"/>
      <c r="GH46" s="238"/>
      <c r="GI46" s="238"/>
      <c r="GJ46" s="238"/>
      <c r="GK46" s="238"/>
      <c r="GL46" s="238"/>
      <c r="GM46" s="238"/>
      <c r="GN46" s="238"/>
      <c r="GO46" s="238"/>
      <c r="GP46" s="238"/>
      <c r="GQ46" s="238"/>
      <c r="GR46" s="238"/>
      <c r="GS46" s="238"/>
      <c r="GT46" s="238"/>
      <c r="GU46" s="238"/>
      <c r="GV46" s="238"/>
      <c r="GW46" s="238"/>
      <c r="GX46" s="238"/>
      <c r="GY46" s="238"/>
      <c r="GZ46" s="238"/>
      <c r="HA46" s="238"/>
      <c r="HB46" s="238"/>
      <c r="HC46" s="238"/>
      <c r="HD46" s="238"/>
      <c r="HE46" s="238"/>
      <c r="HF46" s="238"/>
      <c r="HG46" s="238"/>
      <c r="HH46" s="238"/>
      <c r="HI46" s="238"/>
      <c r="HJ46" s="238"/>
      <c r="HK46" s="238"/>
      <c r="HL46" s="238"/>
    </row>
    <row r="47" spans="1:220" ht="23.25" customHeight="1">
      <c r="A47" s="362" t="str">
        <f>A1</f>
        <v>บริษัท ไซมิส แอสเสท จำกัด (มหาชน) และบริษัทย่อย</v>
      </c>
      <c r="B47" s="362"/>
      <c r="C47" s="362"/>
      <c r="D47" s="362"/>
      <c r="E47" s="362"/>
      <c r="F47" s="362"/>
      <c r="G47" s="362"/>
      <c r="H47" s="362"/>
      <c r="I47" s="362"/>
      <c r="J47" s="362"/>
      <c r="K47" s="362"/>
    </row>
    <row r="48" spans="1:220" ht="23.25" customHeight="1">
      <c r="A48" s="362" t="s">
        <v>85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</row>
    <row r="49" spans="1:220" ht="23.25" customHeight="1">
      <c r="A49" s="362" t="str">
        <f>+A3</f>
        <v>ณ วันที่ 30 มิถุนายน 2569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</row>
    <row r="50" spans="1:220" ht="23.25" customHeight="1">
      <c r="A50" s="363" t="str">
        <f>A4</f>
        <v>หน่วย : พันบาท</v>
      </c>
      <c r="B50" s="363"/>
      <c r="C50" s="363"/>
      <c r="D50" s="363"/>
      <c r="E50" s="363"/>
      <c r="F50" s="363"/>
      <c r="G50" s="363"/>
      <c r="H50" s="363"/>
      <c r="I50" s="363"/>
      <c r="J50" s="363" t="s">
        <v>3</v>
      </c>
      <c r="K50" s="363"/>
    </row>
    <row r="51" spans="1:220" ht="6" customHeight="1">
      <c r="A51" s="263"/>
      <c r="B51" s="263"/>
      <c r="C51" s="263"/>
      <c r="D51" s="263"/>
      <c r="E51" s="263"/>
      <c r="F51" s="263"/>
      <c r="G51" s="263"/>
      <c r="H51" s="264"/>
      <c r="I51" s="263"/>
      <c r="J51" s="265"/>
      <c r="K51" s="265"/>
    </row>
    <row r="52" spans="1:220" ht="21.75" customHeight="1">
      <c r="A52" s="120"/>
      <c r="B52" s="120" t="s">
        <v>4</v>
      </c>
      <c r="C52" s="120"/>
      <c r="D52" s="361" t="s">
        <v>41</v>
      </c>
      <c r="E52" s="361"/>
      <c r="F52" s="361"/>
      <c r="G52" s="361"/>
      <c r="H52" s="361" t="s">
        <v>42</v>
      </c>
      <c r="I52" s="361"/>
      <c r="J52" s="361"/>
      <c r="K52" s="237"/>
    </row>
    <row r="53" spans="1:220" ht="21.75" customHeight="1">
      <c r="A53" s="123"/>
      <c r="B53" s="123"/>
      <c r="C53" s="119"/>
      <c r="D53" s="241" t="s">
        <v>53</v>
      </c>
      <c r="E53" s="119"/>
      <c r="F53" s="241" t="s">
        <v>86</v>
      </c>
      <c r="G53" s="240"/>
      <c r="H53" s="241" t="s">
        <v>53</v>
      </c>
      <c r="I53" s="242"/>
      <c r="J53" s="241" t="s">
        <v>53</v>
      </c>
      <c r="K53" s="121"/>
    </row>
    <row r="54" spans="1:220" ht="21.75" customHeight="1">
      <c r="A54" s="123"/>
      <c r="B54" s="123"/>
      <c r="C54" s="119"/>
      <c r="D54" s="240" t="str">
        <f>+D8</f>
        <v>30 มิถุนายน</v>
      </c>
      <c r="E54" s="119"/>
      <c r="F54" s="241" t="s">
        <v>87</v>
      </c>
      <c r="G54" s="240"/>
      <c r="H54" s="240" t="str">
        <f>+H8</f>
        <v>30 มิถุนายน</v>
      </c>
      <c r="I54" s="242"/>
      <c r="J54" s="241" t="s">
        <v>54</v>
      </c>
      <c r="K54" s="121"/>
    </row>
    <row r="55" spans="1:220" ht="21.75" customHeight="1">
      <c r="A55" s="123"/>
      <c r="B55" s="123"/>
      <c r="C55" s="119"/>
      <c r="D55" s="243">
        <v>2569</v>
      </c>
      <c r="E55" s="119"/>
      <c r="F55" s="243">
        <v>2568</v>
      </c>
      <c r="G55" s="121"/>
      <c r="H55" s="243">
        <v>2569</v>
      </c>
      <c r="I55" s="193"/>
      <c r="J55" s="243">
        <v>2568</v>
      </c>
      <c r="K55" s="121"/>
    </row>
    <row r="56" spans="1:220" s="239" customFormat="1" ht="21.75" customHeight="1">
      <c r="A56" s="120"/>
      <c r="B56" s="120"/>
      <c r="C56" s="120"/>
      <c r="D56" s="243" t="s">
        <v>254</v>
      </c>
      <c r="E56" s="119"/>
      <c r="F56" s="243"/>
      <c r="G56" s="121"/>
      <c r="H56" s="243" t="s">
        <v>254</v>
      </c>
      <c r="I56" s="193"/>
      <c r="J56" s="243"/>
      <c r="K56" s="121"/>
      <c r="L56" s="238"/>
      <c r="M56" s="238"/>
      <c r="N56" s="74"/>
      <c r="O56" s="74"/>
      <c r="P56" s="74"/>
      <c r="Q56" s="74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238"/>
      <c r="AR56" s="238"/>
      <c r="AS56" s="238"/>
      <c r="AT56" s="238"/>
      <c r="AU56" s="238"/>
      <c r="AV56" s="238"/>
      <c r="AW56" s="238"/>
      <c r="AX56" s="238"/>
      <c r="AY56" s="238"/>
      <c r="AZ56" s="238"/>
      <c r="BA56" s="238"/>
      <c r="BB56" s="238"/>
      <c r="BC56" s="238"/>
      <c r="BD56" s="238"/>
      <c r="BE56" s="238"/>
      <c r="BF56" s="238"/>
      <c r="BG56" s="238"/>
      <c r="BH56" s="238"/>
      <c r="BI56" s="238"/>
      <c r="BJ56" s="238"/>
      <c r="BK56" s="238"/>
      <c r="BL56" s="238"/>
      <c r="BM56" s="238"/>
      <c r="BN56" s="238"/>
      <c r="BO56" s="238"/>
      <c r="BP56" s="238"/>
      <c r="BQ56" s="238"/>
      <c r="BR56" s="238"/>
      <c r="BS56" s="238"/>
      <c r="BT56" s="238"/>
      <c r="BU56" s="238"/>
      <c r="BV56" s="238"/>
      <c r="BW56" s="238"/>
      <c r="BX56" s="238"/>
      <c r="BY56" s="238"/>
      <c r="BZ56" s="238"/>
      <c r="CA56" s="238"/>
      <c r="CB56" s="238"/>
      <c r="CC56" s="238"/>
      <c r="CD56" s="238"/>
      <c r="CE56" s="238"/>
      <c r="CF56" s="238"/>
      <c r="CG56" s="238"/>
      <c r="CH56" s="238"/>
      <c r="CI56" s="238"/>
      <c r="CJ56" s="238"/>
      <c r="CK56" s="238"/>
      <c r="CL56" s="238"/>
      <c r="CM56" s="238"/>
      <c r="CN56" s="238"/>
      <c r="CO56" s="238"/>
      <c r="CP56" s="238"/>
      <c r="CQ56" s="238"/>
      <c r="CR56" s="238"/>
      <c r="CS56" s="238"/>
      <c r="CT56" s="238"/>
      <c r="CU56" s="238"/>
      <c r="CV56" s="238"/>
      <c r="CW56" s="238"/>
      <c r="CX56" s="238"/>
      <c r="CY56" s="238"/>
      <c r="CZ56" s="238"/>
      <c r="DA56" s="238"/>
      <c r="DB56" s="238"/>
      <c r="DC56" s="238"/>
      <c r="DD56" s="238"/>
      <c r="DE56" s="238"/>
      <c r="DF56" s="238"/>
      <c r="DG56" s="238"/>
      <c r="DH56" s="238"/>
      <c r="DI56" s="238"/>
      <c r="DJ56" s="238"/>
      <c r="DK56" s="238"/>
      <c r="DL56" s="238"/>
      <c r="DM56" s="238"/>
      <c r="DN56" s="238"/>
      <c r="DO56" s="238"/>
      <c r="DP56" s="238"/>
      <c r="DQ56" s="238"/>
      <c r="DR56" s="238"/>
      <c r="DS56" s="238"/>
      <c r="DT56" s="238"/>
      <c r="DU56" s="238"/>
      <c r="DV56" s="238"/>
      <c r="DW56" s="238"/>
      <c r="DX56" s="238"/>
      <c r="DY56" s="238"/>
      <c r="DZ56" s="238"/>
      <c r="EA56" s="238"/>
      <c r="EB56" s="238"/>
      <c r="EC56" s="238"/>
      <c r="ED56" s="238"/>
      <c r="EE56" s="238"/>
      <c r="EF56" s="238"/>
      <c r="EG56" s="238"/>
      <c r="EH56" s="238"/>
      <c r="EI56" s="238"/>
      <c r="EJ56" s="238"/>
      <c r="EK56" s="238"/>
      <c r="EL56" s="238"/>
      <c r="EM56" s="238"/>
      <c r="EN56" s="238"/>
      <c r="EO56" s="238"/>
      <c r="EP56" s="238"/>
      <c r="EQ56" s="238"/>
      <c r="ER56" s="238"/>
      <c r="ES56" s="238"/>
      <c r="ET56" s="238"/>
      <c r="EU56" s="238"/>
      <c r="EV56" s="238"/>
      <c r="EW56" s="238"/>
      <c r="EX56" s="238"/>
      <c r="EY56" s="238"/>
      <c r="EZ56" s="238"/>
      <c r="FA56" s="238"/>
      <c r="FB56" s="238"/>
      <c r="FC56" s="238"/>
      <c r="FD56" s="238"/>
      <c r="FE56" s="238"/>
      <c r="FF56" s="238"/>
      <c r="FG56" s="238"/>
      <c r="FH56" s="238"/>
      <c r="FI56" s="238"/>
      <c r="FJ56" s="238"/>
      <c r="FK56" s="238"/>
      <c r="FL56" s="238"/>
      <c r="FM56" s="238"/>
      <c r="FN56" s="238"/>
      <c r="FO56" s="238"/>
      <c r="FP56" s="238"/>
      <c r="FQ56" s="238"/>
      <c r="FR56" s="238"/>
      <c r="FS56" s="238"/>
      <c r="FT56" s="238"/>
      <c r="FU56" s="238"/>
      <c r="FV56" s="238"/>
      <c r="FW56" s="238"/>
      <c r="FX56" s="238"/>
      <c r="FY56" s="238"/>
      <c r="FZ56" s="238"/>
      <c r="GA56" s="238"/>
      <c r="GB56" s="238"/>
      <c r="GC56" s="238"/>
      <c r="GD56" s="238"/>
      <c r="GE56" s="238"/>
      <c r="GF56" s="238"/>
      <c r="GG56" s="238"/>
      <c r="GH56" s="238"/>
      <c r="GI56" s="238"/>
      <c r="GJ56" s="238"/>
      <c r="GK56" s="238"/>
      <c r="GL56" s="238"/>
      <c r="GM56" s="238"/>
      <c r="GN56" s="238"/>
      <c r="GO56" s="238"/>
      <c r="GP56" s="238"/>
      <c r="GQ56" s="238"/>
      <c r="GR56" s="238"/>
      <c r="GS56" s="238"/>
      <c r="GT56" s="238"/>
      <c r="GU56" s="238"/>
      <c r="GV56" s="238"/>
      <c r="GW56" s="238"/>
      <c r="GX56" s="238"/>
      <c r="GY56" s="238"/>
      <c r="GZ56" s="238"/>
      <c r="HA56" s="238"/>
      <c r="HB56" s="238"/>
      <c r="HC56" s="238"/>
      <c r="HD56" s="238"/>
      <c r="HE56" s="238"/>
      <c r="HF56" s="238"/>
      <c r="HG56" s="238"/>
      <c r="HH56" s="238"/>
      <c r="HI56" s="238"/>
      <c r="HJ56" s="238"/>
      <c r="HK56" s="238"/>
      <c r="HL56" s="238"/>
    </row>
    <row r="57" spans="1:220" s="239" customFormat="1" ht="21.75" customHeight="1">
      <c r="A57" s="120"/>
      <c r="B57" s="120"/>
      <c r="C57" s="120"/>
      <c r="D57" s="243" t="s">
        <v>255</v>
      </c>
      <c r="E57" s="119"/>
      <c r="F57" s="243"/>
      <c r="G57" s="121"/>
      <c r="H57" s="243" t="s">
        <v>255</v>
      </c>
      <c r="I57" s="193"/>
      <c r="J57" s="243"/>
      <c r="K57" s="121"/>
      <c r="L57" s="238"/>
      <c r="M57" s="238"/>
      <c r="N57" s="74"/>
      <c r="O57" s="74"/>
      <c r="P57" s="74"/>
      <c r="Q57" s="74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38"/>
      <c r="AK57" s="238"/>
      <c r="AL57" s="238"/>
      <c r="AM57" s="238"/>
      <c r="AN57" s="238"/>
      <c r="AO57" s="238"/>
      <c r="AP57" s="238"/>
      <c r="AQ57" s="238"/>
      <c r="AR57" s="238"/>
      <c r="AS57" s="238"/>
      <c r="AT57" s="238"/>
      <c r="AU57" s="238"/>
      <c r="AV57" s="238"/>
      <c r="AW57" s="238"/>
      <c r="AX57" s="238"/>
      <c r="AY57" s="238"/>
      <c r="AZ57" s="238"/>
      <c r="BA57" s="238"/>
      <c r="BB57" s="238"/>
      <c r="BC57" s="238"/>
      <c r="BD57" s="238"/>
      <c r="BE57" s="238"/>
      <c r="BF57" s="238"/>
      <c r="BG57" s="238"/>
      <c r="BH57" s="238"/>
      <c r="BI57" s="238"/>
      <c r="BJ57" s="238"/>
      <c r="BK57" s="238"/>
      <c r="BL57" s="238"/>
      <c r="BM57" s="238"/>
      <c r="BN57" s="238"/>
      <c r="BO57" s="238"/>
      <c r="BP57" s="238"/>
      <c r="BQ57" s="238"/>
      <c r="BR57" s="238"/>
      <c r="BS57" s="238"/>
      <c r="BT57" s="238"/>
      <c r="BU57" s="238"/>
      <c r="BV57" s="238"/>
      <c r="BW57" s="238"/>
      <c r="BX57" s="238"/>
      <c r="BY57" s="238"/>
      <c r="BZ57" s="238"/>
      <c r="CA57" s="238"/>
      <c r="CB57" s="238"/>
      <c r="CC57" s="238"/>
      <c r="CD57" s="238"/>
      <c r="CE57" s="238"/>
      <c r="CF57" s="238"/>
      <c r="CG57" s="238"/>
      <c r="CH57" s="238"/>
      <c r="CI57" s="238"/>
      <c r="CJ57" s="238"/>
      <c r="CK57" s="238"/>
      <c r="CL57" s="238"/>
      <c r="CM57" s="238"/>
      <c r="CN57" s="238"/>
      <c r="CO57" s="238"/>
      <c r="CP57" s="238"/>
      <c r="CQ57" s="238"/>
      <c r="CR57" s="238"/>
      <c r="CS57" s="238"/>
      <c r="CT57" s="238"/>
      <c r="CU57" s="238"/>
      <c r="CV57" s="238"/>
      <c r="CW57" s="238"/>
      <c r="CX57" s="238"/>
      <c r="CY57" s="238"/>
      <c r="CZ57" s="238"/>
      <c r="DA57" s="238"/>
      <c r="DB57" s="238"/>
      <c r="DC57" s="238"/>
      <c r="DD57" s="238"/>
      <c r="DE57" s="238"/>
      <c r="DF57" s="238"/>
      <c r="DG57" s="238"/>
      <c r="DH57" s="238"/>
      <c r="DI57" s="238"/>
      <c r="DJ57" s="238"/>
      <c r="DK57" s="238"/>
      <c r="DL57" s="238"/>
      <c r="DM57" s="238"/>
      <c r="DN57" s="238"/>
      <c r="DO57" s="238"/>
      <c r="DP57" s="238"/>
      <c r="DQ57" s="238"/>
      <c r="DR57" s="238"/>
      <c r="DS57" s="238"/>
      <c r="DT57" s="238"/>
      <c r="DU57" s="238"/>
      <c r="DV57" s="238"/>
      <c r="DW57" s="238"/>
      <c r="DX57" s="238"/>
      <c r="DY57" s="238"/>
      <c r="DZ57" s="238"/>
      <c r="EA57" s="238"/>
      <c r="EB57" s="238"/>
      <c r="EC57" s="238"/>
      <c r="ED57" s="238"/>
      <c r="EE57" s="238"/>
      <c r="EF57" s="238"/>
      <c r="EG57" s="238"/>
      <c r="EH57" s="238"/>
      <c r="EI57" s="238"/>
      <c r="EJ57" s="238"/>
      <c r="EK57" s="238"/>
      <c r="EL57" s="238"/>
      <c r="EM57" s="238"/>
      <c r="EN57" s="238"/>
      <c r="EO57" s="238"/>
      <c r="EP57" s="238"/>
      <c r="EQ57" s="238"/>
      <c r="ER57" s="238"/>
      <c r="ES57" s="238"/>
      <c r="ET57" s="238"/>
      <c r="EU57" s="238"/>
      <c r="EV57" s="238"/>
      <c r="EW57" s="238"/>
      <c r="EX57" s="238"/>
      <c r="EY57" s="238"/>
      <c r="EZ57" s="238"/>
      <c r="FA57" s="238"/>
      <c r="FB57" s="238"/>
      <c r="FC57" s="238"/>
      <c r="FD57" s="238"/>
      <c r="FE57" s="238"/>
      <c r="FF57" s="238"/>
      <c r="FG57" s="238"/>
      <c r="FH57" s="238"/>
      <c r="FI57" s="238"/>
      <c r="FJ57" s="238"/>
      <c r="FK57" s="238"/>
      <c r="FL57" s="238"/>
      <c r="FM57" s="238"/>
      <c r="FN57" s="238"/>
      <c r="FO57" s="238"/>
      <c r="FP57" s="238"/>
      <c r="FQ57" s="238"/>
      <c r="FR57" s="238"/>
      <c r="FS57" s="238"/>
      <c r="FT57" s="238"/>
      <c r="FU57" s="238"/>
      <c r="FV57" s="238"/>
      <c r="FW57" s="238"/>
      <c r="FX57" s="238"/>
      <c r="FY57" s="238"/>
      <c r="FZ57" s="238"/>
      <c r="GA57" s="238"/>
      <c r="GB57" s="238"/>
      <c r="GC57" s="238"/>
      <c r="GD57" s="238"/>
      <c r="GE57" s="238"/>
      <c r="GF57" s="238"/>
      <c r="GG57" s="238"/>
      <c r="GH57" s="238"/>
      <c r="GI57" s="238"/>
      <c r="GJ57" s="238"/>
      <c r="GK57" s="238"/>
      <c r="GL57" s="238"/>
      <c r="GM57" s="238"/>
      <c r="GN57" s="238"/>
      <c r="GO57" s="238"/>
      <c r="GP57" s="238"/>
      <c r="GQ57" s="238"/>
      <c r="GR57" s="238"/>
      <c r="GS57" s="238"/>
      <c r="GT57" s="238"/>
      <c r="GU57" s="238"/>
      <c r="GV57" s="238"/>
      <c r="GW57" s="238"/>
      <c r="GX57" s="238"/>
      <c r="GY57" s="238"/>
      <c r="GZ57" s="238"/>
      <c r="HA57" s="238"/>
      <c r="HB57" s="238"/>
      <c r="HC57" s="238"/>
      <c r="HD57" s="238"/>
      <c r="HE57" s="238"/>
      <c r="HF57" s="238"/>
      <c r="HG57" s="238"/>
      <c r="HH57" s="238"/>
      <c r="HI57" s="238"/>
      <c r="HJ57" s="238"/>
      <c r="HK57" s="238"/>
      <c r="HL57" s="238"/>
    </row>
    <row r="58" spans="1:220" ht="21.75" customHeight="1">
      <c r="A58" s="122" t="s">
        <v>88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</row>
    <row r="59" spans="1:220" ht="21.75" customHeight="1">
      <c r="A59" s="127" t="s">
        <v>89</v>
      </c>
      <c r="B59" s="125"/>
      <c r="C59" s="124"/>
      <c r="D59" s="247"/>
      <c r="E59" s="247"/>
      <c r="F59" s="247"/>
      <c r="G59" s="247"/>
      <c r="H59" s="124"/>
      <c r="I59" s="124"/>
      <c r="J59" s="194"/>
      <c r="K59" s="194"/>
    </row>
    <row r="60" spans="1:220" ht="21.75" customHeight="1">
      <c r="A60" s="103" t="s">
        <v>90</v>
      </c>
      <c r="B60" s="211">
        <v>15.1</v>
      </c>
      <c r="C60" s="266"/>
      <c r="D60" s="267">
        <v>37862</v>
      </c>
      <c r="E60" s="250"/>
      <c r="F60" s="267">
        <v>48953</v>
      </c>
      <c r="G60" s="267"/>
      <c r="H60" s="267">
        <v>37862</v>
      </c>
      <c r="I60" s="250"/>
      <c r="J60" s="267">
        <v>47484</v>
      </c>
      <c r="K60" s="250"/>
    </row>
    <row r="61" spans="1:220" ht="21.75" customHeight="1">
      <c r="A61" s="103" t="s">
        <v>91</v>
      </c>
      <c r="B61" s="125" t="s">
        <v>249</v>
      </c>
      <c r="C61" s="268"/>
      <c r="D61" s="250">
        <v>2838632</v>
      </c>
      <c r="E61" s="250"/>
      <c r="F61" s="250">
        <v>2803336</v>
      </c>
      <c r="G61" s="250"/>
      <c r="H61" s="267">
        <v>1759754</v>
      </c>
      <c r="I61" s="250"/>
      <c r="J61" s="267">
        <v>1711996</v>
      </c>
      <c r="K61" s="250"/>
    </row>
    <row r="62" spans="1:220" ht="21.75" customHeight="1">
      <c r="A62" s="103" t="s">
        <v>92</v>
      </c>
      <c r="B62" s="211">
        <v>14.1</v>
      </c>
      <c r="C62" s="268"/>
      <c r="D62" s="267">
        <v>49848</v>
      </c>
      <c r="E62" s="250"/>
      <c r="F62" s="97">
        <v>98557</v>
      </c>
      <c r="G62" s="267"/>
      <c r="H62" s="267">
        <v>49848</v>
      </c>
      <c r="I62" s="250"/>
      <c r="J62" s="97">
        <v>98557</v>
      </c>
      <c r="K62" s="251"/>
    </row>
    <row r="63" spans="1:220" ht="21.75" customHeight="1">
      <c r="A63" s="103" t="s">
        <v>93</v>
      </c>
      <c r="B63" s="125"/>
      <c r="C63" s="268"/>
      <c r="D63" s="250"/>
      <c r="E63" s="250"/>
      <c r="F63" s="250"/>
      <c r="G63" s="250"/>
      <c r="H63" s="250"/>
      <c r="I63" s="250"/>
      <c r="J63" s="250"/>
      <c r="K63" s="251"/>
    </row>
    <row r="64" spans="1:220" ht="21.75" customHeight="1">
      <c r="A64" s="269" t="s">
        <v>94</v>
      </c>
      <c r="B64" s="211">
        <v>14.2</v>
      </c>
      <c r="C64" s="268"/>
      <c r="D64" s="267">
        <v>1119410</v>
      </c>
      <c r="E64" s="250"/>
      <c r="F64" s="267">
        <v>3301538</v>
      </c>
      <c r="G64" s="267"/>
      <c r="H64" s="250">
        <v>1119410</v>
      </c>
      <c r="I64" s="250"/>
      <c r="J64" s="250">
        <v>3301538</v>
      </c>
      <c r="K64" s="250"/>
    </row>
    <row r="65" spans="1:11" ht="21.75" customHeight="1">
      <c r="A65" s="269" t="s">
        <v>95</v>
      </c>
      <c r="B65" s="211">
        <v>15.2</v>
      </c>
      <c r="C65" s="268"/>
      <c r="D65" s="267">
        <v>4559214</v>
      </c>
      <c r="E65" s="250"/>
      <c r="F65" s="267">
        <v>1807839</v>
      </c>
      <c r="G65" s="267"/>
      <c r="H65" s="250">
        <v>4197633</v>
      </c>
      <c r="I65" s="250"/>
      <c r="J65" s="250">
        <v>1528764</v>
      </c>
      <c r="K65" s="250"/>
    </row>
    <row r="66" spans="1:11" ht="21.75" customHeight="1">
      <c r="A66" s="270" t="s">
        <v>96</v>
      </c>
      <c r="B66" s="211">
        <v>16.2</v>
      </c>
      <c r="C66" s="268"/>
      <c r="D66" s="267">
        <v>8824</v>
      </c>
      <c r="E66" s="250"/>
      <c r="F66" s="97">
        <v>8467</v>
      </c>
      <c r="G66" s="267"/>
      <c r="H66" s="267">
        <v>8824</v>
      </c>
      <c r="I66" s="250"/>
      <c r="J66" s="97">
        <v>8467</v>
      </c>
      <c r="K66" s="250"/>
    </row>
    <row r="67" spans="1:11" ht="21.75" customHeight="1">
      <c r="A67" s="270" t="s">
        <v>97</v>
      </c>
      <c r="B67" s="125"/>
      <c r="C67" s="268"/>
      <c r="D67" s="267">
        <v>2068</v>
      </c>
      <c r="E67" s="250"/>
      <c r="F67" s="267">
        <v>3055</v>
      </c>
      <c r="G67" s="267"/>
      <c r="H67" s="250">
        <v>1216</v>
      </c>
      <c r="I67" s="250"/>
      <c r="J67" s="250">
        <v>2254</v>
      </c>
      <c r="K67" s="250"/>
    </row>
    <row r="68" spans="1:11" ht="21.75" customHeight="1">
      <c r="A68" s="103" t="s">
        <v>98</v>
      </c>
      <c r="B68" s="211">
        <v>16.100000000000001</v>
      </c>
      <c r="C68" s="266"/>
      <c r="D68" s="267">
        <v>726007</v>
      </c>
      <c r="E68" s="250"/>
      <c r="F68" s="267">
        <v>248227</v>
      </c>
      <c r="G68" s="267"/>
      <c r="H68" s="267">
        <v>609133</v>
      </c>
      <c r="I68" s="250"/>
      <c r="J68" s="267">
        <v>131433</v>
      </c>
      <c r="K68" s="250"/>
    </row>
    <row r="69" spans="1:11" ht="21.75" customHeight="1">
      <c r="A69" s="103" t="s">
        <v>99</v>
      </c>
      <c r="B69" s="125">
        <v>3</v>
      </c>
      <c r="C69" s="266"/>
      <c r="D69" s="267">
        <v>179933</v>
      </c>
      <c r="E69" s="250"/>
      <c r="F69" s="97">
        <v>149933</v>
      </c>
      <c r="G69" s="267"/>
      <c r="H69" s="267">
        <v>43191</v>
      </c>
      <c r="I69" s="250"/>
      <c r="J69" s="267">
        <v>13191</v>
      </c>
      <c r="K69" s="250"/>
    </row>
    <row r="70" spans="1:11" ht="21.75" customHeight="1">
      <c r="A70" s="271" t="s">
        <v>100</v>
      </c>
      <c r="B70" s="125"/>
      <c r="C70" s="268"/>
      <c r="D70" s="267">
        <v>89797</v>
      </c>
      <c r="E70" s="250"/>
      <c r="F70" s="267">
        <v>117760</v>
      </c>
      <c r="G70" s="267"/>
      <c r="H70" s="97" t="s">
        <v>22</v>
      </c>
      <c r="I70" s="250"/>
      <c r="J70" s="97" t="s">
        <v>22</v>
      </c>
      <c r="K70" s="250"/>
    </row>
    <row r="71" spans="1:11" ht="21.75" customHeight="1">
      <c r="A71" s="126" t="s">
        <v>101</v>
      </c>
      <c r="B71" s="125"/>
      <c r="C71" s="124"/>
      <c r="D71" s="272">
        <f>SUM(D60:D70)</f>
        <v>9611595</v>
      </c>
      <c r="E71" s="250"/>
      <c r="F71" s="272">
        <f>SUM(F60:F70)</f>
        <v>8587665</v>
      </c>
      <c r="G71" s="267"/>
      <c r="H71" s="272">
        <f>SUM(H60:H70)</f>
        <v>7826871</v>
      </c>
      <c r="I71" s="250"/>
      <c r="J71" s="255">
        <f>SUM(J60:J70)</f>
        <v>6843684</v>
      </c>
      <c r="K71" s="250"/>
    </row>
    <row r="72" spans="1:11" ht="21.75" customHeight="1">
      <c r="A72" s="127"/>
      <c r="B72" s="125"/>
      <c r="C72" s="124"/>
      <c r="D72" s="250"/>
      <c r="E72" s="250"/>
      <c r="F72" s="250"/>
      <c r="G72" s="250"/>
      <c r="H72" s="250"/>
      <c r="I72" s="250"/>
      <c r="J72" s="250"/>
      <c r="K72" s="251"/>
    </row>
    <row r="73" spans="1:11" ht="21.75" customHeight="1">
      <c r="A73" s="127" t="s">
        <v>102</v>
      </c>
      <c r="B73" s="125"/>
      <c r="C73" s="124"/>
      <c r="D73" s="250"/>
      <c r="E73" s="250"/>
      <c r="F73" s="250"/>
      <c r="G73" s="250"/>
      <c r="H73" s="250"/>
      <c r="I73" s="250"/>
      <c r="J73" s="250"/>
      <c r="K73" s="251"/>
    </row>
    <row r="74" spans="1:11" ht="21.75" customHeight="1">
      <c r="A74" s="103" t="s">
        <v>103</v>
      </c>
      <c r="B74" s="125">
        <v>3</v>
      </c>
      <c r="C74" s="268"/>
      <c r="D74" s="250">
        <v>185311</v>
      </c>
      <c r="E74" s="250"/>
      <c r="F74" s="250">
        <v>171406</v>
      </c>
      <c r="G74" s="250"/>
      <c r="H74" s="250">
        <v>79606</v>
      </c>
      <c r="I74" s="250"/>
      <c r="J74" s="250">
        <v>78532</v>
      </c>
      <c r="K74" s="250"/>
    </row>
    <row r="75" spans="1:11" ht="21.75" customHeight="1">
      <c r="A75" s="103" t="s">
        <v>104</v>
      </c>
      <c r="B75" s="125"/>
      <c r="C75" s="268"/>
      <c r="D75" s="250">
        <v>24387</v>
      </c>
      <c r="E75" s="250"/>
      <c r="F75" s="250">
        <v>14420</v>
      </c>
      <c r="G75" s="250"/>
      <c r="H75" s="250">
        <v>14281</v>
      </c>
      <c r="I75" s="250"/>
      <c r="J75" s="250">
        <v>8044</v>
      </c>
      <c r="K75" s="250"/>
    </row>
    <row r="76" spans="1:11" ht="21.75" customHeight="1">
      <c r="A76" s="103" t="s">
        <v>105</v>
      </c>
      <c r="B76" s="211">
        <v>14.2</v>
      </c>
      <c r="C76" s="124"/>
      <c r="D76" s="250">
        <v>4123303</v>
      </c>
      <c r="E76" s="250"/>
      <c r="F76" s="250">
        <v>3327356</v>
      </c>
      <c r="G76" s="250"/>
      <c r="H76" s="250">
        <v>4123303</v>
      </c>
      <c r="I76" s="250"/>
      <c r="J76" s="250">
        <v>3327356</v>
      </c>
      <c r="K76" s="250"/>
    </row>
    <row r="77" spans="1:11" ht="21.75" customHeight="1">
      <c r="A77" s="273" t="s">
        <v>106</v>
      </c>
      <c r="B77" s="211">
        <v>15.2</v>
      </c>
      <c r="C77" s="268"/>
      <c r="D77" s="250">
        <v>3051494</v>
      </c>
      <c r="E77" s="250"/>
      <c r="F77" s="250">
        <v>4690281</v>
      </c>
      <c r="G77" s="250"/>
      <c r="H77" s="250">
        <v>2497155</v>
      </c>
      <c r="I77" s="250"/>
      <c r="J77" s="250">
        <v>3474428</v>
      </c>
      <c r="K77" s="250"/>
    </row>
    <row r="78" spans="1:11" ht="21.75" customHeight="1">
      <c r="A78" s="273" t="s">
        <v>107</v>
      </c>
      <c r="B78" s="211">
        <v>16.2</v>
      </c>
      <c r="C78" s="268"/>
      <c r="D78" s="250">
        <v>696869</v>
      </c>
      <c r="E78" s="250"/>
      <c r="F78" s="97">
        <v>703405</v>
      </c>
      <c r="G78" s="250"/>
      <c r="H78" s="250">
        <v>696869</v>
      </c>
      <c r="I78" s="250"/>
      <c r="J78" s="97">
        <v>703405</v>
      </c>
      <c r="K78" s="250"/>
    </row>
    <row r="79" spans="1:11" ht="21.75" customHeight="1">
      <c r="A79" s="274" t="s">
        <v>108</v>
      </c>
      <c r="B79" s="125"/>
      <c r="C79" s="268"/>
      <c r="D79" s="250">
        <v>16031</v>
      </c>
      <c r="E79" s="250"/>
      <c r="F79" s="250">
        <v>18803</v>
      </c>
      <c r="G79" s="250"/>
      <c r="H79" s="97" t="s">
        <v>22</v>
      </c>
      <c r="I79" s="250"/>
      <c r="J79" s="250">
        <v>2326</v>
      </c>
      <c r="K79" s="250"/>
    </row>
    <row r="80" spans="1:11" ht="21.75" customHeight="1">
      <c r="A80" s="274" t="s">
        <v>246</v>
      </c>
      <c r="B80" s="125">
        <v>3</v>
      </c>
      <c r="C80" s="268"/>
      <c r="D80" s="250">
        <v>127617</v>
      </c>
      <c r="E80" s="250"/>
      <c r="F80" s="250">
        <v>127617</v>
      </c>
      <c r="G80" s="250"/>
      <c r="H80" s="250">
        <v>372317</v>
      </c>
      <c r="I80" s="250"/>
      <c r="J80" s="250">
        <v>361017</v>
      </c>
      <c r="K80" s="78"/>
    </row>
    <row r="81" spans="1:220" ht="21.75" customHeight="1">
      <c r="A81" s="271" t="s">
        <v>109</v>
      </c>
      <c r="B81" s="125"/>
      <c r="C81" s="275"/>
      <c r="D81" s="250">
        <v>76781</v>
      </c>
      <c r="E81" s="250"/>
      <c r="F81" s="250">
        <v>70469</v>
      </c>
      <c r="G81" s="250"/>
      <c r="H81" s="250">
        <v>46911</v>
      </c>
      <c r="I81" s="250"/>
      <c r="J81" s="250">
        <v>43692</v>
      </c>
      <c r="K81" s="250"/>
    </row>
    <row r="82" spans="1:220" ht="21.75" customHeight="1">
      <c r="A82" s="271" t="s">
        <v>110</v>
      </c>
      <c r="B82" s="125"/>
      <c r="C82" s="268"/>
      <c r="D82" s="250">
        <v>386281</v>
      </c>
      <c r="E82" s="250"/>
      <c r="F82" s="250">
        <v>387146</v>
      </c>
      <c r="G82" s="250"/>
      <c r="H82" s="250">
        <v>256217</v>
      </c>
      <c r="I82" s="250"/>
      <c r="J82" s="250">
        <v>273587</v>
      </c>
      <c r="K82" s="78"/>
    </row>
    <row r="83" spans="1:220" ht="21.75" customHeight="1">
      <c r="A83" s="103" t="s">
        <v>111</v>
      </c>
      <c r="B83" s="125"/>
      <c r="C83" s="268"/>
      <c r="D83" s="250">
        <v>18097</v>
      </c>
      <c r="E83" s="250"/>
      <c r="F83" s="250">
        <v>18192</v>
      </c>
      <c r="G83" s="250"/>
      <c r="H83" s="250">
        <v>2200</v>
      </c>
      <c r="I83" s="250"/>
      <c r="J83" s="250">
        <v>2278</v>
      </c>
      <c r="K83" s="250"/>
    </row>
    <row r="84" spans="1:220" ht="21.75" customHeight="1">
      <c r="A84" s="126" t="s">
        <v>112</v>
      </c>
      <c r="B84" s="245"/>
      <c r="C84" s="124"/>
      <c r="D84" s="255">
        <f>SUM(D74:D83)</f>
        <v>8706171</v>
      </c>
      <c r="E84" s="250"/>
      <c r="F84" s="255">
        <f>SUM(F74:F83)</f>
        <v>9529095</v>
      </c>
      <c r="G84" s="250"/>
      <c r="H84" s="255">
        <f>SUM(H74:H83)</f>
        <v>8088859</v>
      </c>
      <c r="I84" s="250"/>
      <c r="J84" s="255">
        <f>SUM(J74:J83)</f>
        <v>8274665</v>
      </c>
      <c r="K84" s="250"/>
    </row>
    <row r="85" spans="1:220" s="239" customFormat="1" ht="21.75" customHeight="1">
      <c r="A85" s="128" t="s">
        <v>113</v>
      </c>
      <c r="B85" s="276"/>
      <c r="C85" s="129"/>
      <c r="D85" s="255">
        <f>D71+D84</f>
        <v>18317766</v>
      </c>
      <c r="E85" s="250"/>
      <c r="F85" s="255">
        <f>F71+F84</f>
        <v>18116760</v>
      </c>
      <c r="G85" s="250"/>
      <c r="H85" s="255">
        <f>H71+H84</f>
        <v>15915730</v>
      </c>
      <c r="I85" s="250"/>
      <c r="J85" s="255">
        <f>J71+J84</f>
        <v>15118349</v>
      </c>
      <c r="K85" s="250"/>
      <c r="L85" s="238"/>
      <c r="M85" s="238"/>
      <c r="N85" s="74"/>
      <c r="O85" s="74"/>
      <c r="P85" s="74"/>
      <c r="Q85" s="74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238"/>
      <c r="AQ85" s="238"/>
      <c r="AR85" s="238"/>
      <c r="AS85" s="238"/>
      <c r="AT85" s="238"/>
      <c r="AU85" s="238"/>
      <c r="AV85" s="238"/>
      <c r="AW85" s="238"/>
      <c r="AX85" s="238"/>
      <c r="AY85" s="238"/>
      <c r="AZ85" s="238"/>
      <c r="BA85" s="238"/>
      <c r="BB85" s="238"/>
      <c r="BC85" s="238"/>
      <c r="BD85" s="238"/>
      <c r="BE85" s="238"/>
      <c r="BF85" s="238"/>
      <c r="BG85" s="238"/>
      <c r="BH85" s="238"/>
      <c r="BI85" s="238"/>
      <c r="BJ85" s="238"/>
      <c r="BK85" s="238"/>
      <c r="BL85" s="238"/>
      <c r="BM85" s="238"/>
      <c r="BN85" s="238"/>
      <c r="BO85" s="238"/>
      <c r="BP85" s="238"/>
      <c r="BQ85" s="238"/>
      <c r="BR85" s="238"/>
      <c r="BS85" s="238"/>
      <c r="BT85" s="238"/>
      <c r="BU85" s="238"/>
      <c r="BV85" s="238"/>
      <c r="BW85" s="238"/>
      <c r="BX85" s="238"/>
      <c r="BY85" s="238"/>
      <c r="BZ85" s="238"/>
      <c r="CA85" s="238"/>
      <c r="CB85" s="238"/>
      <c r="CC85" s="238"/>
      <c r="CD85" s="238"/>
      <c r="CE85" s="238"/>
      <c r="CF85" s="238"/>
      <c r="CG85" s="238"/>
      <c r="CH85" s="238"/>
      <c r="CI85" s="238"/>
      <c r="CJ85" s="238"/>
      <c r="CK85" s="238"/>
      <c r="CL85" s="238"/>
      <c r="CM85" s="238"/>
      <c r="CN85" s="238"/>
      <c r="CO85" s="238"/>
      <c r="CP85" s="238"/>
      <c r="CQ85" s="238"/>
      <c r="CR85" s="238"/>
      <c r="CS85" s="238"/>
      <c r="CT85" s="238"/>
      <c r="CU85" s="238"/>
      <c r="CV85" s="238"/>
      <c r="CW85" s="238"/>
      <c r="CX85" s="238"/>
      <c r="CY85" s="238"/>
      <c r="CZ85" s="238"/>
      <c r="DA85" s="238"/>
      <c r="DB85" s="238"/>
      <c r="DC85" s="238"/>
      <c r="DD85" s="238"/>
      <c r="DE85" s="238"/>
      <c r="DF85" s="238"/>
      <c r="DG85" s="238"/>
      <c r="DH85" s="238"/>
      <c r="DI85" s="238"/>
      <c r="DJ85" s="238"/>
      <c r="DK85" s="238"/>
      <c r="DL85" s="238"/>
      <c r="DM85" s="238"/>
      <c r="DN85" s="238"/>
      <c r="DO85" s="238"/>
      <c r="DP85" s="238"/>
      <c r="DQ85" s="238"/>
      <c r="DR85" s="238"/>
      <c r="DS85" s="238"/>
      <c r="DT85" s="238"/>
      <c r="DU85" s="238"/>
      <c r="DV85" s="238"/>
      <c r="DW85" s="238"/>
      <c r="DX85" s="238"/>
      <c r="DY85" s="238"/>
      <c r="DZ85" s="238"/>
      <c r="EA85" s="238"/>
      <c r="EB85" s="238"/>
      <c r="EC85" s="238"/>
      <c r="ED85" s="238"/>
      <c r="EE85" s="238"/>
      <c r="EF85" s="238"/>
      <c r="EG85" s="238"/>
      <c r="EH85" s="238"/>
      <c r="EI85" s="238"/>
      <c r="EJ85" s="238"/>
      <c r="EK85" s="238"/>
      <c r="EL85" s="238"/>
      <c r="EM85" s="238"/>
      <c r="EN85" s="238"/>
      <c r="EO85" s="238"/>
      <c r="EP85" s="238"/>
      <c r="EQ85" s="238"/>
      <c r="ER85" s="238"/>
      <c r="ES85" s="238"/>
      <c r="ET85" s="238"/>
      <c r="EU85" s="238"/>
      <c r="EV85" s="238"/>
      <c r="EW85" s="238"/>
      <c r="EX85" s="238"/>
      <c r="EY85" s="238"/>
      <c r="EZ85" s="238"/>
      <c r="FA85" s="238"/>
      <c r="FB85" s="238"/>
      <c r="FC85" s="238"/>
      <c r="FD85" s="238"/>
      <c r="FE85" s="238"/>
      <c r="FF85" s="238"/>
      <c r="FG85" s="238"/>
      <c r="FH85" s="238"/>
      <c r="FI85" s="238"/>
      <c r="FJ85" s="238"/>
      <c r="FK85" s="238"/>
      <c r="FL85" s="238"/>
      <c r="FM85" s="238"/>
      <c r="FN85" s="238"/>
      <c r="FO85" s="238"/>
      <c r="FP85" s="238"/>
      <c r="FQ85" s="238"/>
      <c r="FR85" s="238"/>
      <c r="FS85" s="238"/>
      <c r="FT85" s="238"/>
      <c r="FU85" s="238"/>
      <c r="FV85" s="238"/>
      <c r="FW85" s="238"/>
      <c r="FX85" s="238"/>
      <c r="FY85" s="238"/>
      <c r="FZ85" s="238"/>
      <c r="GA85" s="238"/>
      <c r="GB85" s="238"/>
      <c r="GC85" s="238"/>
      <c r="GD85" s="238"/>
      <c r="GE85" s="238"/>
      <c r="GF85" s="238"/>
      <c r="GG85" s="238"/>
      <c r="GH85" s="238"/>
      <c r="GI85" s="238"/>
      <c r="GJ85" s="238"/>
      <c r="GK85" s="238"/>
      <c r="GL85" s="238"/>
      <c r="GM85" s="238"/>
      <c r="GN85" s="238"/>
      <c r="GO85" s="238"/>
      <c r="GP85" s="238"/>
      <c r="GQ85" s="238"/>
      <c r="GR85" s="238"/>
      <c r="GS85" s="238"/>
      <c r="GT85" s="238"/>
      <c r="GU85" s="238"/>
      <c r="GV85" s="238"/>
      <c r="GW85" s="238"/>
      <c r="GX85" s="238"/>
      <c r="GY85" s="238"/>
      <c r="GZ85" s="238"/>
      <c r="HA85" s="238"/>
      <c r="HB85" s="238"/>
      <c r="HC85" s="238"/>
      <c r="HD85" s="238"/>
      <c r="HE85" s="238"/>
      <c r="HF85" s="238"/>
      <c r="HG85" s="238"/>
      <c r="HH85" s="238"/>
      <c r="HI85" s="238"/>
      <c r="HJ85" s="238"/>
      <c r="HK85" s="238"/>
      <c r="HL85" s="238"/>
    </row>
    <row r="86" spans="1:220" s="239" customFormat="1" ht="21.75" customHeight="1">
      <c r="A86" s="128"/>
      <c r="B86" s="276"/>
      <c r="C86" s="129"/>
      <c r="D86" s="250"/>
      <c r="E86" s="250"/>
      <c r="F86" s="250"/>
      <c r="G86" s="250"/>
      <c r="H86" s="250"/>
      <c r="I86" s="250"/>
      <c r="J86" s="250"/>
      <c r="K86" s="250"/>
      <c r="L86" s="238"/>
      <c r="M86" s="238"/>
      <c r="N86" s="74"/>
      <c r="O86" s="74"/>
      <c r="P86" s="74"/>
      <c r="Q86" s="74"/>
      <c r="R86" s="238"/>
      <c r="S86" s="238"/>
      <c r="T86" s="238"/>
      <c r="U86" s="238"/>
      <c r="V86" s="238"/>
      <c r="W86" s="238"/>
      <c r="X86" s="238"/>
      <c r="Y86" s="238"/>
      <c r="Z86" s="238"/>
      <c r="AA86" s="238"/>
      <c r="AB86" s="238"/>
      <c r="AC86" s="238"/>
      <c r="AD86" s="238"/>
      <c r="AE86" s="238"/>
      <c r="AF86" s="238"/>
      <c r="AG86" s="238"/>
      <c r="AH86" s="238"/>
      <c r="AI86" s="238"/>
      <c r="AJ86" s="238"/>
      <c r="AK86" s="238"/>
      <c r="AL86" s="238"/>
      <c r="AM86" s="238"/>
      <c r="AN86" s="238"/>
      <c r="AO86" s="238"/>
      <c r="AP86" s="238"/>
      <c r="AQ86" s="238"/>
      <c r="AR86" s="238"/>
      <c r="AS86" s="238"/>
      <c r="AT86" s="238"/>
      <c r="AU86" s="238"/>
      <c r="AV86" s="238"/>
      <c r="AW86" s="238"/>
      <c r="AX86" s="238"/>
      <c r="AY86" s="238"/>
      <c r="AZ86" s="238"/>
      <c r="BA86" s="238"/>
      <c r="BB86" s="238"/>
      <c r="BC86" s="238"/>
      <c r="BD86" s="238"/>
      <c r="BE86" s="238"/>
      <c r="BF86" s="238"/>
      <c r="BG86" s="238"/>
      <c r="BH86" s="238"/>
      <c r="BI86" s="238"/>
      <c r="BJ86" s="238"/>
      <c r="BK86" s="238"/>
      <c r="BL86" s="238"/>
      <c r="BM86" s="238"/>
      <c r="BN86" s="238"/>
      <c r="BO86" s="238"/>
      <c r="BP86" s="238"/>
      <c r="BQ86" s="238"/>
      <c r="BR86" s="238"/>
      <c r="BS86" s="238"/>
      <c r="BT86" s="238"/>
      <c r="BU86" s="238"/>
      <c r="BV86" s="238"/>
      <c r="BW86" s="238"/>
      <c r="BX86" s="238"/>
      <c r="BY86" s="238"/>
      <c r="BZ86" s="238"/>
      <c r="CA86" s="238"/>
      <c r="CB86" s="238"/>
      <c r="CC86" s="238"/>
      <c r="CD86" s="238"/>
      <c r="CE86" s="238"/>
      <c r="CF86" s="238"/>
      <c r="CG86" s="238"/>
      <c r="CH86" s="238"/>
      <c r="CI86" s="238"/>
      <c r="CJ86" s="238"/>
      <c r="CK86" s="238"/>
      <c r="CL86" s="238"/>
      <c r="CM86" s="238"/>
      <c r="CN86" s="238"/>
      <c r="CO86" s="238"/>
      <c r="CP86" s="238"/>
      <c r="CQ86" s="238"/>
      <c r="CR86" s="238"/>
      <c r="CS86" s="238"/>
      <c r="CT86" s="238"/>
      <c r="CU86" s="238"/>
      <c r="CV86" s="238"/>
      <c r="CW86" s="238"/>
      <c r="CX86" s="238"/>
      <c r="CY86" s="238"/>
      <c r="CZ86" s="238"/>
      <c r="DA86" s="238"/>
      <c r="DB86" s="238"/>
      <c r="DC86" s="238"/>
      <c r="DD86" s="238"/>
      <c r="DE86" s="238"/>
      <c r="DF86" s="238"/>
      <c r="DG86" s="238"/>
      <c r="DH86" s="238"/>
      <c r="DI86" s="238"/>
      <c r="DJ86" s="238"/>
      <c r="DK86" s="238"/>
      <c r="DL86" s="238"/>
      <c r="DM86" s="238"/>
      <c r="DN86" s="238"/>
      <c r="DO86" s="238"/>
      <c r="DP86" s="238"/>
      <c r="DQ86" s="238"/>
      <c r="DR86" s="238"/>
      <c r="DS86" s="238"/>
      <c r="DT86" s="238"/>
      <c r="DU86" s="238"/>
      <c r="DV86" s="238"/>
      <c r="DW86" s="238"/>
      <c r="DX86" s="238"/>
      <c r="DY86" s="238"/>
      <c r="DZ86" s="238"/>
      <c r="EA86" s="238"/>
      <c r="EB86" s="238"/>
      <c r="EC86" s="238"/>
      <c r="ED86" s="238"/>
      <c r="EE86" s="238"/>
      <c r="EF86" s="238"/>
      <c r="EG86" s="238"/>
      <c r="EH86" s="238"/>
      <c r="EI86" s="238"/>
      <c r="EJ86" s="238"/>
      <c r="EK86" s="238"/>
      <c r="EL86" s="238"/>
      <c r="EM86" s="238"/>
      <c r="EN86" s="238"/>
      <c r="EO86" s="238"/>
      <c r="EP86" s="238"/>
      <c r="EQ86" s="238"/>
      <c r="ER86" s="238"/>
      <c r="ES86" s="238"/>
      <c r="ET86" s="238"/>
      <c r="EU86" s="238"/>
      <c r="EV86" s="238"/>
      <c r="EW86" s="238"/>
      <c r="EX86" s="238"/>
      <c r="EY86" s="238"/>
      <c r="EZ86" s="238"/>
      <c r="FA86" s="238"/>
      <c r="FB86" s="238"/>
      <c r="FC86" s="238"/>
      <c r="FD86" s="238"/>
      <c r="FE86" s="238"/>
      <c r="FF86" s="238"/>
      <c r="FG86" s="238"/>
      <c r="FH86" s="238"/>
      <c r="FI86" s="238"/>
      <c r="FJ86" s="238"/>
      <c r="FK86" s="238"/>
      <c r="FL86" s="238"/>
      <c r="FM86" s="238"/>
      <c r="FN86" s="238"/>
      <c r="FO86" s="238"/>
      <c r="FP86" s="238"/>
      <c r="FQ86" s="238"/>
      <c r="FR86" s="238"/>
      <c r="FS86" s="238"/>
      <c r="FT86" s="238"/>
      <c r="FU86" s="238"/>
      <c r="FV86" s="238"/>
      <c r="FW86" s="238"/>
      <c r="FX86" s="238"/>
      <c r="FY86" s="238"/>
      <c r="FZ86" s="238"/>
      <c r="GA86" s="238"/>
      <c r="GB86" s="238"/>
      <c r="GC86" s="238"/>
      <c r="GD86" s="238"/>
      <c r="GE86" s="238"/>
      <c r="GF86" s="238"/>
      <c r="GG86" s="238"/>
      <c r="GH86" s="238"/>
      <c r="GI86" s="238"/>
      <c r="GJ86" s="238"/>
      <c r="GK86" s="238"/>
      <c r="GL86" s="238"/>
      <c r="GM86" s="238"/>
      <c r="GN86" s="238"/>
      <c r="GO86" s="238"/>
      <c r="GP86" s="238"/>
      <c r="GQ86" s="238"/>
      <c r="GR86" s="238"/>
      <c r="GS86" s="238"/>
      <c r="GT86" s="238"/>
      <c r="GU86" s="238"/>
      <c r="GV86" s="238"/>
      <c r="GW86" s="238"/>
      <c r="GX86" s="238"/>
      <c r="GY86" s="238"/>
      <c r="GZ86" s="238"/>
      <c r="HA86" s="238"/>
      <c r="HB86" s="238"/>
      <c r="HC86" s="238"/>
      <c r="HD86" s="238"/>
      <c r="HE86" s="238"/>
      <c r="HF86" s="238"/>
      <c r="HG86" s="238"/>
      <c r="HH86" s="238"/>
      <c r="HI86" s="238"/>
      <c r="HJ86" s="238"/>
      <c r="HK86" s="238"/>
      <c r="HL86" s="238"/>
    </row>
    <row r="87" spans="1:220" s="239" customFormat="1" ht="21.75" customHeight="1">
      <c r="A87" s="128"/>
      <c r="B87" s="276"/>
      <c r="C87" s="129"/>
      <c r="D87" s="250"/>
      <c r="E87" s="250"/>
      <c r="F87" s="250"/>
      <c r="G87" s="250"/>
      <c r="H87" s="250"/>
      <c r="I87" s="250"/>
      <c r="J87" s="250"/>
      <c r="K87" s="250"/>
      <c r="L87" s="238"/>
      <c r="M87" s="238"/>
      <c r="N87" s="74"/>
      <c r="O87" s="74"/>
      <c r="P87" s="74"/>
      <c r="Q87" s="74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38"/>
      <c r="AO87" s="238"/>
      <c r="AP87" s="238"/>
      <c r="AQ87" s="238"/>
      <c r="AR87" s="238"/>
      <c r="AS87" s="238"/>
      <c r="AT87" s="238"/>
      <c r="AU87" s="238"/>
      <c r="AV87" s="238"/>
      <c r="AW87" s="238"/>
      <c r="AX87" s="238"/>
      <c r="AY87" s="238"/>
      <c r="AZ87" s="238"/>
      <c r="BA87" s="238"/>
      <c r="BB87" s="238"/>
      <c r="BC87" s="238"/>
      <c r="BD87" s="238"/>
      <c r="BE87" s="238"/>
      <c r="BF87" s="238"/>
      <c r="BG87" s="238"/>
      <c r="BH87" s="238"/>
      <c r="BI87" s="238"/>
      <c r="BJ87" s="238"/>
      <c r="BK87" s="238"/>
      <c r="BL87" s="238"/>
      <c r="BM87" s="238"/>
      <c r="BN87" s="238"/>
      <c r="BO87" s="238"/>
      <c r="BP87" s="238"/>
      <c r="BQ87" s="238"/>
      <c r="BR87" s="238"/>
      <c r="BS87" s="238"/>
      <c r="BT87" s="238"/>
      <c r="BU87" s="238"/>
      <c r="BV87" s="238"/>
      <c r="BW87" s="238"/>
      <c r="BX87" s="238"/>
      <c r="BY87" s="238"/>
      <c r="BZ87" s="238"/>
      <c r="CA87" s="238"/>
      <c r="CB87" s="238"/>
      <c r="CC87" s="238"/>
      <c r="CD87" s="238"/>
      <c r="CE87" s="238"/>
      <c r="CF87" s="238"/>
      <c r="CG87" s="238"/>
      <c r="CH87" s="238"/>
      <c r="CI87" s="238"/>
      <c r="CJ87" s="238"/>
      <c r="CK87" s="238"/>
      <c r="CL87" s="238"/>
      <c r="CM87" s="238"/>
      <c r="CN87" s="238"/>
      <c r="CO87" s="238"/>
      <c r="CP87" s="238"/>
      <c r="CQ87" s="238"/>
      <c r="CR87" s="238"/>
      <c r="CS87" s="238"/>
      <c r="CT87" s="238"/>
      <c r="CU87" s="238"/>
      <c r="CV87" s="238"/>
      <c r="CW87" s="238"/>
      <c r="CX87" s="238"/>
      <c r="CY87" s="238"/>
      <c r="CZ87" s="238"/>
      <c r="DA87" s="238"/>
      <c r="DB87" s="238"/>
      <c r="DC87" s="238"/>
      <c r="DD87" s="238"/>
      <c r="DE87" s="238"/>
      <c r="DF87" s="238"/>
      <c r="DG87" s="238"/>
      <c r="DH87" s="238"/>
      <c r="DI87" s="238"/>
      <c r="DJ87" s="238"/>
      <c r="DK87" s="238"/>
      <c r="DL87" s="238"/>
      <c r="DM87" s="238"/>
      <c r="DN87" s="238"/>
      <c r="DO87" s="238"/>
      <c r="DP87" s="238"/>
      <c r="DQ87" s="238"/>
      <c r="DR87" s="238"/>
      <c r="DS87" s="238"/>
      <c r="DT87" s="238"/>
      <c r="DU87" s="238"/>
      <c r="DV87" s="238"/>
      <c r="DW87" s="238"/>
      <c r="DX87" s="238"/>
      <c r="DY87" s="238"/>
      <c r="DZ87" s="238"/>
      <c r="EA87" s="238"/>
      <c r="EB87" s="238"/>
      <c r="EC87" s="238"/>
      <c r="ED87" s="238"/>
      <c r="EE87" s="238"/>
      <c r="EF87" s="238"/>
      <c r="EG87" s="238"/>
      <c r="EH87" s="238"/>
      <c r="EI87" s="238"/>
      <c r="EJ87" s="238"/>
      <c r="EK87" s="238"/>
      <c r="EL87" s="238"/>
      <c r="EM87" s="238"/>
      <c r="EN87" s="238"/>
      <c r="EO87" s="238"/>
      <c r="EP87" s="238"/>
      <c r="EQ87" s="238"/>
      <c r="ER87" s="238"/>
      <c r="ES87" s="238"/>
      <c r="ET87" s="238"/>
      <c r="EU87" s="238"/>
      <c r="EV87" s="238"/>
      <c r="EW87" s="238"/>
      <c r="EX87" s="238"/>
      <c r="EY87" s="238"/>
      <c r="EZ87" s="238"/>
      <c r="FA87" s="238"/>
      <c r="FB87" s="238"/>
      <c r="FC87" s="238"/>
      <c r="FD87" s="238"/>
      <c r="FE87" s="238"/>
      <c r="FF87" s="238"/>
      <c r="FG87" s="238"/>
      <c r="FH87" s="238"/>
      <c r="FI87" s="238"/>
      <c r="FJ87" s="238"/>
      <c r="FK87" s="238"/>
      <c r="FL87" s="238"/>
      <c r="FM87" s="238"/>
      <c r="FN87" s="238"/>
      <c r="FO87" s="238"/>
      <c r="FP87" s="238"/>
      <c r="FQ87" s="238"/>
      <c r="FR87" s="238"/>
      <c r="FS87" s="238"/>
      <c r="FT87" s="238"/>
      <c r="FU87" s="238"/>
      <c r="FV87" s="238"/>
      <c r="FW87" s="238"/>
      <c r="FX87" s="238"/>
      <c r="FY87" s="238"/>
      <c r="FZ87" s="238"/>
      <c r="GA87" s="238"/>
      <c r="GB87" s="238"/>
      <c r="GC87" s="238"/>
      <c r="GD87" s="238"/>
      <c r="GE87" s="238"/>
      <c r="GF87" s="238"/>
      <c r="GG87" s="238"/>
      <c r="GH87" s="238"/>
      <c r="GI87" s="238"/>
      <c r="GJ87" s="238"/>
      <c r="GK87" s="238"/>
      <c r="GL87" s="238"/>
      <c r="GM87" s="238"/>
      <c r="GN87" s="238"/>
      <c r="GO87" s="238"/>
      <c r="GP87" s="238"/>
      <c r="GQ87" s="238"/>
      <c r="GR87" s="238"/>
      <c r="GS87" s="238"/>
      <c r="GT87" s="238"/>
      <c r="GU87" s="238"/>
      <c r="GV87" s="238"/>
      <c r="GW87" s="238"/>
      <c r="GX87" s="238"/>
      <c r="GY87" s="238"/>
      <c r="GZ87" s="238"/>
      <c r="HA87" s="238"/>
      <c r="HB87" s="238"/>
      <c r="HC87" s="238"/>
      <c r="HD87" s="238"/>
      <c r="HE87" s="238"/>
      <c r="HF87" s="238"/>
      <c r="HG87" s="238"/>
      <c r="HH87" s="238"/>
      <c r="HI87" s="238"/>
      <c r="HJ87" s="238"/>
      <c r="HK87" s="238"/>
      <c r="HL87" s="238"/>
    </row>
    <row r="88" spans="1:220" s="239" customFormat="1" ht="21.75" customHeight="1">
      <c r="A88" s="128"/>
      <c r="B88" s="276"/>
      <c r="C88" s="129"/>
      <c r="D88" s="250"/>
      <c r="E88" s="250"/>
      <c r="F88" s="250"/>
      <c r="G88" s="250"/>
      <c r="H88" s="250"/>
      <c r="I88" s="250"/>
      <c r="J88" s="250"/>
      <c r="K88" s="250"/>
      <c r="L88" s="238"/>
      <c r="M88" s="238"/>
      <c r="N88" s="74"/>
      <c r="O88" s="74"/>
      <c r="P88" s="74"/>
      <c r="Q88" s="74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38"/>
      <c r="AK88" s="238"/>
      <c r="AL88" s="238"/>
      <c r="AM88" s="238"/>
      <c r="AN88" s="238"/>
      <c r="AO88" s="238"/>
      <c r="AP88" s="238"/>
      <c r="AQ88" s="238"/>
      <c r="AR88" s="238"/>
      <c r="AS88" s="238"/>
      <c r="AT88" s="238"/>
      <c r="AU88" s="238"/>
      <c r="AV88" s="238"/>
      <c r="AW88" s="238"/>
      <c r="AX88" s="238"/>
      <c r="AY88" s="238"/>
      <c r="AZ88" s="238"/>
      <c r="BA88" s="238"/>
      <c r="BB88" s="238"/>
      <c r="BC88" s="238"/>
      <c r="BD88" s="238"/>
      <c r="BE88" s="238"/>
      <c r="BF88" s="238"/>
      <c r="BG88" s="238"/>
      <c r="BH88" s="238"/>
      <c r="BI88" s="238"/>
      <c r="BJ88" s="238"/>
      <c r="BK88" s="238"/>
      <c r="BL88" s="238"/>
      <c r="BM88" s="238"/>
      <c r="BN88" s="238"/>
      <c r="BO88" s="238"/>
      <c r="BP88" s="238"/>
      <c r="BQ88" s="238"/>
      <c r="BR88" s="238"/>
      <c r="BS88" s="238"/>
      <c r="BT88" s="238"/>
      <c r="BU88" s="238"/>
      <c r="BV88" s="238"/>
      <c r="BW88" s="238"/>
      <c r="BX88" s="238"/>
      <c r="BY88" s="238"/>
      <c r="BZ88" s="238"/>
      <c r="CA88" s="238"/>
      <c r="CB88" s="238"/>
      <c r="CC88" s="238"/>
      <c r="CD88" s="238"/>
      <c r="CE88" s="238"/>
      <c r="CF88" s="238"/>
      <c r="CG88" s="238"/>
      <c r="CH88" s="238"/>
      <c r="CI88" s="238"/>
      <c r="CJ88" s="238"/>
      <c r="CK88" s="238"/>
      <c r="CL88" s="238"/>
      <c r="CM88" s="238"/>
      <c r="CN88" s="238"/>
      <c r="CO88" s="238"/>
      <c r="CP88" s="238"/>
      <c r="CQ88" s="238"/>
      <c r="CR88" s="238"/>
      <c r="CS88" s="238"/>
      <c r="CT88" s="238"/>
      <c r="CU88" s="238"/>
      <c r="CV88" s="238"/>
      <c r="CW88" s="238"/>
      <c r="CX88" s="238"/>
      <c r="CY88" s="238"/>
      <c r="CZ88" s="238"/>
      <c r="DA88" s="238"/>
      <c r="DB88" s="238"/>
      <c r="DC88" s="238"/>
      <c r="DD88" s="238"/>
      <c r="DE88" s="238"/>
      <c r="DF88" s="238"/>
      <c r="DG88" s="238"/>
      <c r="DH88" s="238"/>
      <c r="DI88" s="238"/>
      <c r="DJ88" s="238"/>
      <c r="DK88" s="238"/>
      <c r="DL88" s="238"/>
      <c r="DM88" s="238"/>
      <c r="DN88" s="238"/>
      <c r="DO88" s="238"/>
      <c r="DP88" s="238"/>
      <c r="DQ88" s="238"/>
      <c r="DR88" s="238"/>
      <c r="DS88" s="238"/>
      <c r="DT88" s="238"/>
      <c r="DU88" s="238"/>
      <c r="DV88" s="238"/>
      <c r="DW88" s="238"/>
      <c r="DX88" s="238"/>
      <c r="DY88" s="238"/>
      <c r="DZ88" s="238"/>
      <c r="EA88" s="238"/>
      <c r="EB88" s="238"/>
      <c r="EC88" s="238"/>
      <c r="ED88" s="238"/>
      <c r="EE88" s="238"/>
      <c r="EF88" s="238"/>
      <c r="EG88" s="238"/>
      <c r="EH88" s="238"/>
      <c r="EI88" s="238"/>
      <c r="EJ88" s="238"/>
      <c r="EK88" s="238"/>
      <c r="EL88" s="238"/>
      <c r="EM88" s="238"/>
      <c r="EN88" s="238"/>
      <c r="EO88" s="238"/>
      <c r="EP88" s="238"/>
      <c r="EQ88" s="238"/>
      <c r="ER88" s="238"/>
      <c r="ES88" s="238"/>
      <c r="ET88" s="238"/>
      <c r="EU88" s="238"/>
      <c r="EV88" s="238"/>
      <c r="EW88" s="238"/>
      <c r="EX88" s="238"/>
      <c r="EY88" s="238"/>
      <c r="EZ88" s="238"/>
      <c r="FA88" s="238"/>
      <c r="FB88" s="238"/>
      <c r="FC88" s="238"/>
      <c r="FD88" s="238"/>
      <c r="FE88" s="238"/>
      <c r="FF88" s="238"/>
      <c r="FG88" s="238"/>
      <c r="FH88" s="238"/>
      <c r="FI88" s="238"/>
      <c r="FJ88" s="238"/>
      <c r="FK88" s="238"/>
      <c r="FL88" s="238"/>
      <c r="FM88" s="238"/>
      <c r="FN88" s="238"/>
      <c r="FO88" s="238"/>
      <c r="FP88" s="238"/>
      <c r="FQ88" s="238"/>
      <c r="FR88" s="238"/>
      <c r="FS88" s="238"/>
      <c r="FT88" s="238"/>
      <c r="FU88" s="238"/>
      <c r="FV88" s="238"/>
      <c r="FW88" s="238"/>
      <c r="FX88" s="238"/>
      <c r="FY88" s="238"/>
      <c r="FZ88" s="238"/>
      <c r="GA88" s="238"/>
      <c r="GB88" s="238"/>
      <c r="GC88" s="238"/>
      <c r="GD88" s="238"/>
      <c r="GE88" s="238"/>
      <c r="GF88" s="238"/>
      <c r="GG88" s="238"/>
      <c r="GH88" s="238"/>
      <c r="GI88" s="238"/>
      <c r="GJ88" s="238"/>
      <c r="GK88" s="238"/>
      <c r="GL88" s="238"/>
      <c r="GM88" s="238"/>
      <c r="GN88" s="238"/>
      <c r="GO88" s="238"/>
      <c r="GP88" s="238"/>
      <c r="GQ88" s="238"/>
      <c r="GR88" s="238"/>
      <c r="GS88" s="238"/>
      <c r="GT88" s="238"/>
      <c r="GU88" s="238"/>
      <c r="GV88" s="238"/>
      <c r="GW88" s="238"/>
      <c r="GX88" s="238"/>
      <c r="GY88" s="238"/>
      <c r="GZ88" s="238"/>
      <c r="HA88" s="238"/>
      <c r="HB88" s="238"/>
      <c r="HC88" s="238"/>
      <c r="HD88" s="238"/>
      <c r="HE88" s="238"/>
      <c r="HF88" s="238"/>
      <c r="HG88" s="238"/>
      <c r="HH88" s="238"/>
      <c r="HI88" s="238"/>
      <c r="HJ88" s="238"/>
      <c r="HK88" s="238"/>
      <c r="HL88" s="238"/>
    </row>
    <row r="89" spans="1:220" s="239" customFormat="1" ht="21.75" customHeight="1">
      <c r="A89" s="128"/>
      <c r="B89" s="276"/>
      <c r="C89" s="129"/>
      <c r="D89" s="250"/>
      <c r="E89" s="250"/>
      <c r="F89" s="250"/>
      <c r="G89" s="250"/>
      <c r="H89" s="250"/>
      <c r="I89" s="250"/>
      <c r="J89" s="250"/>
      <c r="K89" s="250"/>
      <c r="L89" s="238"/>
      <c r="M89" s="238"/>
      <c r="N89" s="74"/>
      <c r="O89" s="74"/>
      <c r="P89" s="74"/>
      <c r="Q89" s="74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  <c r="AD89" s="238"/>
      <c r="AE89" s="238"/>
      <c r="AF89" s="238"/>
      <c r="AG89" s="238"/>
      <c r="AH89" s="238"/>
      <c r="AI89" s="238"/>
      <c r="AJ89" s="238"/>
      <c r="AK89" s="238"/>
      <c r="AL89" s="238"/>
      <c r="AM89" s="238"/>
      <c r="AN89" s="238"/>
      <c r="AO89" s="238"/>
      <c r="AP89" s="238"/>
      <c r="AQ89" s="238"/>
      <c r="AR89" s="238"/>
      <c r="AS89" s="238"/>
      <c r="AT89" s="238"/>
      <c r="AU89" s="238"/>
      <c r="AV89" s="238"/>
      <c r="AW89" s="238"/>
      <c r="AX89" s="238"/>
      <c r="AY89" s="238"/>
      <c r="AZ89" s="238"/>
      <c r="BA89" s="238"/>
      <c r="BB89" s="238"/>
      <c r="BC89" s="238"/>
      <c r="BD89" s="238"/>
      <c r="BE89" s="238"/>
      <c r="BF89" s="238"/>
      <c r="BG89" s="238"/>
      <c r="BH89" s="238"/>
      <c r="BI89" s="238"/>
      <c r="BJ89" s="238"/>
      <c r="BK89" s="238"/>
      <c r="BL89" s="238"/>
      <c r="BM89" s="238"/>
      <c r="BN89" s="238"/>
      <c r="BO89" s="238"/>
      <c r="BP89" s="238"/>
      <c r="BQ89" s="238"/>
      <c r="BR89" s="238"/>
      <c r="BS89" s="238"/>
      <c r="BT89" s="238"/>
      <c r="BU89" s="238"/>
      <c r="BV89" s="238"/>
      <c r="BW89" s="238"/>
      <c r="BX89" s="238"/>
      <c r="BY89" s="238"/>
      <c r="BZ89" s="238"/>
      <c r="CA89" s="238"/>
      <c r="CB89" s="238"/>
      <c r="CC89" s="238"/>
      <c r="CD89" s="238"/>
      <c r="CE89" s="238"/>
      <c r="CF89" s="238"/>
      <c r="CG89" s="238"/>
      <c r="CH89" s="238"/>
      <c r="CI89" s="238"/>
      <c r="CJ89" s="238"/>
      <c r="CK89" s="238"/>
      <c r="CL89" s="238"/>
      <c r="CM89" s="238"/>
      <c r="CN89" s="238"/>
      <c r="CO89" s="238"/>
      <c r="CP89" s="238"/>
      <c r="CQ89" s="238"/>
      <c r="CR89" s="238"/>
      <c r="CS89" s="238"/>
      <c r="CT89" s="238"/>
      <c r="CU89" s="238"/>
      <c r="CV89" s="238"/>
      <c r="CW89" s="238"/>
      <c r="CX89" s="238"/>
      <c r="CY89" s="238"/>
      <c r="CZ89" s="238"/>
      <c r="DA89" s="238"/>
      <c r="DB89" s="238"/>
      <c r="DC89" s="238"/>
      <c r="DD89" s="238"/>
      <c r="DE89" s="238"/>
      <c r="DF89" s="238"/>
      <c r="DG89" s="238"/>
      <c r="DH89" s="238"/>
      <c r="DI89" s="238"/>
      <c r="DJ89" s="238"/>
      <c r="DK89" s="238"/>
      <c r="DL89" s="238"/>
      <c r="DM89" s="238"/>
      <c r="DN89" s="238"/>
      <c r="DO89" s="238"/>
      <c r="DP89" s="238"/>
      <c r="DQ89" s="238"/>
      <c r="DR89" s="238"/>
      <c r="DS89" s="238"/>
      <c r="DT89" s="238"/>
      <c r="DU89" s="238"/>
      <c r="DV89" s="238"/>
      <c r="DW89" s="238"/>
      <c r="DX89" s="238"/>
      <c r="DY89" s="238"/>
      <c r="DZ89" s="238"/>
      <c r="EA89" s="238"/>
      <c r="EB89" s="238"/>
      <c r="EC89" s="238"/>
      <c r="ED89" s="238"/>
      <c r="EE89" s="238"/>
      <c r="EF89" s="238"/>
      <c r="EG89" s="238"/>
      <c r="EH89" s="238"/>
      <c r="EI89" s="238"/>
      <c r="EJ89" s="238"/>
      <c r="EK89" s="238"/>
      <c r="EL89" s="238"/>
      <c r="EM89" s="238"/>
      <c r="EN89" s="238"/>
      <c r="EO89" s="238"/>
      <c r="EP89" s="238"/>
      <c r="EQ89" s="238"/>
      <c r="ER89" s="238"/>
      <c r="ES89" s="238"/>
      <c r="ET89" s="238"/>
      <c r="EU89" s="238"/>
      <c r="EV89" s="238"/>
      <c r="EW89" s="238"/>
      <c r="EX89" s="238"/>
      <c r="EY89" s="238"/>
      <c r="EZ89" s="238"/>
      <c r="FA89" s="238"/>
      <c r="FB89" s="238"/>
      <c r="FC89" s="238"/>
      <c r="FD89" s="238"/>
      <c r="FE89" s="238"/>
      <c r="FF89" s="238"/>
      <c r="FG89" s="238"/>
      <c r="FH89" s="238"/>
      <c r="FI89" s="238"/>
      <c r="FJ89" s="238"/>
      <c r="FK89" s="238"/>
      <c r="FL89" s="238"/>
      <c r="FM89" s="238"/>
      <c r="FN89" s="238"/>
      <c r="FO89" s="238"/>
      <c r="FP89" s="238"/>
      <c r="FQ89" s="238"/>
      <c r="FR89" s="238"/>
      <c r="FS89" s="238"/>
      <c r="FT89" s="238"/>
      <c r="FU89" s="238"/>
      <c r="FV89" s="238"/>
      <c r="FW89" s="238"/>
      <c r="FX89" s="238"/>
      <c r="FY89" s="238"/>
      <c r="FZ89" s="238"/>
      <c r="GA89" s="238"/>
      <c r="GB89" s="238"/>
      <c r="GC89" s="238"/>
      <c r="GD89" s="238"/>
      <c r="GE89" s="238"/>
      <c r="GF89" s="238"/>
      <c r="GG89" s="238"/>
      <c r="GH89" s="238"/>
      <c r="GI89" s="238"/>
      <c r="GJ89" s="238"/>
      <c r="GK89" s="238"/>
      <c r="GL89" s="238"/>
      <c r="GM89" s="238"/>
      <c r="GN89" s="238"/>
      <c r="GO89" s="238"/>
      <c r="GP89" s="238"/>
      <c r="GQ89" s="238"/>
      <c r="GR89" s="238"/>
      <c r="GS89" s="238"/>
      <c r="GT89" s="238"/>
      <c r="GU89" s="238"/>
      <c r="GV89" s="238"/>
      <c r="GW89" s="238"/>
      <c r="GX89" s="238"/>
      <c r="GY89" s="238"/>
      <c r="GZ89" s="238"/>
      <c r="HA89" s="238"/>
      <c r="HB89" s="238"/>
      <c r="HC89" s="238"/>
      <c r="HD89" s="238"/>
      <c r="HE89" s="238"/>
      <c r="HF89" s="238"/>
      <c r="HG89" s="238"/>
      <c r="HH89" s="238"/>
      <c r="HI89" s="238"/>
      <c r="HJ89" s="238"/>
      <c r="HK89" s="238"/>
      <c r="HL89" s="238"/>
    </row>
    <row r="90" spans="1:220" s="239" customFormat="1" ht="21.75" customHeight="1">
      <c r="A90" s="77"/>
      <c r="B90" s="276"/>
      <c r="C90" s="129"/>
      <c r="D90" s="250"/>
      <c r="E90" s="250"/>
      <c r="F90" s="250"/>
      <c r="G90" s="250"/>
      <c r="H90" s="250"/>
      <c r="I90" s="250"/>
      <c r="J90" s="250"/>
      <c r="K90" s="250"/>
      <c r="L90" s="238"/>
      <c r="M90" s="238"/>
      <c r="N90" s="74"/>
      <c r="O90" s="74"/>
      <c r="P90" s="74"/>
      <c r="Q90" s="74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38"/>
      <c r="AH90" s="238"/>
      <c r="AI90" s="238"/>
      <c r="AJ90" s="238"/>
      <c r="AK90" s="238"/>
      <c r="AL90" s="238"/>
      <c r="AM90" s="238"/>
      <c r="AN90" s="238"/>
      <c r="AO90" s="238"/>
      <c r="AP90" s="238"/>
      <c r="AQ90" s="238"/>
      <c r="AR90" s="238"/>
      <c r="AS90" s="238"/>
      <c r="AT90" s="238"/>
      <c r="AU90" s="238"/>
      <c r="AV90" s="238"/>
      <c r="AW90" s="238"/>
      <c r="AX90" s="238"/>
      <c r="AY90" s="238"/>
      <c r="AZ90" s="238"/>
      <c r="BA90" s="238"/>
      <c r="BB90" s="238"/>
      <c r="BC90" s="238"/>
      <c r="BD90" s="238"/>
      <c r="BE90" s="238"/>
      <c r="BF90" s="238"/>
      <c r="BG90" s="238"/>
      <c r="BH90" s="238"/>
      <c r="BI90" s="238"/>
      <c r="BJ90" s="238"/>
      <c r="BK90" s="238"/>
      <c r="BL90" s="238"/>
      <c r="BM90" s="238"/>
      <c r="BN90" s="238"/>
      <c r="BO90" s="238"/>
      <c r="BP90" s="238"/>
      <c r="BQ90" s="238"/>
      <c r="BR90" s="238"/>
      <c r="BS90" s="238"/>
      <c r="BT90" s="238"/>
      <c r="BU90" s="238"/>
      <c r="BV90" s="238"/>
      <c r="BW90" s="238"/>
      <c r="BX90" s="238"/>
      <c r="BY90" s="238"/>
      <c r="BZ90" s="238"/>
      <c r="CA90" s="238"/>
      <c r="CB90" s="238"/>
      <c r="CC90" s="238"/>
      <c r="CD90" s="238"/>
      <c r="CE90" s="238"/>
      <c r="CF90" s="238"/>
      <c r="CG90" s="238"/>
      <c r="CH90" s="238"/>
      <c r="CI90" s="238"/>
      <c r="CJ90" s="238"/>
      <c r="CK90" s="238"/>
      <c r="CL90" s="238"/>
      <c r="CM90" s="238"/>
      <c r="CN90" s="238"/>
      <c r="CO90" s="238"/>
      <c r="CP90" s="238"/>
      <c r="CQ90" s="238"/>
      <c r="CR90" s="238"/>
      <c r="CS90" s="238"/>
      <c r="CT90" s="238"/>
      <c r="CU90" s="238"/>
      <c r="CV90" s="238"/>
      <c r="CW90" s="238"/>
      <c r="CX90" s="238"/>
      <c r="CY90" s="238"/>
      <c r="CZ90" s="238"/>
      <c r="DA90" s="238"/>
      <c r="DB90" s="238"/>
      <c r="DC90" s="238"/>
      <c r="DD90" s="238"/>
      <c r="DE90" s="238"/>
      <c r="DF90" s="238"/>
      <c r="DG90" s="238"/>
      <c r="DH90" s="238"/>
      <c r="DI90" s="238"/>
      <c r="DJ90" s="238"/>
      <c r="DK90" s="238"/>
      <c r="DL90" s="238"/>
      <c r="DM90" s="238"/>
      <c r="DN90" s="238"/>
      <c r="DO90" s="238"/>
      <c r="DP90" s="238"/>
      <c r="DQ90" s="238"/>
      <c r="DR90" s="238"/>
      <c r="DS90" s="238"/>
      <c r="DT90" s="238"/>
      <c r="DU90" s="238"/>
      <c r="DV90" s="238"/>
      <c r="DW90" s="238"/>
      <c r="DX90" s="238"/>
      <c r="DY90" s="238"/>
      <c r="DZ90" s="238"/>
      <c r="EA90" s="238"/>
      <c r="EB90" s="238"/>
      <c r="EC90" s="238"/>
      <c r="ED90" s="238"/>
      <c r="EE90" s="238"/>
      <c r="EF90" s="238"/>
      <c r="EG90" s="238"/>
      <c r="EH90" s="238"/>
      <c r="EI90" s="238"/>
      <c r="EJ90" s="238"/>
      <c r="EK90" s="238"/>
      <c r="EL90" s="238"/>
      <c r="EM90" s="238"/>
      <c r="EN90" s="238"/>
      <c r="EO90" s="238"/>
      <c r="EP90" s="238"/>
      <c r="EQ90" s="238"/>
      <c r="ER90" s="238"/>
      <c r="ES90" s="238"/>
      <c r="ET90" s="238"/>
      <c r="EU90" s="238"/>
      <c r="EV90" s="238"/>
      <c r="EW90" s="238"/>
      <c r="EX90" s="238"/>
      <c r="EY90" s="238"/>
      <c r="EZ90" s="238"/>
      <c r="FA90" s="238"/>
      <c r="FB90" s="238"/>
      <c r="FC90" s="238"/>
      <c r="FD90" s="238"/>
      <c r="FE90" s="238"/>
      <c r="FF90" s="238"/>
      <c r="FG90" s="238"/>
      <c r="FH90" s="238"/>
      <c r="FI90" s="238"/>
      <c r="FJ90" s="238"/>
      <c r="FK90" s="238"/>
      <c r="FL90" s="238"/>
      <c r="FM90" s="238"/>
      <c r="FN90" s="238"/>
      <c r="FO90" s="238"/>
      <c r="FP90" s="238"/>
      <c r="FQ90" s="238"/>
      <c r="FR90" s="238"/>
      <c r="FS90" s="238"/>
      <c r="FT90" s="238"/>
      <c r="FU90" s="238"/>
      <c r="FV90" s="238"/>
      <c r="FW90" s="238"/>
      <c r="FX90" s="238"/>
      <c r="FY90" s="238"/>
      <c r="FZ90" s="238"/>
      <c r="GA90" s="238"/>
      <c r="GB90" s="238"/>
      <c r="GC90" s="238"/>
      <c r="GD90" s="238"/>
      <c r="GE90" s="238"/>
      <c r="GF90" s="238"/>
      <c r="GG90" s="238"/>
      <c r="GH90" s="238"/>
      <c r="GI90" s="238"/>
      <c r="GJ90" s="238"/>
      <c r="GK90" s="238"/>
      <c r="GL90" s="238"/>
      <c r="GM90" s="238"/>
      <c r="GN90" s="238"/>
      <c r="GO90" s="238"/>
      <c r="GP90" s="238"/>
      <c r="GQ90" s="238"/>
      <c r="GR90" s="238"/>
      <c r="GS90" s="238"/>
      <c r="GT90" s="238"/>
      <c r="GU90" s="238"/>
      <c r="GV90" s="238"/>
      <c r="GW90" s="238"/>
      <c r="GX90" s="238"/>
      <c r="GY90" s="238"/>
      <c r="GZ90" s="238"/>
      <c r="HA90" s="238"/>
      <c r="HB90" s="238"/>
      <c r="HC90" s="238"/>
      <c r="HD90" s="238"/>
      <c r="HE90" s="238"/>
      <c r="HF90" s="238"/>
      <c r="HG90" s="238"/>
      <c r="HH90" s="238"/>
      <c r="HI90" s="238"/>
      <c r="HJ90" s="238"/>
      <c r="HK90" s="238"/>
      <c r="HL90" s="238"/>
    </row>
    <row r="91" spans="1:220" ht="23.1" customHeight="1">
      <c r="A91" s="362" t="str">
        <f>A1</f>
        <v>บริษัท ไซมิส แอสเสท จำกัด (มหาชน) และบริษัทย่อย</v>
      </c>
      <c r="B91" s="362"/>
      <c r="C91" s="362"/>
      <c r="D91" s="362"/>
      <c r="E91" s="362"/>
      <c r="F91" s="362"/>
      <c r="G91" s="362"/>
      <c r="H91" s="362"/>
      <c r="I91" s="362"/>
      <c r="J91" s="362"/>
      <c r="K91" s="362"/>
    </row>
    <row r="92" spans="1:220" ht="23.1" customHeight="1">
      <c r="A92" s="362" t="s">
        <v>85</v>
      </c>
      <c r="B92" s="362"/>
      <c r="C92" s="362"/>
      <c r="D92" s="362"/>
      <c r="E92" s="362"/>
      <c r="F92" s="362"/>
      <c r="G92" s="362"/>
      <c r="H92" s="362"/>
      <c r="I92" s="362"/>
      <c r="J92" s="362"/>
      <c r="K92" s="362"/>
    </row>
    <row r="93" spans="1:220" ht="23.1" customHeight="1">
      <c r="A93" s="362" t="str">
        <f>+A49</f>
        <v>ณ วันที่ 30 มิถุนายน 2569</v>
      </c>
      <c r="B93" s="362"/>
      <c r="C93" s="362"/>
      <c r="D93" s="362"/>
      <c r="E93" s="362"/>
      <c r="F93" s="362"/>
      <c r="G93" s="362"/>
      <c r="H93" s="362"/>
      <c r="I93" s="362"/>
      <c r="J93" s="362"/>
      <c r="K93" s="362"/>
    </row>
    <row r="94" spans="1:220" ht="23.1" customHeight="1">
      <c r="A94" s="363" t="s">
        <v>3</v>
      </c>
      <c r="B94" s="363"/>
      <c r="C94" s="363"/>
      <c r="D94" s="363"/>
      <c r="E94" s="363"/>
      <c r="F94" s="363"/>
      <c r="G94" s="363"/>
      <c r="H94" s="363"/>
      <c r="I94" s="363"/>
      <c r="J94" s="363"/>
      <c r="K94" s="363"/>
    </row>
    <row r="95" spans="1:220" ht="6" customHeight="1">
      <c r="A95" s="263"/>
      <c r="B95" s="263"/>
      <c r="C95" s="263"/>
      <c r="D95" s="263"/>
      <c r="E95" s="263"/>
      <c r="F95" s="263"/>
      <c r="G95" s="263"/>
      <c r="H95" s="264"/>
      <c r="I95" s="263"/>
      <c r="J95" s="265"/>
      <c r="K95" s="265"/>
    </row>
    <row r="96" spans="1:220" ht="21.75" customHeight="1">
      <c r="A96" s="120"/>
      <c r="B96" s="120" t="s">
        <v>4</v>
      </c>
      <c r="C96" s="120"/>
      <c r="D96" s="361" t="s">
        <v>41</v>
      </c>
      <c r="E96" s="361"/>
      <c r="F96" s="361"/>
      <c r="G96" s="361"/>
      <c r="H96" s="361" t="s">
        <v>42</v>
      </c>
      <c r="I96" s="361"/>
      <c r="J96" s="361"/>
      <c r="K96" s="237"/>
    </row>
    <row r="97" spans="1:220" ht="21.75" customHeight="1">
      <c r="A97" s="123"/>
      <c r="B97" s="123"/>
      <c r="C97" s="119"/>
      <c r="D97" s="241" t="s">
        <v>53</v>
      </c>
      <c r="E97" s="119"/>
      <c r="F97" s="241" t="s">
        <v>86</v>
      </c>
      <c r="G97" s="240"/>
      <c r="H97" s="241" t="s">
        <v>53</v>
      </c>
      <c r="I97" s="242"/>
      <c r="J97" s="241" t="s">
        <v>53</v>
      </c>
      <c r="K97" s="121"/>
    </row>
    <row r="98" spans="1:220" ht="21.75" customHeight="1">
      <c r="A98" s="123"/>
      <c r="B98" s="123"/>
      <c r="C98" s="119"/>
      <c r="D98" s="240" t="str">
        <f>+D54</f>
        <v>30 มิถุนายน</v>
      </c>
      <c r="E98" s="119"/>
      <c r="F98" s="241" t="s">
        <v>87</v>
      </c>
      <c r="G98" s="240"/>
      <c r="H98" s="240" t="str">
        <f>+H54</f>
        <v>30 มิถุนายน</v>
      </c>
      <c r="I98" s="242"/>
      <c r="J98" s="241" t="s">
        <v>87</v>
      </c>
      <c r="K98" s="121"/>
    </row>
    <row r="99" spans="1:220" ht="21.75" customHeight="1">
      <c r="A99" s="123"/>
      <c r="B99" s="123"/>
      <c r="C99" s="119"/>
      <c r="D99" s="243">
        <v>2569</v>
      </c>
      <c r="E99" s="119"/>
      <c r="F99" s="243">
        <v>2568</v>
      </c>
      <c r="G99" s="121"/>
      <c r="H99" s="243">
        <v>2569</v>
      </c>
      <c r="I99" s="193"/>
      <c r="J99" s="243">
        <v>2568</v>
      </c>
      <c r="K99" s="121"/>
    </row>
    <row r="100" spans="1:220" s="239" customFormat="1" ht="21.75" customHeight="1">
      <c r="A100" s="120"/>
      <c r="B100" s="120"/>
      <c r="C100" s="120"/>
      <c r="D100" s="243" t="s">
        <v>254</v>
      </c>
      <c r="E100" s="119"/>
      <c r="F100" s="243"/>
      <c r="G100" s="121"/>
      <c r="H100" s="243" t="s">
        <v>254</v>
      </c>
      <c r="I100" s="193"/>
      <c r="J100" s="243"/>
      <c r="K100" s="121"/>
      <c r="L100" s="238"/>
      <c r="M100" s="238"/>
      <c r="N100" s="74"/>
      <c r="O100" s="74"/>
      <c r="P100" s="74"/>
      <c r="Q100" s="74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38"/>
      <c r="AL100" s="238"/>
      <c r="AM100" s="238"/>
      <c r="AN100" s="238"/>
      <c r="AO100" s="238"/>
      <c r="AP100" s="238"/>
      <c r="AQ100" s="238"/>
      <c r="AR100" s="238"/>
      <c r="AS100" s="238"/>
      <c r="AT100" s="238"/>
      <c r="AU100" s="238"/>
      <c r="AV100" s="238"/>
      <c r="AW100" s="238"/>
      <c r="AX100" s="238"/>
      <c r="AY100" s="238"/>
      <c r="AZ100" s="238"/>
      <c r="BA100" s="238"/>
      <c r="BB100" s="238"/>
      <c r="BC100" s="238"/>
      <c r="BD100" s="238"/>
      <c r="BE100" s="238"/>
      <c r="BF100" s="238"/>
      <c r="BG100" s="238"/>
      <c r="BH100" s="238"/>
      <c r="BI100" s="238"/>
      <c r="BJ100" s="238"/>
      <c r="BK100" s="238"/>
      <c r="BL100" s="238"/>
      <c r="BM100" s="238"/>
      <c r="BN100" s="238"/>
      <c r="BO100" s="238"/>
      <c r="BP100" s="238"/>
      <c r="BQ100" s="238"/>
      <c r="BR100" s="238"/>
      <c r="BS100" s="238"/>
      <c r="BT100" s="238"/>
      <c r="BU100" s="238"/>
      <c r="BV100" s="238"/>
      <c r="BW100" s="238"/>
      <c r="BX100" s="238"/>
      <c r="BY100" s="238"/>
      <c r="BZ100" s="238"/>
      <c r="CA100" s="238"/>
      <c r="CB100" s="238"/>
      <c r="CC100" s="238"/>
      <c r="CD100" s="238"/>
      <c r="CE100" s="238"/>
      <c r="CF100" s="238"/>
      <c r="CG100" s="238"/>
      <c r="CH100" s="238"/>
      <c r="CI100" s="238"/>
      <c r="CJ100" s="238"/>
      <c r="CK100" s="238"/>
      <c r="CL100" s="238"/>
      <c r="CM100" s="238"/>
      <c r="CN100" s="238"/>
      <c r="CO100" s="238"/>
      <c r="CP100" s="238"/>
      <c r="CQ100" s="238"/>
      <c r="CR100" s="238"/>
      <c r="CS100" s="238"/>
      <c r="CT100" s="238"/>
      <c r="CU100" s="238"/>
      <c r="CV100" s="238"/>
      <c r="CW100" s="238"/>
      <c r="CX100" s="238"/>
      <c r="CY100" s="238"/>
      <c r="CZ100" s="238"/>
      <c r="DA100" s="238"/>
      <c r="DB100" s="238"/>
      <c r="DC100" s="238"/>
      <c r="DD100" s="238"/>
      <c r="DE100" s="238"/>
      <c r="DF100" s="238"/>
      <c r="DG100" s="238"/>
      <c r="DH100" s="238"/>
      <c r="DI100" s="238"/>
      <c r="DJ100" s="238"/>
      <c r="DK100" s="238"/>
      <c r="DL100" s="238"/>
      <c r="DM100" s="238"/>
      <c r="DN100" s="238"/>
      <c r="DO100" s="238"/>
      <c r="DP100" s="238"/>
      <c r="DQ100" s="238"/>
      <c r="DR100" s="238"/>
      <c r="DS100" s="238"/>
      <c r="DT100" s="238"/>
      <c r="DU100" s="238"/>
      <c r="DV100" s="238"/>
      <c r="DW100" s="238"/>
      <c r="DX100" s="238"/>
      <c r="DY100" s="238"/>
      <c r="DZ100" s="238"/>
      <c r="EA100" s="238"/>
      <c r="EB100" s="238"/>
      <c r="EC100" s="238"/>
      <c r="ED100" s="238"/>
      <c r="EE100" s="238"/>
      <c r="EF100" s="238"/>
      <c r="EG100" s="238"/>
      <c r="EH100" s="238"/>
      <c r="EI100" s="238"/>
      <c r="EJ100" s="238"/>
      <c r="EK100" s="238"/>
      <c r="EL100" s="238"/>
      <c r="EM100" s="238"/>
      <c r="EN100" s="238"/>
      <c r="EO100" s="238"/>
      <c r="EP100" s="238"/>
      <c r="EQ100" s="238"/>
      <c r="ER100" s="238"/>
      <c r="ES100" s="238"/>
      <c r="ET100" s="238"/>
      <c r="EU100" s="238"/>
      <c r="EV100" s="238"/>
      <c r="EW100" s="238"/>
      <c r="EX100" s="238"/>
      <c r="EY100" s="238"/>
      <c r="EZ100" s="238"/>
      <c r="FA100" s="238"/>
      <c r="FB100" s="238"/>
      <c r="FC100" s="238"/>
      <c r="FD100" s="238"/>
      <c r="FE100" s="238"/>
      <c r="FF100" s="238"/>
      <c r="FG100" s="238"/>
      <c r="FH100" s="238"/>
      <c r="FI100" s="238"/>
      <c r="FJ100" s="238"/>
      <c r="FK100" s="238"/>
      <c r="FL100" s="238"/>
      <c r="FM100" s="238"/>
      <c r="FN100" s="238"/>
      <c r="FO100" s="238"/>
      <c r="FP100" s="238"/>
      <c r="FQ100" s="238"/>
      <c r="FR100" s="238"/>
      <c r="FS100" s="238"/>
      <c r="FT100" s="238"/>
      <c r="FU100" s="238"/>
      <c r="FV100" s="238"/>
      <c r="FW100" s="238"/>
      <c r="FX100" s="238"/>
      <c r="FY100" s="238"/>
      <c r="FZ100" s="238"/>
      <c r="GA100" s="238"/>
      <c r="GB100" s="238"/>
      <c r="GC100" s="238"/>
      <c r="GD100" s="238"/>
      <c r="GE100" s="238"/>
      <c r="GF100" s="238"/>
      <c r="GG100" s="238"/>
      <c r="GH100" s="238"/>
      <c r="GI100" s="238"/>
      <c r="GJ100" s="238"/>
      <c r="GK100" s="238"/>
      <c r="GL100" s="238"/>
      <c r="GM100" s="238"/>
      <c r="GN100" s="238"/>
      <c r="GO100" s="238"/>
      <c r="GP100" s="238"/>
      <c r="GQ100" s="238"/>
      <c r="GR100" s="238"/>
      <c r="GS100" s="238"/>
      <c r="GT100" s="238"/>
      <c r="GU100" s="238"/>
      <c r="GV100" s="238"/>
      <c r="GW100" s="238"/>
      <c r="GX100" s="238"/>
      <c r="GY100" s="238"/>
      <c r="GZ100" s="238"/>
      <c r="HA100" s="238"/>
      <c r="HB100" s="238"/>
      <c r="HC100" s="238"/>
      <c r="HD100" s="238"/>
      <c r="HE100" s="238"/>
      <c r="HF100" s="238"/>
      <c r="HG100" s="238"/>
      <c r="HH100" s="238"/>
      <c r="HI100" s="238"/>
      <c r="HJ100" s="238"/>
      <c r="HK100" s="238"/>
      <c r="HL100" s="238"/>
    </row>
    <row r="101" spans="1:220" s="239" customFormat="1" ht="21.75" customHeight="1">
      <c r="A101" s="120"/>
      <c r="B101" s="120"/>
      <c r="C101" s="120"/>
      <c r="D101" s="243" t="s">
        <v>255</v>
      </c>
      <c r="E101" s="119"/>
      <c r="F101" s="243"/>
      <c r="G101" s="121"/>
      <c r="H101" s="243" t="s">
        <v>255</v>
      </c>
      <c r="I101" s="193"/>
      <c r="J101" s="243"/>
      <c r="K101" s="121"/>
      <c r="L101" s="238"/>
      <c r="M101" s="238"/>
      <c r="N101" s="74"/>
      <c r="O101" s="74"/>
      <c r="P101" s="74"/>
      <c r="Q101" s="74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38"/>
      <c r="AO101" s="238"/>
      <c r="AP101" s="238"/>
      <c r="AQ101" s="238"/>
      <c r="AR101" s="238"/>
      <c r="AS101" s="238"/>
      <c r="AT101" s="238"/>
      <c r="AU101" s="238"/>
      <c r="AV101" s="238"/>
      <c r="AW101" s="238"/>
      <c r="AX101" s="238"/>
      <c r="AY101" s="238"/>
      <c r="AZ101" s="238"/>
      <c r="BA101" s="238"/>
      <c r="BB101" s="238"/>
      <c r="BC101" s="238"/>
      <c r="BD101" s="238"/>
      <c r="BE101" s="238"/>
      <c r="BF101" s="238"/>
      <c r="BG101" s="238"/>
      <c r="BH101" s="238"/>
      <c r="BI101" s="238"/>
      <c r="BJ101" s="238"/>
      <c r="BK101" s="238"/>
      <c r="BL101" s="238"/>
      <c r="BM101" s="238"/>
      <c r="BN101" s="238"/>
      <c r="BO101" s="238"/>
      <c r="BP101" s="238"/>
      <c r="BQ101" s="238"/>
      <c r="BR101" s="238"/>
      <c r="BS101" s="238"/>
      <c r="BT101" s="238"/>
      <c r="BU101" s="238"/>
      <c r="BV101" s="238"/>
      <c r="BW101" s="238"/>
      <c r="BX101" s="238"/>
      <c r="BY101" s="238"/>
      <c r="BZ101" s="238"/>
      <c r="CA101" s="238"/>
      <c r="CB101" s="238"/>
      <c r="CC101" s="238"/>
      <c r="CD101" s="238"/>
      <c r="CE101" s="238"/>
      <c r="CF101" s="238"/>
      <c r="CG101" s="238"/>
      <c r="CH101" s="238"/>
      <c r="CI101" s="238"/>
      <c r="CJ101" s="238"/>
      <c r="CK101" s="238"/>
      <c r="CL101" s="238"/>
      <c r="CM101" s="238"/>
      <c r="CN101" s="238"/>
      <c r="CO101" s="238"/>
      <c r="CP101" s="238"/>
      <c r="CQ101" s="238"/>
      <c r="CR101" s="238"/>
      <c r="CS101" s="238"/>
      <c r="CT101" s="238"/>
      <c r="CU101" s="238"/>
      <c r="CV101" s="238"/>
      <c r="CW101" s="238"/>
      <c r="CX101" s="238"/>
      <c r="CY101" s="238"/>
      <c r="CZ101" s="238"/>
      <c r="DA101" s="238"/>
      <c r="DB101" s="238"/>
      <c r="DC101" s="238"/>
      <c r="DD101" s="238"/>
      <c r="DE101" s="238"/>
      <c r="DF101" s="238"/>
      <c r="DG101" s="238"/>
      <c r="DH101" s="238"/>
      <c r="DI101" s="238"/>
      <c r="DJ101" s="238"/>
      <c r="DK101" s="238"/>
      <c r="DL101" s="238"/>
      <c r="DM101" s="238"/>
      <c r="DN101" s="238"/>
      <c r="DO101" s="238"/>
      <c r="DP101" s="238"/>
      <c r="DQ101" s="238"/>
      <c r="DR101" s="238"/>
      <c r="DS101" s="238"/>
      <c r="DT101" s="238"/>
      <c r="DU101" s="238"/>
      <c r="DV101" s="238"/>
      <c r="DW101" s="238"/>
      <c r="DX101" s="238"/>
      <c r="DY101" s="238"/>
      <c r="DZ101" s="238"/>
      <c r="EA101" s="238"/>
      <c r="EB101" s="238"/>
      <c r="EC101" s="238"/>
      <c r="ED101" s="238"/>
      <c r="EE101" s="238"/>
      <c r="EF101" s="238"/>
      <c r="EG101" s="238"/>
      <c r="EH101" s="238"/>
      <c r="EI101" s="238"/>
      <c r="EJ101" s="238"/>
      <c r="EK101" s="238"/>
      <c r="EL101" s="238"/>
      <c r="EM101" s="238"/>
      <c r="EN101" s="238"/>
      <c r="EO101" s="238"/>
      <c r="EP101" s="238"/>
      <c r="EQ101" s="238"/>
      <c r="ER101" s="238"/>
      <c r="ES101" s="238"/>
      <c r="ET101" s="238"/>
      <c r="EU101" s="238"/>
      <c r="EV101" s="238"/>
      <c r="EW101" s="238"/>
      <c r="EX101" s="238"/>
      <c r="EY101" s="238"/>
      <c r="EZ101" s="238"/>
      <c r="FA101" s="238"/>
      <c r="FB101" s="238"/>
      <c r="FC101" s="238"/>
      <c r="FD101" s="238"/>
      <c r="FE101" s="238"/>
      <c r="FF101" s="238"/>
      <c r="FG101" s="238"/>
      <c r="FH101" s="238"/>
      <c r="FI101" s="238"/>
      <c r="FJ101" s="238"/>
      <c r="FK101" s="238"/>
      <c r="FL101" s="238"/>
      <c r="FM101" s="238"/>
      <c r="FN101" s="238"/>
      <c r="FO101" s="238"/>
      <c r="FP101" s="238"/>
      <c r="FQ101" s="238"/>
      <c r="FR101" s="238"/>
      <c r="FS101" s="238"/>
      <c r="FT101" s="238"/>
      <c r="FU101" s="238"/>
      <c r="FV101" s="238"/>
      <c r="FW101" s="238"/>
      <c r="FX101" s="238"/>
      <c r="FY101" s="238"/>
      <c r="FZ101" s="238"/>
      <c r="GA101" s="238"/>
      <c r="GB101" s="238"/>
      <c r="GC101" s="238"/>
      <c r="GD101" s="238"/>
      <c r="GE101" s="238"/>
      <c r="GF101" s="238"/>
      <c r="GG101" s="238"/>
      <c r="GH101" s="238"/>
      <c r="GI101" s="238"/>
      <c r="GJ101" s="238"/>
      <c r="GK101" s="238"/>
      <c r="GL101" s="238"/>
      <c r="GM101" s="238"/>
      <c r="GN101" s="238"/>
      <c r="GO101" s="238"/>
      <c r="GP101" s="238"/>
      <c r="GQ101" s="238"/>
      <c r="GR101" s="238"/>
      <c r="GS101" s="238"/>
      <c r="GT101" s="238"/>
      <c r="GU101" s="238"/>
      <c r="GV101" s="238"/>
      <c r="GW101" s="238"/>
      <c r="GX101" s="238"/>
      <c r="GY101" s="238"/>
      <c r="GZ101" s="238"/>
      <c r="HA101" s="238"/>
      <c r="HB101" s="238"/>
      <c r="HC101" s="238"/>
      <c r="HD101" s="238"/>
      <c r="HE101" s="238"/>
      <c r="HF101" s="238"/>
      <c r="HG101" s="238"/>
      <c r="HH101" s="238"/>
      <c r="HI101" s="238"/>
      <c r="HJ101" s="238"/>
      <c r="HK101" s="238"/>
      <c r="HL101" s="238"/>
    </row>
    <row r="102" spans="1:220" ht="21.75" customHeight="1">
      <c r="A102" s="120" t="s">
        <v>114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</row>
    <row r="103" spans="1:220" ht="21.75" customHeight="1">
      <c r="A103" s="277" t="s">
        <v>115</v>
      </c>
      <c r="B103" s="245"/>
      <c r="C103" s="124"/>
      <c r="D103" s="124"/>
      <c r="E103" s="124"/>
      <c r="F103" s="124"/>
      <c r="G103" s="124"/>
      <c r="H103" s="124"/>
      <c r="I103" s="124"/>
      <c r="J103" s="278"/>
      <c r="K103" s="278"/>
    </row>
    <row r="104" spans="1:220" ht="21.75" customHeight="1">
      <c r="A104" s="104" t="s">
        <v>116</v>
      </c>
      <c r="B104" s="279"/>
      <c r="C104" s="124"/>
      <c r="D104" s="124"/>
      <c r="E104" s="124"/>
      <c r="F104" s="124"/>
      <c r="G104" s="124"/>
      <c r="H104" s="124"/>
      <c r="I104" s="124"/>
      <c r="J104" s="278"/>
      <c r="K104" s="278"/>
    </row>
    <row r="105" spans="1:220" ht="21.75" customHeight="1">
      <c r="A105" s="103" t="s">
        <v>117</v>
      </c>
      <c r="B105" s="245"/>
      <c r="C105" s="124"/>
      <c r="D105" s="124"/>
      <c r="E105" s="124"/>
      <c r="F105" s="124"/>
      <c r="G105" s="124"/>
      <c r="H105" s="124"/>
      <c r="I105" s="124"/>
      <c r="J105" s="278"/>
      <c r="K105" s="278"/>
    </row>
    <row r="106" spans="1:220" ht="21.75" customHeight="1" thickBot="1">
      <c r="A106" s="130" t="s">
        <v>282</v>
      </c>
      <c r="B106" s="279">
        <v>17.100000000000001</v>
      </c>
      <c r="C106" s="124"/>
      <c r="D106" s="280">
        <v>1360320</v>
      </c>
      <c r="E106" s="250"/>
      <c r="F106" s="124"/>
      <c r="G106" s="250"/>
      <c r="H106" s="280">
        <v>1360320</v>
      </c>
      <c r="I106" s="250"/>
      <c r="J106" s="278"/>
      <c r="K106" s="278"/>
    </row>
    <row r="107" spans="1:220" ht="21.75" customHeight="1" thickTop="1">
      <c r="A107" s="103" t="s">
        <v>117</v>
      </c>
      <c r="B107" s="245"/>
      <c r="C107" s="124"/>
      <c r="D107" s="124"/>
      <c r="E107" s="124"/>
      <c r="F107" s="124"/>
      <c r="G107" s="124"/>
      <c r="H107" s="124"/>
      <c r="I107" s="124"/>
      <c r="J107" s="278"/>
      <c r="K107" s="278"/>
    </row>
    <row r="108" spans="1:220" ht="21.75" customHeight="1" thickBot="1">
      <c r="A108" s="130" t="s">
        <v>118</v>
      </c>
      <c r="B108" s="279"/>
      <c r="C108" s="124"/>
      <c r="D108" s="250"/>
      <c r="E108" s="250"/>
      <c r="F108" s="280">
        <v>1775271</v>
      </c>
      <c r="G108" s="250"/>
      <c r="H108" s="250"/>
      <c r="I108" s="250"/>
      <c r="J108" s="280">
        <v>1775271</v>
      </c>
      <c r="K108" s="278"/>
    </row>
    <row r="109" spans="1:220" ht="21.75" customHeight="1" thickTop="1">
      <c r="A109" s="103" t="s">
        <v>119</v>
      </c>
      <c r="B109" s="245"/>
      <c r="C109" s="124"/>
      <c r="D109" s="250"/>
      <c r="E109" s="250"/>
      <c r="F109" s="250"/>
      <c r="G109" s="250"/>
      <c r="H109" s="250"/>
      <c r="I109" s="250"/>
      <c r="J109" s="250"/>
      <c r="K109" s="251"/>
      <c r="L109" s="281"/>
    </row>
    <row r="110" spans="1:220" ht="21.75" customHeight="1">
      <c r="A110" s="130" t="s">
        <v>120</v>
      </c>
      <c r="B110" s="279"/>
      <c r="C110" s="124"/>
      <c r="D110" s="250">
        <f>'SE รวม'!B28</f>
        <v>1198907</v>
      </c>
      <c r="E110" s="250"/>
      <c r="F110" s="97">
        <v>1198907</v>
      </c>
      <c r="G110" s="250"/>
      <c r="H110" s="250">
        <f>'SE เฉพาะ'!C22</f>
        <v>1198907</v>
      </c>
      <c r="I110" s="250"/>
      <c r="J110" s="97">
        <v>1198907</v>
      </c>
      <c r="K110" s="251"/>
    </row>
    <row r="111" spans="1:220" ht="21.75" customHeight="1">
      <c r="A111" s="104" t="s">
        <v>121</v>
      </c>
      <c r="B111" s="245"/>
      <c r="C111" s="124"/>
      <c r="D111" s="250">
        <f>'SE รวม'!D28</f>
        <v>1442521</v>
      </c>
      <c r="E111" s="250"/>
      <c r="F111" s="250">
        <v>1442521</v>
      </c>
      <c r="G111" s="250"/>
      <c r="H111" s="250">
        <f>'SE เฉพาะ'!E22</f>
        <v>1442521</v>
      </c>
      <c r="I111" s="250"/>
      <c r="J111" s="250">
        <v>1442521</v>
      </c>
      <c r="K111" s="251"/>
    </row>
    <row r="112" spans="1:220" ht="21.75" customHeight="1">
      <c r="A112" s="104" t="s">
        <v>122</v>
      </c>
      <c r="B112" s="245"/>
      <c r="C112" s="124"/>
      <c r="D112" s="250">
        <f>'SE รวม'!F28</f>
        <v>3335</v>
      </c>
      <c r="E112" s="250"/>
      <c r="F112" s="250">
        <v>3335</v>
      </c>
      <c r="G112" s="250"/>
      <c r="H112" s="250">
        <f>'SE เฉพาะ'!G22</f>
        <v>3335</v>
      </c>
      <c r="I112" s="250"/>
      <c r="J112" s="250">
        <v>3335</v>
      </c>
      <c r="K112" s="251"/>
    </row>
    <row r="113" spans="1:13" ht="21.75" customHeight="1">
      <c r="A113" s="104" t="s">
        <v>123</v>
      </c>
      <c r="B113" s="245"/>
      <c r="C113" s="124"/>
      <c r="D113" s="250"/>
      <c r="E113" s="250"/>
      <c r="F113" s="250"/>
      <c r="G113" s="250"/>
      <c r="H113" s="250"/>
      <c r="I113" s="250"/>
      <c r="J113" s="250"/>
      <c r="K113" s="251"/>
    </row>
    <row r="114" spans="1:13" ht="21.75" customHeight="1">
      <c r="A114" s="103" t="s">
        <v>124</v>
      </c>
      <c r="B114" s="245"/>
      <c r="C114" s="124"/>
      <c r="D114" s="282">
        <f>'SE รวม'!H28</f>
        <v>-5730</v>
      </c>
      <c r="E114" s="250"/>
      <c r="F114" s="282">
        <v>-5730</v>
      </c>
      <c r="G114" s="282"/>
      <c r="H114" s="97" t="s">
        <v>22</v>
      </c>
      <c r="I114" s="250"/>
      <c r="J114" s="97" t="s">
        <v>22</v>
      </c>
      <c r="K114" s="251"/>
    </row>
    <row r="115" spans="1:13" ht="21.75" customHeight="1">
      <c r="A115" s="103" t="s">
        <v>260</v>
      </c>
      <c r="B115" s="245"/>
      <c r="C115" s="124"/>
      <c r="D115" s="101">
        <f>'SE รวม'!J28</f>
        <v>-66849</v>
      </c>
      <c r="E115" s="250"/>
      <c r="F115" s="101">
        <v>-66849</v>
      </c>
      <c r="G115" s="101"/>
      <c r="H115" s="97" t="s">
        <v>22</v>
      </c>
      <c r="I115" s="250"/>
      <c r="J115" s="97" t="s">
        <v>22</v>
      </c>
      <c r="K115" s="250"/>
    </row>
    <row r="116" spans="1:13" ht="21.75" customHeight="1">
      <c r="A116" s="104" t="s">
        <v>125</v>
      </c>
      <c r="B116" s="245"/>
      <c r="C116" s="124"/>
      <c r="D116" s="250"/>
      <c r="E116" s="250"/>
      <c r="F116" s="250"/>
      <c r="G116" s="250"/>
      <c r="H116" s="250"/>
      <c r="I116" s="250"/>
      <c r="J116" s="250"/>
      <c r="K116" s="251"/>
    </row>
    <row r="117" spans="1:13" ht="21.75" customHeight="1">
      <c r="A117" s="103" t="s">
        <v>126</v>
      </c>
      <c r="B117" s="245"/>
      <c r="C117" s="124"/>
      <c r="D117" s="250"/>
      <c r="E117" s="250"/>
      <c r="F117" s="250"/>
      <c r="G117" s="250"/>
      <c r="H117" s="250"/>
      <c r="I117" s="250"/>
      <c r="J117" s="250"/>
      <c r="K117" s="251"/>
    </row>
    <row r="118" spans="1:13" ht="21.75" customHeight="1">
      <c r="A118" s="130" t="s">
        <v>127</v>
      </c>
      <c r="B118" s="211"/>
      <c r="C118" s="124"/>
      <c r="D118" s="250">
        <f>'SE รวม'!L28</f>
        <v>59949</v>
      </c>
      <c r="E118" s="250"/>
      <c r="F118" s="250">
        <v>59949</v>
      </c>
      <c r="G118" s="250"/>
      <c r="H118" s="250">
        <f>'SE เฉพาะ'!I22</f>
        <v>59949</v>
      </c>
      <c r="I118" s="250"/>
      <c r="J118" s="250">
        <v>59949</v>
      </c>
      <c r="K118" s="251"/>
    </row>
    <row r="119" spans="1:13" ht="21.75" customHeight="1">
      <c r="A119" s="103" t="s">
        <v>128</v>
      </c>
      <c r="B119" s="245"/>
      <c r="C119" s="124"/>
      <c r="D119" s="208">
        <f>'SE รวม'!N28</f>
        <v>1689578</v>
      </c>
      <c r="E119" s="250"/>
      <c r="F119" s="101">
        <v>1659411</v>
      </c>
      <c r="G119" s="101"/>
      <c r="H119" s="250">
        <f>'SE เฉพาะ'!K22</f>
        <v>651052</v>
      </c>
      <c r="I119" s="250"/>
      <c r="J119" s="250">
        <v>710559</v>
      </c>
      <c r="K119" s="251"/>
    </row>
    <row r="120" spans="1:13" ht="21.75" customHeight="1">
      <c r="A120" s="104" t="s">
        <v>129</v>
      </c>
      <c r="B120" s="245"/>
      <c r="C120" s="124"/>
      <c r="D120" s="101">
        <f>'SE รวม'!P28</f>
        <v>1267619</v>
      </c>
      <c r="E120" s="250"/>
      <c r="F120" s="101">
        <v>1267619</v>
      </c>
      <c r="G120" s="101"/>
      <c r="H120" s="250">
        <f>'SE เฉพาะ'!M22</f>
        <v>1062455</v>
      </c>
      <c r="I120" s="250"/>
      <c r="J120" s="250">
        <v>1062455</v>
      </c>
      <c r="K120" s="251"/>
    </row>
    <row r="121" spans="1:13" ht="21.75" customHeight="1">
      <c r="A121" s="128" t="s">
        <v>130</v>
      </c>
      <c r="B121" s="245"/>
      <c r="C121" s="124"/>
      <c r="D121" s="283">
        <f>SUM(D110:D120)</f>
        <v>5589330</v>
      </c>
      <c r="E121" s="250"/>
      <c r="F121" s="283">
        <f>SUM(F110:F120)</f>
        <v>5559163</v>
      </c>
      <c r="G121" s="250"/>
      <c r="H121" s="283">
        <f>SUM(H110:H120)</f>
        <v>4418219</v>
      </c>
      <c r="I121" s="250"/>
      <c r="J121" s="283">
        <f>SUM(J110:J120)</f>
        <v>4477726</v>
      </c>
      <c r="K121" s="251"/>
    </row>
    <row r="122" spans="1:13" ht="21.75" customHeight="1">
      <c r="A122" s="104" t="s">
        <v>131</v>
      </c>
      <c r="B122" s="245"/>
      <c r="C122" s="124"/>
      <c r="D122" s="250">
        <f>'SE รวม'!T28</f>
        <v>839579</v>
      </c>
      <c r="E122" s="250"/>
      <c r="F122" s="250">
        <v>834447</v>
      </c>
      <c r="G122" s="250"/>
      <c r="H122" s="97" t="s">
        <v>22</v>
      </c>
      <c r="I122" s="250"/>
      <c r="J122" s="97" t="s">
        <v>22</v>
      </c>
      <c r="K122" s="76"/>
    </row>
    <row r="123" spans="1:13" ht="21.75" customHeight="1">
      <c r="A123" s="128" t="s">
        <v>132</v>
      </c>
      <c r="B123" s="245"/>
      <c r="C123" s="124"/>
      <c r="D123" s="255">
        <f>SUM(D121:D122)</f>
        <v>6428909</v>
      </c>
      <c r="E123" s="250"/>
      <c r="F123" s="255">
        <f>SUM(F121:F122)</f>
        <v>6393610</v>
      </c>
      <c r="G123" s="250"/>
      <c r="H123" s="255">
        <f>SUM(H121:H122)</f>
        <v>4418219</v>
      </c>
      <c r="I123" s="250"/>
      <c r="J123" s="255">
        <f>SUM(J121:J122)</f>
        <v>4477726</v>
      </c>
      <c r="K123" s="251"/>
    </row>
    <row r="124" spans="1:13" ht="21.75" customHeight="1" thickBot="1">
      <c r="A124" s="127" t="s">
        <v>133</v>
      </c>
      <c r="B124" s="245"/>
      <c r="C124" s="124"/>
      <c r="D124" s="261">
        <f>D85+D123</f>
        <v>24746675</v>
      </c>
      <c r="E124" s="250"/>
      <c r="F124" s="261">
        <f>F85+F123</f>
        <v>24510370</v>
      </c>
      <c r="G124" s="250"/>
      <c r="H124" s="261">
        <f>H85+H123</f>
        <v>20333949</v>
      </c>
      <c r="I124" s="250"/>
      <c r="J124" s="261">
        <f>J85+J123</f>
        <v>19596075</v>
      </c>
      <c r="K124" s="251"/>
      <c r="L124" s="281"/>
      <c r="M124" s="281"/>
    </row>
    <row r="125" spans="1:13" ht="21.75" customHeight="1" thickTop="1">
      <c r="A125" s="103"/>
      <c r="B125" s="245"/>
      <c r="C125" s="124"/>
      <c r="D125" s="74"/>
      <c r="E125" s="74"/>
      <c r="F125" s="74"/>
      <c r="G125" s="74"/>
      <c r="H125" s="74"/>
      <c r="I125" s="74"/>
      <c r="J125" s="74"/>
      <c r="K125" s="251"/>
    </row>
    <row r="126" spans="1:13" ht="21.75" customHeight="1">
      <c r="A126" s="103"/>
      <c r="B126" s="245"/>
      <c r="C126" s="124"/>
      <c r="D126" s="116"/>
      <c r="E126" s="113"/>
      <c r="F126" s="116"/>
      <c r="G126" s="113"/>
      <c r="H126" s="116"/>
      <c r="I126" s="113"/>
      <c r="J126" s="116"/>
      <c r="K126" s="251"/>
    </row>
    <row r="127" spans="1:13" ht="21.75" customHeight="1">
      <c r="D127" s="281"/>
      <c r="F127" s="281"/>
      <c r="H127" s="281"/>
      <c r="J127" s="281"/>
    </row>
    <row r="128" spans="1:13" ht="21.75" customHeight="1">
      <c r="D128" s="281"/>
      <c r="F128" s="252"/>
      <c r="H128" s="281"/>
    </row>
    <row r="129" spans="1:10" ht="21.75" customHeight="1">
      <c r="D129" s="284"/>
      <c r="F129" s="284"/>
      <c r="H129" s="284"/>
    </row>
    <row r="130" spans="1:10" ht="21.75" customHeight="1">
      <c r="D130" s="284"/>
      <c r="H130" s="284"/>
    </row>
    <row r="131" spans="1:10" ht="21.75" customHeight="1">
      <c r="D131" s="284"/>
      <c r="E131" s="284"/>
      <c r="F131" s="284"/>
      <c r="H131" s="284"/>
    </row>
    <row r="132" spans="1:10" ht="21.75" customHeight="1">
      <c r="D132" s="284"/>
      <c r="E132" s="284"/>
      <c r="F132" s="284"/>
      <c r="H132" s="284"/>
    </row>
    <row r="133" spans="1:10" ht="21.75" customHeight="1">
      <c r="D133" s="284"/>
      <c r="H133" s="284"/>
    </row>
    <row r="134" spans="1:10" ht="21.75" customHeight="1">
      <c r="D134" s="284"/>
      <c r="H134" s="284"/>
    </row>
    <row r="135" spans="1:10" ht="21.75" customHeight="1">
      <c r="A135" s="77" t="s">
        <v>39</v>
      </c>
      <c r="D135" s="9"/>
      <c r="E135" s="9"/>
      <c r="F135" s="9"/>
      <c r="G135" s="9"/>
      <c r="H135" s="9"/>
      <c r="I135" s="9"/>
      <c r="J135" s="9"/>
    </row>
    <row r="136" spans="1:10">
      <c r="D136" s="252"/>
      <c r="F136" s="252"/>
      <c r="H136" s="252"/>
      <c r="J136" s="252"/>
    </row>
    <row r="137" spans="1:10">
      <c r="D137" s="252"/>
    </row>
    <row r="138" spans="1:10">
      <c r="D138" s="281"/>
      <c r="F138" s="281"/>
      <c r="H138" s="281"/>
      <c r="J138" s="281"/>
    </row>
    <row r="139" spans="1:10">
      <c r="D139" s="284"/>
      <c r="H139" s="281"/>
    </row>
    <row r="140" spans="1:10">
      <c r="D140" s="284"/>
    </row>
    <row r="141" spans="1:10">
      <c r="D141" s="284"/>
      <c r="H141" s="252"/>
    </row>
    <row r="142" spans="1:10">
      <c r="D142" s="252"/>
      <c r="H142" s="252"/>
    </row>
  </sheetData>
  <mergeCells count="18">
    <mergeCell ref="D52:G52"/>
    <mergeCell ref="H52:J52"/>
    <mergeCell ref="A47:K47"/>
    <mergeCell ref="A48:K48"/>
    <mergeCell ref="A49:K49"/>
    <mergeCell ref="A50:K50"/>
    <mergeCell ref="D96:G96"/>
    <mergeCell ref="H96:J96"/>
    <mergeCell ref="A91:K91"/>
    <mergeCell ref="A92:K92"/>
    <mergeCell ref="A93:K93"/>
    <mergeCell ref="A94:K94"/>
    <mergeCell ref="H6:K6"/>
    <mergeCell ref="A1:K1"/>
    <mergeCell ref="A2:K2"/>
    <mergeCell ref="A3:K3"/>
    <mergeCell ref="A4:K4"/>
    <mergeCell ref="D6:G6"/>
  </mergeCells>
  <pageMargins left="0.95" right="0.3" top="1" bottom="0.5" header="0.3" footer="0.3"/>
  <pageSetup paperSize="9" scale="72" fitToHeight="0" orientation="portrait" r:id="rId1"/>
  <rowBreaks count="2" manualBreakCount="2">
    <brk id="46" max="10" man="1"/>
    <brk id="9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  <pageSetUpPr fitToPage="1"/>
  </sheetPr>
  <dimension ref="A1:J92"/>
  <sheetViews>
    <sheetView tabSelected="1" topLeftCell="A37" zoomScale="130" zoomScaleNormal="130" zoomScaleSheetLayoutView="80" workbookViewId="0">
      <selection activeCell="L45" sqref="L45"/>
    </sheetView>
  </sheetViews>
  <sheetFormatPr defaultColWidth="9.19921875" defaultRowHeight="15"/>
  <cols>
    <col min="1" max="1" width="42.19921875" style="118" customWidth="1"/>
    <col min="2" max="2" width="6.59765625" style="118" customWidth="1"/>
    <col min="3" max="3" width="9.19921875" style="112" customWidth="1"/>
    <col min="4" max="4" width="0.5" style="118" customWidth="1"/>
    <col min="5" max="5" width="9.19921875" style="206" customWidth="1"/>
    <col min="6" max="6" width="0.5" style="118" customWidth="1"/>
    <col min="7" max="7" width="9.19921875" style="118" customWidth="1"/>
    <col min="8" max="8" width="0.5" style="118" customWidth="1"/>
    <col min="9" max="9" width="9.19921875" style="118" customWidth="1"/>
    <col min="10" max="10" width="11.19921875" style="131" bestFit="1" customWidth="1"/>
    <col min="11" max="16384" width="9.19921875" style="131"/>
  </cols>
  <sheetData>
    <row r="1" spans="1:10" ht="23.25" customHeight="1">
      <c r="A1" s="358" t="str">
        <f>BS!A1</f>
        <v>บริษัท ไซมิส แอสเสท จำกัด (มหาชน) และบริษัทย่อย</v>
      </c>
      <c r="B1" s="358"/>
      <c r="C1" s="358"/>
      <c r="D1" s="358"/>
      <c r="E1" s="358"/>
      <c r="F1" s="358"/>
      <c r="G1" s="358"/>
      <c r="H1" s="358"/>
      <c r="I1" s="358"/>
    </row>
    <row r="2" spans="1:10" ht="23.25" customHeight="1">
      <c r="A2" s="358" t="s">
        <v>134</v>
      </c>
      <c r="B2" s="358"/>
      <c r="C2" s="358"/>
      <c r="D2" s="358"/>
      <c r="E2" s="358"/>
      <c r="F2" s="358"/>
      <c r="G2" s="358"/>
      <c r="H2" s="358"/>
      <c r="I2" s="358"/>
    </row>
    <row r="3" spans="1:10" ht="23.25" customHeight="1">
      <c r="A3" s="358" t="s">
        <v>268</v>
      </c>
      <c r="B3" s="358"/>
      <c r="C3" s="358"/>
      <c r="D3" s="358"/>
      <c r="E3" s="358"/>
      <c r="F3" s="358"/>
      <c r="G3" s="358"/>
      <c r="H3" s="358"/>
      <c r="I3" s="358"/>
    </row>
    <row r="4" spans="1:10" ht="23.25" customHeight="1">
      <c r="A4" s="358" t="s">
        <v>2</v>
      </c>
      <c r="B4" s="358"/>
      <c r="C4" s="358"/>
      <c r="D4" s="358"/>
      <c r="E4" s="358"/>
      <c r="F4" s="358"/>
      <c r="G4" s="358"/>
      <c r="H4" s="358"/>
      <c r="I4" s="358"/>
    </row>
    <row r="5" spans="1:10" ht="23.25" customHeight="1">
      <c r="A5" s="132"/>
      <c r="B5" s="132"/>
      <c r="C5" s="132"/>
      <c r="D5" s="132"/>
      <c r="E5" s="195"/>
      <c r="F5" s="196"/>
      <c r="G5" s="196"/>
      <c r="H5" s="196"/>
      <c r="I5" s="197" t="s">
        <v>3</v>
      </c>
    </row>
    <row r="6" spans="1:10" s="118" customFormat="1" ht="6.6" customHeight="1">
      <c r="A6" s="119"/>
      <c r="B6" s="119"/>
      <c r="C6" s="119"/>
      <c r="D6" s="119"/>
      <c r="E6" s="119"/>
      <c r="F6" s="119"/>
      <c r="G6" s="119"/>
      <c r="H6" s="119"/>
      <c r="I6" s="192"/>
    </row>
    <row r="7" spans="1:10" ht="21.2" customHeight="1">
      <c r="A7" s="129"/>
      <c r="B7" s="120" t="s">
        <v>4</v>
      </c>
      <c r="C7" s="359" t="str">
        <f>BS!D6</f>
        <v xml:space="preserve"> งบการเงินรวม</v>
      </c>
      <c r="D7" s="359"/>
      <c r="E7" s="359"/>
      <c r="F7" s="194"/>
      <c r="G7" s="359" t="str">
        <f>BS!H6</f>
        <v xml:space="preserve"> งบการเงินเฉพาะกิจการ</v>
      </c>
      <c r="H7" s="359"/>
      <c r="I7" s="359"/>
    </row>
    <row r="8" spans="1:10" ht="21.2" customHeight="1">
      <c r="A8" s="124"/>
      <c r="B8" s="123"/>
      <c r="C8" s="121" t="s">
        <v>135</v>
      </c>
      <c r="D8" s="193"/>
      <c r="E8" s="121" t="s">
        <v>136</v>
      </c>
      <c r="F8" s="122"/>
      <c r="G8" s="121" t="s">
        <v>135</v>
      </c>
      <c r="H8" s="193"/>
      <c r="I8" s="121" t="s">
        <v>136</v>
      </c>
      <c r="J8" s="207"/>
    </row>
    <row r="9" spans="1:10" ht="21.2" customHeight="1">
      <c r="A9" s="133" t="s">
        <v>5</v>
      </c>
      <c r="B9" s="123"/>
      <c r="C9" s="134"/>
      <c r="D9" s="193"/>
      <c r="E9" s="229"/>
      <c r="F9" s="122"/>
      <c r="G9" s="134"/>
      <c r="H9" s="193"/>
      <c r="I9" s="134"/>
      <c r="J9" s="207"/>
    </row>
    <row r="10" spans="1:10" ht="21.2" customHeight="1">
      <c r="A10" s="104" t="s">
        <v>6</v>
      </c>
      <c r="B10" s="125"/>
      <c r="C10" s="105">
        <f>+'6M'!C10-'PLQ1'!C10</f>
        <v>408208</v>
      </c>
      <c r="D10" s="106"/>
      <c r="E10" s="105">
        <f>+'6M'!E10-'PLQ1'!E10</f>
        <v>327437</v>
      </c>
      <c r="F10" s="106"/>
      <c r="G10" s="105">
        <f>+'6M'!G10-'PLQ1'!G10</f>
        <v>263215</v>
      </c>
      <c r="H10" s="106"/>
      <c r="I10" s="105">
        <f>+'6M'!I10-'PLQ1'!I10</f>
        <v>57959</v>
      </c>
      <c r="J10" s="207"/>
    </row>
    <row r="11" spans="1:10" ht="21.2" customHeight="1">
      <c r="A11" s="104" t="s">
        <v>7</v>
      </c>
      <c r="B11" s="125"/>
      <c r="C11" s="105">
        <f>+'6M'!C11-'PLQ1'!C11</f>
        <v>138524</v>
      </c>
      <c r="D11" s="106"/>
      <c r="E11" s="105">
        <f>+'6M'!E11-'PLQ1'!E11</f>
        <v>107254</v>
      </c>
      <c r="F11" s="106"/>
      <c r="G11" s="105">
        <f>+'6M'!G11-'PLQ1'!G11</f>
        <v>22953</v>
      </c>
      <c r="H11" s="106"/>
      <c r="I11" s="105">
        <f>+'6M'!I11-'PLQ1'!I11</f>
        <v>19043</v>
      </c>
    </row>
    <row r="12" spans="1:10" ht="21.2" customHeight="1">
      <c r="A12" s="104" t="s">
        <v>277</v>
      </c>
      <c r="B12" s="125"/>
      <c r="C12" s="105">
        <f>+'6M'!C12-'PLQ1'!C12</f>
        <v>36602</v>
      </c>
      <c r="D12" s="106"/>
      <c r="E12" s="105">
        <f>+'6M'!E12-'PLQ1'!E12</f>
        <v>26063</v>
      </c>
      <c r="F12" s="106"/>
      <c r="G12" s="105">
        <f>+'6M'!G12-'PLQ1'!G12</f>
        <v>15505</v>
      </c>
      <c r="H12" s="106"/>
      <c r="I12" s="105">
        <f>+'6M'!I12-'PLQ1'!I12</f>
        <v>15252</v>
      </c>
    </row>
    <row r="13" spans="1:10" ht="21.2" customHeight="1">
      <c r="A13" s="104" t="s">
        <v>8</v>
      </c>
      <c r="B13" s="125">
        <v>3</v>
      </c>
      <c r="C13" s="105">
        <f>+'6M'!C13-'PLQ1'!C13</f>
        <v>15270</v>
      </c>
      <c r="D13" s="106"/>
      <c r="E13" s="105">
        <f>+'6M'!E13-'PLQ1'!E13</f>
        <v>15388</v>
      </c>
      <c r="F13" s="106"/>
      <c r="G13" s="105">
        <f>+'6M'!G13-'PLQ1'!G13</f>
        <v>5692</v>
      </c>
      <c r="H13" s="106"/>
      <c r="I13" s="105">
        <f>+'6M'!I13-'PLQ1'!I13</f>
        <v>13761</v>
      </c>
      <c r="J13" s="207"/>
    </row>
    <row r="14" spans="1:10" ht="21.2" customHeight="1">
      <c r="A14" s="123" t="s">
        <v>9</v>
      </c>
      <c r="B14" s="125" t="s">
        <v>250</v>
      </c>
      <c r="C14" s="105">
        <f>+'6M'!C14-'PLQ1'!C14</f>
        <v>79012</v>
      </c>
      <c r="D14" s="107"/>
      <c r="E14" s="105">
        <f>+'6M'!E14-'PLQ1'!E14</f>
        <v>86280</v>
      </c>
      <c r="F14" s="107"/>
      <c r="G14" s="105">
        <f>+'6M'!G14-'PLQ1'!G14</f>
        <v>22062</v>
      </c>
      <c r="H14" s="107"/>
      <c r="I14" s="105">
        <f>+'6M'!I14-'PLQ1'!I14</f>
        <v>5827</v>
      </c>
      <c r="J14" s="74"/>
    </row>
    <row r="15" spans="1:10" ht="21.2" customHeight="1">
      <c r="A15" s="128" t="s">
        <v>10</v>
      </c>
      <c r="B15" s="125"/>
      <c r="C15" s="198">
        <f>SUM(C10:C14)</f>
        <v>677616</v>
      </c>
      <c r="D15" s="106"/>
      <c r="E15" s="198">
        <f>SUM(E10:E14)</f>
        <v>562422</v>
      </c>
      <c r="F15" s="106"/>
      <c r="G15" s="198">
        <f>SUM(G10:G14)</f>
        <v>329427</v>
      </c>
      <c r="H15" s="106"/>
      <c r="I15" s="198">
        <f>SUM(I10:I14)</f>
        <v>111842</v>
      </c>
    </row>
    <row r="16" spans="1:10" ht="6" customHeight="1">
      <c r="A16" s="130"/>
      <c r="B16" s="125"/>
      <c r="C16" s="105"/>
      <c r="D16" s="106"/>
      <c r="E16" s="105"/>
      <c r="F16" s="106"/>
      <c r="G16" s="105"/>
      <c r="H16" s="106"/>
      <c r="I16" s="105"/>
      <c r="J16" s="207"/>
    </row>
    <row r="17" spans="1:10" ht="21.2" customHeight="1">
      <c r="A17" s="127" t="s">
        <v>11</v>
      </c>
      <c r="B17" s="125"/>
      <c r="C17" s="105"/>
      <c r="D17" s="106"/>
      <c r="E17" s="105"/>
      <c r="F17" s="106"/>
      <c r="G17" s="105"/>
      <c r="H17" s="106"/>
      <c r="I17" s="105"/>
      <c r="J17" s="207"/>
    </row>
    <row r="18" spans="1:10" ht="21.2" customHeight="1">
      <c r="A18" s="104" t="s">
        <v>12</v>
      </c>
      <c r="B18" s="125"/>
      <c r="C18" s="79">
        <f>+'6M'!C18-'PLQ1'!C18</f>
        <v>-298134</v>
      </c>
      <c r="D18" s="79"/>
      <c r="E18" s="79">
        <f>+'6M'!E18-'PLQ1'!E18</f>
        <v>-229581</v>
      </c>
      <c r="F18" s="79"/>
      <c r="G18" s="79">
        <f>+'6M'!G18-'PLQ1'!G18</f>
        <v>-187272</v>
      </c>
      <c r="H18" s="79"/>
      <c r="I18" s="79">
        <f>+'6M'!I18-'PLQ1'!I18</f>
        <v>-44173</v>
      </c>
      <c r="J18" s="74"/>
    </row>
    <row r="19" spans="1:10" ht="21.2" customHeight="1">
      <c r="A19" s="104" t="s">
        <v>13</v>
      </c>
      <c r="B19" s="125"/>
      <c r="C19" s="79">
        <f>+'6M'!C19-'PLQ1'!C19</f>
        <v>-100563</v>
      </c>
      <c r="D19" s="79"/>
      <c r="E19" s="79">
        <f>+'6M'!E19-'PLQ1'!E19</f>
        <v>-53895</v>
      </c>
      <c r="F19" s="79"/>
      <c r="G19" s="79">
        <f>+'6M'!G19-'PLQ1'!G19</f>
        <v>-16493</v>
      </c>
      <c r="H19" s="79"/>
      <c r="I19" s="79">
        <f>+'6M'!I19-'PLQ1'!I19</f>
        <v>-8984</v>
      </c>
    </row>
    <row r="20" spans="1:10" ht="21.2" customHeight="1">
      <c r="A20" s="104" t="s">
        <v>278</v>
      </c>
      <c r="B20" s="125"/>
      <c r="C20" s="79">
        <f>+'6M'!C20-'PLQ1'!C20</f>
        <v>-8991</v>
      </c>
      <c r="D20" s="79"/>
      <c r="E20" s="79">
        <f>+'6M'!E20-'PLQ1'!E20</f>
        <v>-6833</v>
      </c>
      <c r="F20" s="79"/>
      <c r="G20" s="79">
        <f>+'6M'!G20-'PLQ1'!G20</f>
        <v>-5353</v>
      </c>
      <c r="H20" s="79"/>
      <c r="I20" s="79">
        <f>+'6M'!I20-'PLQ1'!I20</f>
        <v>-3811</v>
      </c>
    </row>
    <row r="21" spans="1:10" ht="21.2" customHeight="1">
      <c r="A21" s="104" t="s">
        <v>14</v>
      </c>
      <c r="B21" s="125"/>
      <c r="C21" s="79">
        <f>+'6M'!C21-'PLQ1'!C21</f>
        <v>-13735</v>
      </c>
      <c r="D21" s="79"/>
      <c r="E21" s="79">
        <f>+'6M'!E21-'PLQ1'!E21</f>
        <v>-11738</v>
      </c>
      <c r="F21" s="79"/>
      <c r="G21" s="79">
        <f>+'6M'!G21-'PLQ1'!G21</f>
        <v>-5540</v>
      </c>
      <c r="H21" s="79"/>
      <c r="I21" s="79">
        <f>+'6M'!I21-'PLQ1'!I21</f>
        <v>-13459</v>
      </c>
    </row>
    <row r="22" spans="1:10" ht="21.2" customHeight="1">
      <c r="A22" s="123" t="s">
        <v>15</v>
      </c>
      <c r="B22" s="125"/>
      <c r="C22" s="79">
        <f>+'6M'!C22-'PLQ1'!C22</f>
        <v>-50389</v>
      </c>
      <c r="D22" s="79"/>
      <c r="E22" s="79">
        <f>+'6M'!E22-'PLQ1'!E22</f>
        <v>-57869</v>
      </c>
      <c r="F22" s="79"/>
      <c r="G22" s="79">
        <f>+'6M'!G22-'PLQ1'!G22</f>
        <v>-28085</v>
      </c>
      <c r="H22" s="79"/>
      <c r="I22" s="79">
        <f>+'6M'!I22-'PLQ1'!I22</f>
        <v>-16792</v>
      </c>
      <c r="J22" s="74"/>
    </row>
    <row r="23" spans="1:10" ht="21.2" customHeight="1">
      <c r="A23" s="123" t="s">
        <v>16</v>
      </c>
      <c r="B23" s="125"/>
      <c r="C23" s="79">
        <f>+'6M'!C23-'PLQ1'!C23</f>
        <v>-88606</v>
      </c>
      <c r="D23" s="79"/>
      <c r="E23" s="79">
        <f>+'6M'!E23-'PLQ1'!E23</f>
        <v>-113845</v>
      </c>
      <c r="F23" s="79"/>
      <c r="G23" s="79">
        <f>+'6M'!G23-'PLQ1'!G23</f>
        <v>-47261</v>
      </c>
      <c r="H23" s="79"/>
      <c r="I23" s="79">
        <f>+'6M'!I23-'PLQ1'!I23</f>
        <v>-56630</v>
      </c>
      <c r="J23" s="74"/>
    </row>
    <row r="24" spans="1:10" ht="21.2" customHeight="1">
      <c r="A24" s="128" t="s">
        <v>17</v>
      </c>
      <c r="B24" s="125"/>
      <c r="C24" s="199">
        <f>SUM(C18:C23)</f>
        <v>-560418</v>
      </c>
      <c r="D24" s="107"/>
      <c r="E24" s="199">
        <f>SUM(E18:E23)</f>
        <v>-473761</v>
      </c>
      <c r="F24" s="107"/>
      <c r="G24" s="199">
        <f>SUM(G18:G23)</f>
        <v>-290004</v>
      </c>
      <c r="H24" s="107"/>
      <c r="I24" s="199">
        <f>SUM(I18:I23)</f>
        <v>-143849</v>
      </c>
    </row>
    <row r="25" spans="1:10" ht="6" customHeight="1">
      <c r="A25" s="126"/>
      <c r="B25" s="125"/>
      <c r="C25" s="105"/>
      <c r="D25" s="107"/>
      <c r="E25" s="105"/>
      <c r="F25" s="107"/>
      <c r="G25" s="105"/>
      <c r="H25" s="107"/>
      <c r="I25" s="105"/>
    </row>
    <row r="26" spans="1:10" ht="21.2" customHeight="1">
      <c r="A26" s="133" t="s">
        <v>137</v>
      </c>
      <c r="B26" s="125"/>
      <c r="C26" s="105">
        <f>C15+C24</f>
        <v>117198</v>
      </c>
      <c r="D26" s="107"/>
      <c r="E26" s="105">
        <f>E15+E24</f>
        <v>88661</v>
      </c>
      <c r="F26" s="107"/>
      <c r="G26" s="108">
        <f>G15+G24</f>
        <v>39423</v>
      </c>
      <c r="H26" s="107"/>
      <c r="I26" s="108">
        <f>I15+I24</f>
        <v>-32007</v>
      </c>
    </row>
    <row r="27" spans="1:10" ht="6" customHeight="1">
      <c r="A27" s="133"/>
      <c r="B27" s="125"/>
      <c r="C27" s="105"/>
      <c r="D27" s="107"/>
      <c r="E27" s="105"/>
      <c r="F27" s="107"/>
      <c r="G27" s="105"/>
      <c r="H27" s="107"/>
      <c r="I27" s="105"/>
    </row>
    <row r="28" spans="1:10" ht="21.2" customHeight="1">
      <c r="A28" s="123" t="s">
        <v>19</v>
      </c>
      <c r="B28" s="125">
        <v>3</v>
      </c>
      <c r="C28" s="105">
        <f>+'6M'!C28-'PLQ1'!C28</f>
        <v>2180</v>
      </c>
      <c r="D28" s="107"/>
      <c r="E28" s="105">
        <f>+'6M'!E28-'PLQ1'!E28</f>
        <v>1885</v>
      </c>
      <c r="F28" s="107"/>
      <c r="G28" s="105">
        <f>+'6M'!G28-'PLQ1'!G28</f>
        <v>91771</v>
      </c>
      <c r="H28" s="107"/>
      <c r="I28" s="105">
        <f>+'6M'!I28-'PLQ1'!I28</f>
        <v>123464</v>
      </c>
      <c r="J28" s="74"/>
    </row>
    <row r="29" spans="1:10" ht="21.2" customHeight="1">
      <c r="A29" s="123" t="s">
        <v>20</v>
      </c>
      <c r="B29" s="125">
        <v>3</v>
      </c>
      <c r="C29" s="79">
        <f>+'6M'!C29-'PLQ1'!C29</f>
        <v>-86145</v>
      </c>
      <c r="D29" s="79"/>
      <c r="E29" s="79">
        <f>+'6M'!E29-'PLQ1'!E29</f>
        <v>-72709</v>
      </c>
      <c r="F29" s="79"/>
      <c r="G29" s="79">
        <f>+'6M'!G29-'PLQ1'!G29</f>
        <v>-146658</v>
      </c>
      <c r="H29" s="79"/>
      <c r="I29" s="79">
        <f>+'6M'!I29-'PLQ1'!I29</f>
        <v>-134901</v>
      </c>
      <c r="J29" s="74"/>
    </row>
    <row r="30" spans="1:10" ht="21.2" customHeight="1">
      <c r="A30" s="135" t="s">
        <v>21</v>
      </c>
      <c r="B30" s="125"/>
      <c r="C30" s="79">
        <f>+'6M'!C30-'PLQ1'!C30</f>
        <v>-171</v>
      </c>
      <c r="D30" s="79"/>
      <c r="E30" s="108">
        <v>-1179</v>
      </c>
      <c r="F30" s="79"/>
      <c r="G30" s="87">
        <v>0</v>
      </c>
      <c r="H30" s="79"/>
      <c r="I30" s="87">
        <v>0</v>
      </c>
      <c r="J30" s="74"/>
    </row>
    <row r="31" spans="1:10" ht="21.2" customHeight="1">
      <c r="A31" s="123" t="s">
        <v>258</v>
      </c>
      <c r="B31" s="125"/>
      <c r="C31" s="219">
        <f>+'6M'!C31-'PLQ1'!C31</f>
        <v>-447</v>
      </c>
      <c r="D31" s="79"/>
      <c r="E31" s="80">
        <v>-354</v>
      </c>
      <c r="F31" s="79"/>
      <c r="G31" s="102">
        <v>0</v>
      </c>
      <c r="H31" s="79"/>
      <c r="I31" s="102">
        <v>0</v>
      </c>
      <c r="J31" s="74"/>
    </row>
    <row r="32" spans="1:10" ht="21.2" customHeight="1">
      <c r="A32" s="133" t="s">
        <v>138</v>
      </c>
      <c r="B32" s="125"/>
      <c r="C32" s="105">
        <f>SUM(C26:C31)</f>
        <v>32615</v>
      </c>
      <c r="D32" s="107"/>
      <c r="E32" s="105">
        <f>SUM(E26:E31)</f>
        <v>16304</v>
      </c>
      <c r="F32" s="107"/>
      <c r="G32" s="79">
        <f>SUM(G26:G31)</f>
        <v>-15464</v>
      </c>
      <c r="H32" s="79"/>
      <c r="I32" s="79">
        <f>SUM(I26:I31)</f>
        <v>-43444</v>
      </c>
    </row>
    <row r="33" spans="1:10" ht="21.2" customHeight="1">
      <c r="A33" s="123" t="s">
        <v>25</v>
      </c>
      <c r="B33" s="125"/>
      <c r="C33" s="80">
        <f>+'6M'!C33-'PLQ1'!C33</f>
        <v>-7447</v>
      </c>
      <c r="D33" s="79"/>
      <c r="E33" s="80">
        <f>+'6M'!E33-'PLQ1'!E33</f>
        <v>-1809</v>
      </c>
      <c r="F33" s="79"/>
      <c r="G33" s="105">
        <f>+'6M'!G33-'PLQ1'!G33</f>
        <v>3517</v>
      </c>
      <c r="H33" s="79"/>
      <c r="I33" s="80">
        <f>+'6M'!I33-'PLQ1'!I33</f>
        <v>7808</v>
      </c>
      <c r="J33" s="74"/>
    </row>
    <row r="34" spans="1:10" ht="21.2" customHeight="1" thickBot="1">
      <c r="A34" s="133" t="s">
        <v>139</v>
      </c>
      <c r="B34" s="125"/>
      <c r="C34" s="200">
        <f>SUM(C32:C33)</f>
        <v>25168</v>
      </c>
      <c r="D34" s="107"/>
      <c r="E34" s="201">
        <f>SUM(E32:E33)</f>
        <v>14495</v>
      </c>
      <c r="F34" s="107"/>
      <c r="G34" s="201">
        <f>SUM(G32:G33)</f>
        <v>-11947</v>
      </c>
      <c r="H34" s="107"/>
      <c r="I34" s="201">
        <f>SUM(I32:I33)</f>
        <v>-35636</v>
      </c>
    </row>
    <row r="35" spans="1:10" ht="21.2" customHeight="1" thickTop="1">
      <c r="A35" s="133"/>
      <c r="B35" s="125"/>
      <c r="C35" s="105"/>
      <c r="D35" s="107"/>
      <c r="E35" s="105"/>
      <c r="F35" s="107"/>
      <c r="G35" s="105"/>
      <c r="H35" s="107"/>
      <c r="I35" s="105"/>
    </row>
    <row r="36" spans="1:10" ht="21.2" customHeight="1">
      <c r="A36" s="133" t="s">
        <v>140</v>
      </c>
      <c r="B36" s="125"/>
      <c r="C36" s="87" t="s">
        <v>22</v>
      </c>
      <c r="D36" s="117"/>
      <c r="E36" s="87" t="s">
        <v>22</v>
      </c>
      <c r="F36" s="117"/>
      <c r="G36" s="87" t="s">
        <v>22</v>
      </c>
      <c r="H36" s="117"/>
      <c r="I36" s="87" t="s">
        <v>22</v>
      </c>
    </row>
    <row r="37" spans="1:10" ht="21.2" customHeight="1" thickBot="1">
      <c r="A37" s="133" t="s">
        <v>141</v>
      </c>
      <c r="B37" s="125"/>
      <c r="C37" s="202">
        <f>C34</f>
        <v>25168</v>
      </c>
      <c r="D37" s="107"/>
      <c r="E37" s="202">
        <f>E34</f>
        <v>14495</v>
      </c>
      <c r="F37" s="107"/>
      <c r="G37" s="203">
        <f>G34</f>
        <v>-11947</v>
      </c>
      <c r="H37" s="107"/>
      <c r="I37" s="203">
        <f>I34</f>
        <v>-35636</v>
      </c>
    </row>
    <row r="38" spans="1:10" ht="6" customHeight="1" thickTop="1">
      <c r="A38" s="123"/>
      <c r="B38" s="125"/>
      <c r="C38" s="105"/>
      <c r="D38" s="106"/>
      <c r="E38" s="105"/>
      <c r="F38" s="106"/>
      <c r="G38" s="105"/>
      <c r="H38" s="106"/>
      <c r="I38" s="105"/>
    </row>
    <row r="39" spans="1:10" ht="21.2" customHeight="1">
      <c r="A39" s="136" t="s">
        <v>142</v>
      </c>
      <c r="B39" s="125"/>
      <c r="C39" s="105"/>
      <c r="D39" s="106"/>
      <c r="E39" s="105"/>
      <c r="F39" s="106"/>
      <c r="G39" s="105"/>
      <c r="H39" s="106"/>
      <c r="I39" s="105"/>
    </row>
    <row r="40" spans="1:10" ht="21.2" customHeight="1">
      <c r="A40" s="137" t="s">
        <v>37</v>
      </c>
      <c r="B40" s="125"/>
      <c r="C40" s="105">
        <f>+'6M'!C40-'PLQ1'!C47</f>
        <v>20005</v>
      </c>
      <c r="D40" s="109"/>
      <c r="E40" s="105">
        <f>+'6M'!E40-'PLQ1'!E47</f>
        <v>6202</v>
      </c>
      <c r="F40" s="107"/>
      <c r="G40" s="108">
        <f>+'6M'!G40-'PLQ1'!G47</f>
        <v>-11947</v>
      </c>
      <c r="H40" s="107"/>
      <c r="I40" s="108">
        <f>+'6M'!I40-'PLQ1'!I47</f>
        <v>-35636</v>
      </c>
    </row>
    <row r="41" spans="1:10" ht="21.2" customHeight="1">
      <c r="A41" s="137" t="s">
        <v>38</v>
      </c>
      <c r="B41" s="125"/>
      <c r="C41" s="105">
        <f>+'6M'!C41-'PLQ1'!C48</f>
        <v>5163</v>
      </c>
      <c r="D41" s="109"/>
      <c r="E41" s="105">
        <f>+'6M'!E41-'PLQ1'!E48</f>
        <v>8293</v>
      </c>
      <c r="F41" s="107"/>
      <c r="G41" s="102">
        <v>0</v>
      </c>
      <c r="H41" s="79"/>
      <c r="I41" s="102">
        <v>0</v>
      </c>
    </row>
    <row r="42" spans="1:10" ht="21.2" customHeight="1" thickBot="1">
      <c r="A42" s="133" t="s">
        <v>139</v>
      </c>
      <c r="B42" s="125"/>
      <c r="C42" s="200">
        <f>SUM(C40:C41)</f>
        <v>25168</v>
      </c>
      <c r="D42" s="109"/>
      <c r="E42" s="200">
        <f>SUM(E40:E41)</f>
        <v>14495</v>
      </c>
      <c r="F42" s="109"/>
      <c r="G42" s="201">
        <f>SUM(G40:G41)</f>
        <v>-11947</v>
      </c>
      <c r="H42" s="109"/>
      <c r="I42" s="201">
        <f>SUM(I40:I41)</f>
        <v>-35636</v>
      </c>
    </row>
    <row r="43" spans="1:10" ht="21.2" customHeight="1" thickTop="1">
      <c r="A43" s="133"/>
      <c r="B43" s="125"/>
      <c r="C43" s="105"/>
      <c r="D43" s="109"/>
      <c r="E43" s="105"/>
      <c r="F43" s="109"/>
      <c r="G43" s="105"/>
      <c r="H43" s="109"/>
      <c r="I43" s="105"/>
    </row>
    <row r="44" spans="1:10" ht="21.2" customHeight="1">
      <c r="A44" s="133"/>
      <c r="B44" s="125"/>
      <c r="C44" s="105"/>
      <c r="D44" s="109"/>
      <c r="E44" s="105"/>
      <c r="F44" s="109"/>
      <c r="G44" s="105"/>
      <c r="H44" s="109"/>
      <c r="I44" s="105"/>
    </row>
    <row r="45" spans="1:10" ht="21.2" customHeight="1">
      <c r="A45" s="110"/>
      <c r="B45" s="125"/>
      <c r="C45" s="105"/>
      <c r="D45" s="109"/>
      <c r="E45" s="105"/>
      <c r="F45" s="109"/>
      <c r="G45" s="105"/>
      <c r="H45" s="109"/>
      <c r="I45" s="105"/>
    </row>
    <row r="46" spans="1:10" ht="21.2" customHeight="1">
      <c r="A46" s="110"/>
      <c r="B46" s="125"/>
      <c r="C46" s="105"/>
      <c r="D46" s="109"/>
      <c r="E46" s="105"/>
      <c r="F46" s="109"/>
      <c r="G46" s="105"/>
      <c r="H46" s="109"/>
      <c r="I46" s="105"/>
    </row>
    <row r="47" spans="1:10" ht="21.2" customHeight="1">
      <c r="A47" s="110"/>
      <c r="B47" s="125"/>
      <c r="C47" s="105"/>
      <c r="D47" s="109"/>
      <c r="E47" s="105"/>
      <c r="F47" s="109"/>
      <c r="G47" s="105"/>
      <c r="H47" s="109"/>
      <c r="I47" s="105"/>
    </row>
    <row r="48" spans="1:10" ht="23.25" customHeight="1">
      <c r="A48" s="358" t="str">
        <f>BS!A1</f>
        <v>บริษัท ไซมิส แอสเสท จำกัด (มหาชน) และบริษัทย่อย</v>
      </c>
      <c r="B48" s="358"/>
      <c r="C48" s="358"/>
      <c r="D48" s="358"/>
      <c r="E48" s="358"/>
      <c r="F48" s="358"/>
      <c r="G48" s="358"/>
      <c r="H48" s="358"/>
      <c r="I48" s="358"/>
    </row>
    <row r="49" spans="1:9" ht="23.25" customHeight="1">
      <c r="A49" s="360" t="s">
        <v>143</v>
      </c>
      <c r="B49" s="360"/>
      <c r="C49" s="360"/>
      <c r="D49" s="360"/>
      <c r="E49" s="360"/>
      <c r="F49" s="360"/>
      <c r="G49" s="360"/>
      <c r="H49" s="360"/>
      <c r="I49" s="360"/>
    </row>
    <row r="50" spans="1:9" ht="23.25" customHeight="1">
      <c r="A50" s="374" t="s">
        <v>268</v>
      </c>
      <c r="B50" s="374"/>
      <c r="C50" s="374"/>
      <c r="D50" s="374"/>
      <c r="E50" s="374"/>
      <c r="F50" s="374"/>
      <c r="G50" s="374"/>
      <c r="H50" s="374"/>
      <c r="I50" s="374"/>
    </row>
    <row r="51" spans="1:9" ht="23.25" customHeight="1">
      <c r="A51" s="358" t="s">
        <v>2</v>
      </c>
      <c r="B51" s="358"/>
      <c r="C51" s="358"/>
      <c r="D51" s="358"/>
      <c r="E51" s="358"/>
      <c r="F51" s="358"/>
      <c r="G51" s="358"/>
      <c r="H51" s="358"/>
      <c r="I51" s="358"/>
    </row>
    <row r="52" spans="1:9" ht="23.25" customHeight="1">
      <c r="A52" s="132"/>
      <c r="B52" s="132"/>
      <c r="C52" s="132"/>
      <c r="D52" s="132"/>
      <c r="E52" s="195"/>
      <c r="F52" s="196"/>
      <c r="G52" s="196"/>
      <c r="H52" s="196"/>
      <c r="I52" s="197" t="s">
        <v>3</v>
      </c>
    </row>
    <row r="53" spans="1:9" s="118" customFormat="1" ht="6" customHeight="1">
      <c r="A53" s="119"/>
      <c r="B53" s="119"/>
      <c r="C53" s="119"/>
      <c r="D53" s="119"/>
      <c r="E53" s="119"/>
      <c r="F53" s="119"/>
      <c r="G53" s="119"/>
      <c r="H53" s="119"/>
      <c r="I53" s="192"/>
    </row>
    <row r="54" spans="1:9" ht="21.2" customHeight="1">
      <c r="A54" s="129"/>
      <c r="B54" s="120" t="s">
        <v>4</v>
      </c>
      <c r="C54" s="359" t="s">
        <v>41</v>
      </c>
      <c r="D54" s="359"/>
      <c r="E54" s="359"/>
      <c r="F54" s="194"/>
      <c r="G54" s="359" t="s">
        <v>42</v>
      </c>
      <c r="H54" s="359"/>
      <c r="I54" s="359"/>
    </row>
    <row r="55" spans="1:9" ht="21.2" customHeight="1">
      <c r="A55" s="124"/>
      <c r="B55" s="123"/>
      <c r="C55" s="121" t="s">
        <v>135</v>
      </c>
      <c r="D55" s="193"/>
      <c r="E55" s="121" t="s">
        <v>136</v>
      </c>
      <c r="F55" s="122"/>
      <c r="G55" s="121" t="s">
        <v>135</v>
      </c>
      <c r="H55" s="193"/>
      <c r="I55" s="121" t="s">
        <v>136</v>
      </c>
    </row>
    <row r="56" spans="1:9" ht="21.2" customHeight="1">
      <c r="A56" s="136" t="s">
        <v>144</v>
      </c>
      <c r="B56" s="125"/>
      <c r="C56" s="105"/>
      <c r="D56" s="105"/>
      <c r="E56" s="105"/>
      <c r="F56" s="105"/>
      <c r="G56" s="105"/>
      <c r="H56" s="105"/>
      <c r="I56" s="105"/>
    </row>
    <row r="57" spans="1:9" ht="21.2" customHeight="1">
      <c r="A57" s="137" t="s">
        <v>37</v>
      </c>
      <c r="B57" s="125"/>
      <c r="C57" s="105">
        <f>+'6M'!C61-'PLQ1'!C62</f>
        <v>20005</v>
      </c>
      <c r="D57" s="107"/>
      <c r="E57" s="105">
        <f>+'6M'!E61-'PLQ1'!E62</f>
        <v>6202</v>
      </c>
      <c r="F57" s="107"/>
      <c r="G57" s="108">
        <f>+'6M'!G61-'PLQ1'!G62</f>
        <v>-11947</v>
      </c>
      <c r="H57" s="107"/>
      <c r="I57" s="108">
        <f>+'6M'!I61-'PLQ1'!I62</f>
        <v>-35636</v>
      </c>
    </row>
    <row r="58" spans="1:9" ht="21.2" customHeight="1">
      <c r="A58" s="137" t="s">
        <v>38</v>
      </c>
      <c r="B58" s="125"/>
      <c r="C58" s="105">
        <f>+'6M'!C62-'PLQ1'!C63</f>
        <v>5163</v>
      </c>
      <c r="D58" s="107"/>
      <c r="E58" s="105">
        <f>+'6M'!E62-'PLQ1'!E63</f>
        <v>8293</v>
      </c>
      <c r="F58" s="107"/>
      <c r="G58" s="102">
        <v>0</v>
      </c>
      <c r="H58" s="79"/>
      <c r="I58" s="102">
        <v>0</v>
      </c>
    </row>
    <row r="59" spans="1:9" s="138" customFormat="1" ht="21.2" customHeight="1" thickBot="1">
      <c r="A59" s="136" t="s">
        <v>141</v>
      </c>
      <c r="B59" s="125"/>
      <c r="C59" s="200">
        <f>SUM(C57:C58)</f>
        <v>25168</v>
      </c>
      <c r="D59" s="111"/>
      <c r="E59" s="200">
        <f>SUM(E57:E58)</f>
        <v>14495</v>
      </c>
      <c r="F59" s="109"/>
      <c r="G59" s="201">
        <f>SUM(G57:G58)</f>
        <v>-11947</v>
      </c>
      <c r="H59" s="109"/>
      <c r="I59" s="201">
        <f>SUM(I57:I58)</f>
        <v>-35636</v>
      </c>
    </row>
    <row r="60" spans="1:9" s="138" customFormat="1" ht="21.2" customHeight="1" thickTop="1">
      <c r="A60" s="136"/>
      <c r="B60" s="125"/>
      <c r="C60" s="105"/>
      <c r="D60" s="105"/>
      <c r="E60" s="105"/>
      <c r="F60" s="105"/>
      <c r="G60" s="83"/>
      <c r="H60" s="84"/>
      <c r="I60" s="83"/>
    </row>
    <row r="61" spans="1:9" s="139" customFormat="1" ht="21.2" customHeight="1">
      <c r="A61" s="136" t="s">
        <v>145</v>
      </c>
      <c r="B61" s="125"/>
      <c r="C61" s="226"/>
      <c r="D61" s="226"/>
      <c r="E61" s="226"/>
      <c r="F61" s="226"/>
      <c r="G61" s="226"/>
      <c r="H61" s="226"/>
      <c r="I61" s="226"/>
    </row>
    <row r="62" spans="1:9" s="139" customFormat="1" ht="21.2" customHeight="1">
      <c r="A62" s="137" t="s">
        <v>146</v>
      </c>
      <c r="B62" s="125">
        <v>19</v>
      </c>
      <c r="C62" s="232">
        <v>7.0000000000000001E-3</v>
      </c>
      <c r="D62" s="226"/>
      <c r="E62" s="232">
        <v>-4.0000000000000001E-3</v>
      </c>
      <c r="F62" s="226"/>
      <c r="G62" s="232">
        <v>-0.01</v>
      </c>
      <c r="H62" s="226"/>
      <c r="I62" s="232">
        <v>-0.03</v>
      </c>
    </row>
    <row r="63" spans="1:9" s="139" customFormat="1" ht="21.2" customHeight="1">
      <c r="A63" s="123"/>
      <c r="B63" s="125"/>
      <c r="C63" s="204"/>
      <c r="D63" s="204"/>
      <c r="E63" s="205"/>
      <c r="F63" s="204"/>
      <c r="G63" s="204"/>
      <c r="H63" s="204"/>
      <c r="I63" s="204"/>
    </row>
    <row r="64" spans="1:9" s="139" customFormat="1" ht="21.2" customHeight="1">
      <c r="A64" s="140"/>
      <c r="B64" s="125"/>
      <c r="C64" s="204"/>
      <c r="D64" s="204"/>
      <c r="E64" s="205"/>
      <c r="F64" s="204"/>
      <c r="G64" s="204"/>
      <c r="H64" s="204"/>
      <c r="I64" s="204"/>
    </row>
    <row r="65" spans="1:9" s="139" customFormat="1" ht="21.2" customHeight="1">
      <c r="A65" s="123"/>
      <c r="B65" s="125"/>
      <c r="C65" s="204"/>
      <c r="D65" s="204"/>
      <c r="E65" s="204"/>
      <c r="F65" s="204"/>
      <c r="G65" s="204"/>
      <c r="H65" s="204"/>
      <c r="I65" s="204"/>
    </row>
    <row r="66" spans="1:9" s="139" customFormat="1" ht="21.2" customHeight="1">
      <c r="A66" s="123"/>
      <c r="B66" s="125"/>
      <c r="C66" s="74"/>
      <c r="D66" s="74"/>
      <c r="E66" s="74"/>
      <c r="F66" s="74"/>
      <c r="G66" s="74"/>
      <c r="H66" s="74"/>
      <c r="I66" s="74"/>
    </row>
    <row r="67" spans="1:9" s="139" customFormat="1" ht="21.2" customHeight="1">
      <c r="A67" s="123"/>
      <c r="B67" s="125"/>
      <c r="C67" s="74"/>
      <c r="D67" s="74"/>
      <c r="E67" s="74"/>
      <c r="F67" s="74"/>
      <c r="G67" s="74"/>
      <c r="H67" s="74"/>
      <c r="I67" s="74"/>
    </row>
    <row r="68" spans="1:9" s="139" customFormat="1" ht="21.2" customHeight="1">
      <c r="A68" s="123"/>
      <c r="B68" s="125"/>
      <c r="C68" s="9"/>
      <c r="D68" s="9"/>
      <c r="E68" s="9"/>
      <c r="F68" s="9"/>
      <c r="G68" s="9"/>
      <c r="H68" s="9"/>
      <c r="I68" s="9"/>
    </row>
    <row r="69" spans="1:9" s="139" customFormat="1" ht="21.2" customHeight="1">
      <c r="A69" s="123"/>
      <c r="B69" s="125"/>
      <c r="C69" s="9"/>
      <c r="D69" s="9"/>
      <c r="E69" s="9"/>
      <c r="F69" s="9"/>
      <c r="G69" s="9"/>
      <c r="H69" s="9"/>
      <c r="I69" s="9"/>
    </row>
    <row r="70" spans="1:9" s="139" customFormat="1" ht="21.2" customHeight="1">
      <c r="A70" s="123"/>
      <c r="B70" s="125"/>
      <c r="C70" s="204"/>
      <c r="D70" s="204"/>
      <c r="E70" s="204"/>
      <c r="F70" s="204"/>
      <c r="G70" s="204"/>
      <c r="H70" s="204"/>
      <c r="I70" s="204"/>
    </row>
    <row r="71" spans="1:9" s="139" customFormat="1" ht="21.2" customHeight="1">
      <c r="A71" s="123"/>
      <c r="B71" s="125"/>
      <c r="C71" s="204"/>
      <c r="D71" s="204"/>
      <c r="E71" s="204"/>
      <c r="F71" s="204"/>
      <c r="G71" s="204"/>
      <c r="H71" s="204"/>
      <c r="I71" s="204"/>
    </row>
    <row r="72" spans="1:9" s="139" customFormat="1" ht="21.2" customHeight="1">
      <c r="A72" s="123"/>
      <c r="B72" s="125"/>
      <c r="C72" s="204"/>
      <c r="D72" s="204"/>
      <c r="E72" s="204"/>
      <c r="F72" s="204"/>
      <c r="G72" s="204"/>
      <c r="H72" s="204"/>
      <c r="I72" s="204"/>
    </row>
    <row r="73" spans="1:9" s="139" customFormat="1" ht="21.2" customHeight="1">
      <c r="A73" s="110"/>
      <c r="B73" s="125"/>
      <c r="C73" s="204"/>
      <c r="D73" s="204"/>
      <c r="E73" s="204"/>
      <c r="F73" s="204"/>
      <c r="G73" s="204"/>
      <c r="H73" s="204"/>
      <c r="I73" s="204"/>
    </row>
    <row r="74" spans="1:9" s="139" customFormat="1" ht="21.2" customHeight="1">
      <c r="A74" s="123"/>
      <c r="B74" s="125"/>
      <c r="C74" s="204"/>
      <c r="D74" s="204"/>
      <c r="E74" s="204"/>
      <c r="F74" s="204"/>
      <c r="G74" s="204"/>
      <c r="H74" s="204"/>
      <c r="I74" s="204"/>
    </row>
    <row r="75" spans="1:9" s="139" customFormat="1" ht="21.2" customHeight="1">
      <c r="B75" s="125"/>
      <c r="C75" s="204"/>
      <c r="D75" s="204"/>
      <c r="E75" s="204"/>
      <c r="F75" s="204"/>
      <c r="G75" s="204"/>
      <c r="H75" s="204"/>
      <c r="I75" s="204"/>
    </row>
    <row r="76" spans="1:9" s="139" customFormat="1" ht="21.2" customHeight="1">
      <c r="A76" s="123"/>
      <c r="B76" s="125"/>
      <c r="C76" s="204"/>
      <c r="D76" s="204"/>
      <c r="E76" s="204"/>
      <c r="F76" s="204"/>
      <c r="G76" s="204"/>
      <c r="H76" s="204"/>
      <c r="I76" s="204"/>
    </row>
    <row r="77" spans="1:9" s="139" customFormat="1" ht="16.5" customHeight="1">
      <c r="A77" s="123"/>
      <c r="B77" s="125"/>
      <c r="C77" s="204"/>
      <c r="D77" s="204"/>
      <c r="E77" s="204"/>
      <c r="F77" s="204"/>
      <c r="G77" s="204"/>
      <c r="H77" s="204"/>
      <c r="I77" s="204"/>
    </row>
    <row r="78" spans="1:9" s="139" customFormat="1" ht="21.2" customHeight="1">
      <c r="B78" s="125"/>
      <c r="C78" s="204"/>
      <c r="D78" s="204"/>
      <c r="E78" s="204"/>
      <c r="F78" s="204"/>
      <c r="G78" s="204"/>
      <c r="H78" s="204"/>
      <c r="I78" s="204"/>
    </row>
    <row r="79" spans="1:9" s="139" customFormat="1" ht="21.2" customHeight="1">
      <c r="A79" s="110"/>
      <c r="B79" s="125"/>
      <c r="C79" s="204"/>
      <c r="D79" s="204"/>
      <c r="E79" s="204"/>
      <c r="F79" s="204"/>
      <c r="G79" s="204"/>
      <c r="H79" s="204"/>
      <c r="I79" s="204"/>
    </row>
    <row r="80" spans="1:9" s="139" customFormat="1" ht="21.2" customHeight="1">
      <c r="A80" s="123"/>
      <c r="B80" s="125"/>
      <c r="C80" s="204"/>
      <c r="D80" s="204"/>
      <c r="E80" s="204"/>
      <c r="F80" s="204"/>
      <c r="G80" s="204"/>
      <c r="H80" s="204"/>
      <c r="I80" s="204"/>
    </row>
    <row r="81" spans="1:10" s="139" customFormat="1" ht="15.6" customHeight="1">
      <c r="A81" s="123"/>
      <c r="B81" s="125"/>
      <c r="C81" s="204"/>
      <c r="D81" s="204"/>
      <c r="E81" s="204"/>
      <c r="F81" s="204"/>
      <c r="G81" s="204"/>
      <c r="H81" s="204"/>
      <c r="I81" s="204"/>
    </row>
    <row r="82" spans="1:10" s="139" customFormat="1" ht="15.6" customHeight="1">
      <c r="A82" s="123"/>
      <c r="B82" s="125"/>
      <c r="C82" s="204"/>
      <c r="D82" s="204"/>
      <c r="E82" s="204"/>
      <c r="F82" s="204"/>
      <c r="G82" s="204"/>
      <c r="H82" s="204"/>
      <c r="I82" s="204"/>
    </row>
    <row r="83" spans="1:10" s="139" customFormat="1" ht="21.2" customHeight="1">
      <c r="A83" s="123"/>
      <c r="B83" s="125"/>
      <c r="C83" s="204"/>
      <c r="D83" s="204"/>
      <c r="E83" s="204"/>
      <c r="F83" s="204"/>
      <c r="G83" s="204"/>
      <c r="H83" s="204"/>
      <c r="I83" s="204"/>
    </row>
    <row r="84" spans="1:10" s="118" customFormat="1" ht="21.2" customHeight="1">
      <c r="B84" s="124"/>
      <c r="C84" s="124"/>
      <c r="D84" s="85"/>
      <c r="E84" s="85"/>
      <c r="F84" s="85"/>
      <c r="G84" s="85"/>
      <c r="H84" s="85"/>
      <c r="I84" s="85"/>
      <c r="J84" s="85"/>
    </row>
    <row r="85" spans="1:10" s="139" customFormat="1" ht="21.2" customHeight="1">
      <c r="B85" s="125"/>
      <c r="C85" s="9"/>
      <c r="D85" s="9"/>
      <c r="E85" s="9"/>
      <c r="F85" s="9"/>
      <c r="G85" s="9"/>
      <c r="H85" s="9"/>
      <c r="I85" s="9"/>
    </row>
    <row r="86" spans="1:10">
      <c r="C86" s="9"/>
      <c r="D86" s="9"/>
      <c r="E86" s="9"/>
      <c r="F86" s="9"/>
      <c r="G86" s="9"/>
      <c r="H86" s="9"/>
      <c r="I86" s="9"/>
    </row>
    <row r="87" spans="1:10">
      <c r="C87" s="9"/>
      <c r="D87" s="9"/>
      <c r="E87" s="9"/>
      <c r="F87" s="9"/>
      <c r="G87" s="9"/>
      <c r="H87" s="9"/>
      <c r="I87" s="9"/>
    </row>
    <row r="92" spans="1:10">
      <c r="A92" s="110" t="s">
        <v>39</v>
      </c>
    </row>
  </sheetData>
  <mergeCells count="12"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5" fitToHeight="0" orientation="portrait" r:id="rId1"/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0" tint="-0.34998626667073579"/>
  </sheetPr>
  <dimension ref="A1:N116"/>
  <sheetViews>
    <sheetView view="pageBreakPreview" topLeftCell="A46" zoomScaleNormal="90" zoomScaleSheetLayoutView="100" workbookViewId="0">
      <selection activeCell="G30" sqref="G30:G31"/>
    </sheetView>
  </sheetViews>
  <sheetFormatPr defaultColWidth="9.19921875" defaultRowHeight="21.75"/>
  <cols>
    <col min="1" max="1" width="35.59765625" style="22" customWidth="1"/>
    <col min="2" max="2" width="10.19921875" style="22" customWidth="1"/>
    <col min="3" max="3" width="9.19921875" style="60" customWidth="1"/>
    <col min="4" max="4" width="0.5" style="22" customWidth="1"/>
    <col min="5" max="5" width="9.19921875" style="61" customWidth="1"/>
    <col min="6" max="6" width="0.5" style="22" customWidth="1"/>
    <col min="7" max="7" width="9.19921875" style="22" customWidth="1"/>
    <col min="8" max="8" width="0.5" style="22" customWidth="1"/>
    <col min="9" max="9" width="9.19921875" style="22" customWidth="1"/>
    <col min="10" max="10" width="6.59765625" style="37" customWidth="1"/>
    <col min="11" max="11" width="9.19921875" style="37"/>
    <col min="12" max="12" width="11.5" style="37" bestFit="1" customWidth="1"/>
    <col min="13" max="13" width="9.19921875" style="37"/>
    <col min="14" max="14" width="11.5" style="37" bestFit="1" customWidth="1"/>
    <col min="15" max="16384" width="9.19921875" style="37"/>
  </cols>
  <sheetData>
    <row r="1" spans="1:10" ht="23.25" customHeight="1">
      <c r="A1" s="360" t="str">
        <f>BS!A1</f>
        <v>บริษัท ไซมิส แอสเสท จำกัด (มหาชน) และบริษัทย่อย</v>
      </c>
      <c r="B1" s="360"/>
      <c r="C1" s="360"/>
      <c r="D1" s="360"/>
      <c r="E1" s="360"/>
      <c r="F1" s="360"/>
      <c r="G1" s="360"/>
      <c r="H1" s="360"/>
      <c r="I1" s="360"/>
    </row>
    <row r="2" spans="1:10" ht="23.25" customHeight="1">
      <c r="A2" s="360" t="s">
        <v>0</v>
      </c>
      <c r="B2" s="360"/>
      <c r="C2" s="360"/>
      <c r="D2" s="360"/>
      <c r="E2" s="360"/>
      <c r="F2" s="360"/>
      <c r="G2" s="360"/>
      <c r="H2" s="360"/>
      <c r="I2" s="360"/>
    </row>
    <row r="3" spans="1:10" ht="23.25" customHeight="1">
      <c r="A3" s="360" t="s">
        <v>279</v>
      </c>
      <c r="B3" s="360"/>
      <c r="C3" s="360"/>
      <c r="D3" s="360"/>
      <c r="E3" s="360"/>
      <c r="F3" s="360"/>
      <c r="G3" s="360"/>
      <c r="H3" s="360"/>
      <c r="I3" s="360"/>
    </row>
    <row r="4" spans="1:10" ht="23.25" customHeight="1">
      <c r="A4" s="360" t="s">
        <v>2</v>
      </c>
      <c r="B4" s="360"/>
      <c r="C4" s="360"/>
      <c r="D4" s="360"/>
      <c r="E4" s="360"/>
      <c r="F4" s="360"/>
      <c r="G4" s="360"/>
      <c r="H4" s="360"/>
      <c r="I4" s="360"/>
    </row>
    <row r="5" spans="1:10" ht="23.25" customHeight="1">
      <c r="A5" s="38"/>
      <c r="B5" s="38"/>
      <c r="C5" s="38"/>
      <c r="D5" s="38"/>
      <c r="E5" s="39"/>
      <c r="F5" s="40"/>
      <c r="G5" s="40"/>
      <c r="H5" s="40"/>
      <c r="I5" s="66" t="s">
        <v>3</v>
      </c>
    </row>
    <row r="6" spans="1:10" s="22" customFormat="1" ht="12.6" customHeight="1">
      <c r="A6" s="23"/>
      <c r="B6" s="23"/>
      <c r="C6" s="23"/>
      <c r="D6" s="23"/>
      <c r="E6" s="23"/>
      <c r="F6" s="23"/>
      <c r="G6" s="23"/>
      <c r="H6" s="23"/>
      <c r="I6" s="24"/>
    </row>
    <row r="7" spans="1:10" ht="21.2" customHeight="1">
      <c r="A7" s="35"/>
      <c r="B7" s="25" t="s">
        <v>4</v>
      </c>
      <c r="C7" s="365" t="str">
        <f>BS!D6</f>
        <v xml:space="preserve"> งบการเงินรวม</v>
      </c>
      <c r="D7" s="365"/>
      <c r="E7" s="365"/>
      <c r="F7" s="33"/>
      <c r="G7" s="365" t="str">
        <f>BS!H6</f>
        <v xml:space="preserve"> งบการเงินเฉพาะกิจการ</v>
      </c>
      <c r="H7" s="365"/>
      <c r="I7" s="365"/>
    </row>
    <row r="8" spans="1:10" ht="21.2" customHeight="1">
      <c r="A8" s="63"/>
      <c r="B8" s="29"/>
      <c r="C8" s="26">
        <v>2569</v>
      </c>
      <c r="D8" s="27"/>
      <c r="E8" s="26">
        <v>2568</v>
      </c>
      <c r="F8" s="28"/>
      <c r="G8" s="26">
        <v>2569</v>
      </c>
      <c r="H8" s="27"/>
      <c r="I8" s="26">
        <v>2568</v>
      </c>
    </row>
    <row r="9" spans="1:10" ht="21.2" customHeight="1">
      <c r="A9" s="41" t="s">
        <v>5</v>
      </c>
      <c r="B9" s="29"/>
      <c r="C9" s="36"/>
      <c r="D9" s="27"/>
      <c r="E9" s="36"/>
      <c r="F9" s="28"/>
      <c r="G9" s="36"/>
      <c r="H9" s="27"/>
      <c r="I9" s="36"/>
    </row>
    <row r="10" spans="1:10" ht="21.2" customHeight="1">
      <c r="A10" s="65" t="s">
        <v>6</v>
      </c>
      <c r="B10" s="30">
        <v>3</v>
      </c>
      <c r="C10" s="105">
        <v>327909</v>
      </c>
      <c r="D10" s="106"/>
      <c r="E10" s="105">
        <v>627602</v>
      </c>
      <c r="F10" s="106"/>
      <c r="G10" s="105">
        <v>42405</v>
      </c>
      <c r="H10" s="106"/>
      <c r="I10" s="105">
        <v>71555</v>
      </c>
      <c r="J10" s="9"/>
    </row>
    <row r="11" spans="1:10" ht="21.2" customHeight="1">
      <c r="A11" s="65" t="s">
        <v>7</v>
      </c>
      <c r="B11" s="30"/>
      <c r="C11" s="105">
        <v>183386</v>
      </c>
      <c r="D11" s="106"/>
      <c r="E11" s="105">
        <v>147546</v>
      </c>
      <c r="F11" s="106"/>
      <c r="G11" s="105">
        <v>28287</v>
      </c>
      <c r="H11" s="106"/>
      <c r="I11" s="105">
        <v>25051</v>
      </c>
      <c r="J11" s="9"/>
    </row>
    <row r="12" spans="1:10" ht="21.2" customHeight="1">
      <c r="A12" s="104" t="s">
        <v>277</v>
      </c>
      <c r="B12" s="30"/>
      <c r="C12" s="105">
        <v>37923</v>
      </c>
      <c r="D12" s="106"/>
      <c r="E12" s="105">
        <v>26125</v>
      </c>
      <c r="F12" s="106"/>
      <c r="G12" s="105">
        <v>14524</v>
      </c>
      <c r="H12" s="106"/>
      <c r="I12" s="105">
        <v>15680</v>
      </c>
      <c r="J12" s="9"/>
    </row>
    <row r="13" spans="1:10" ht="21.2" customHeight="1">
      <c r="A13" s="65" t="s">
        <v>8</v>
      </c>
      <c r="B13" s="30">
        <v>3</v>
      </c>
      <c r="C13" s="105">
        <v>14030</v>
      </c>
      <c r="D13" s="106"/>
      <c r="E13" s="105">
        <v>15628</v>
      </c>
      <c r="F13" s="106"/>
      <c r="G13" s="105">
        <v>6300</v>
      </c>
      <c r="H13" s="106"/>
      <c r="I13" s="105">
        <v>15483</v>
      </c>
      <c r="J13" s="9"/>
    </row>
    <row r="14" spans="1:10" ht="21.2" customHeight="1">
      <c r="A14" s="29" t="s">
        <v>9</v>
      </c>
      <c r="B14" s="30">
        <v>20</v>
      </c>
      <c r="C14" s="105">
        <v>89566</v>
      </c>
      <c r="D14" s="107"/>
      <c r="E14" s="105">
        <v>118084</v>
      </c>
      <c r="F14" s="107"/>
      <c r="G14" s="105">
        <v>39109</v>
      </c>
      <c r="H14" s="107"/>
      <c r="I14" s="105">
        <v>27909</v>
      </c>
      <c r="J14" s="9"/>
    </row>
    <row r="15" spans="1:10" ht="21.2" customHeight="1">
      <c r="A15" s="34" t="s">
        <v>10</v>
      </c>
      <c r="B15" s="30"/>
      <c r="C15" s="43">
        <f>SUM(C10:C14)</f>
        <v>652814</v>
      </c>
      <c r="D15" s="20"/>
      <c r="E15" s="43">
        <f>SUM(E10:E14)</f>
        <v>934985</v>
      </c>
      <c r="F15" s="20"/>
      <c r="G15" s="43">
        <f>SUM(G10:G14)</f>
        <v>130625</v>
      </c>
      <c r="H15" s="20"/>
      <c r="I15" s="43">
        <f>SUM(I10:I14)</f>
        <v>155678</v>
      </c>
    </row>
    <row r="16" spans="1:10" ht="6" customHeight="1">
      <c r="A16" s="62"/>
      <c r="B16" s="30"/>
      <c r="C16" s="19"/>
      <c r="D16" s="20"/>
      <c r="E16" s="19"/>
      <c r="F16" s="20"/>
      <c r="G16" s="19"/>
      <c r="H16" s="20"/>
      <c r="I16" s="19"/>
    </row>
    <row r="17" spans="1:10" ht="21.2" customHeight="1">
      <c r="A17" s="32" t="s">
        <v>11</v>
      </c>
      <c r="B17" s="30"/>
      <c r="C17" s="19"/>
      <c r="D17" s="20"/>
      <c r="E17" s="19"/>
      <c r="F17" s="20"/>
      <c r="G17" s="19"/>
      <c r="H17" s="20"/>
      <c r="I17" s="19"/>
    </row>
    <row r="18" spans="1:10" ht="21.2" customHeight="1">
      <c r="A18" s="65" t="s">
        <v>12</v>
      </c>
      <c r="B18" s="30"/>
      <c r="C18" s="79">
        <v>-217383</v>
      </c>
      <c r="D18" s="79"/>
      <c r="E18" s="79">
        <v>-386044</v>
      </c>
      <c r="F18" s="79"/>
      <c r="G18" s="79">
        <v>-32447</v>
      </c>
      <c r="H18" s="79"/>
      <c r="I18" s="79">
        <v>-51285</v>
      </c>
      <c r="J18" s="9"/>
    </row>
    <row r="19" spans="1:10" ht="21.2" customHeight="1">
      <c r="A19" s="104" t="s">
        <v>13</v>
      </c>
      <c r="B19" s="30"/>
      <c r="C19" s="79">
        <v>-116935</v>
      </c>
      <c r="D19" s="79"/>
      <c r="E19" s="79">
        <v>-101827</v>
      </c>
      <c r="F19" s="79"/>
      <c r="G19" s="79">
        <v>-16875</v>
      </c>
      <c r="H19" s="79"/>
      <c r="I19" s="79">
        <v>-17272</v>
      </c>
      <c r="J19" s="9"/>
    </row>
    <row r="20" spans="1:10" ht="21.2" customHeight="1">
      <c r="A20" s="104" t="s">
        <v>278</v>
      </c>
      <c r="B20" s="30"/>
      <c r="C20" s="79">
        <v>-9044</v>
      </c>
      <c r="D20" s="79"/>
      <c r="E20" s="79">
        <v>-6407</v>
      </c>
      <c r="F20" s="79"/>
      <c r="G20" s="79">
        <v>-5562</v>
      </c>
      <c r="H20" s="79"/>
      <c r="I20" s="79">
        <v>-3578</v>
      </c>
      <c r="J20" s="9"/>
    </row>
    <row r="21" spans="1:10" ht="21.2" customHeight="1">
      <c r="A21" s="65" t="s">
        <v>14</v>
      </c>
      <c r="B21" s="30"/>
      <c r="C21" s="79">
        <v>-8795</v>
      </c>
      <c r="D21" s="79"/>
      <c r="E21" s="79">
        <v>-12184</v>
      </c>
      <c r="F21" s="79"/>
      <c r="G21" s="79">
        <v>-6130</v>
      </c>
      <c r="H21" s="79"/>
      <c r="I21" s="79">
        <v>-15006</v>
      </c>
      <c r="J21" s="9"/>
    </row>
    <row r="22" spans="1:10" ht="21.2" customHeight="1">
      <c r="A22" s="29" t="s">
        <v>15</v>
      </c>
      <c r="B22" s="30"/>
      <c r="C22" s="112">
        <v>-65466</v>
      </c>
      <c r="D22" s="79"/>
      <c r="E22" s="79">
        <v>-106377</v>
      </c>
      <c r="F22" s="79"/>
      <c r="G22" s="79">
        <v>-19828</v>
      </c>
      <c r="H22" s="79"/>
      <c r="I22" s="79">
        <v>-23392</v>
      </c>
      <c r="J22" s="9"/>
    </row>
    <row r="23" spans="1:10" ht="21.2" customHeight="1">
      <c r="A23" s="29" t="s">
        <v>16</v>
      </c>
      <c r="B23" s="30"/>
      <c r="C23" s="79">
        <v>-112098</v>
      </c>
      <c r="D23" s="79"/>
      <c r="E23" s="79">
        <v>-140359</v>
      </c>
      <c r="F23" s="79"/>
      <c r="G23" s="79">
        <v>-61720</v>
      </c>
      <c r="H23" s="79"/>
      <c r="I23" s="79">
        <v>-46257</v>
      </c>
      <c r="J23" s="9"/>
    </row>
    <row r="24" spans="1:10" ht="21.2" customHeight="1">
      <c r="A24" s="34" t="s">
        <v>17</v>
      </c>
      <c r="B24" s="30"/>
      <c r="C24" s="44">
        <f>SUM(C18:C23)</f>
        <v>-529721</v>
      </c>
      <c r="D24" s="21"/>
      <c r="E24" s="44">
        <f>SUM(E18:E23)</f>
        <v>-753198</v>
      </c>
      <c r="F24" s="21"/>
      <c r="G24" s="44">
        <f>SUM(G18:G23)</f>
        <v>-142562</v>
      </c>
      <c r="H24" s="21"/>
      <c r="I24" s="44">
        <f>SUM(I18:I23)</f>
        <v>-156790</v>
      </c>
    </row>
    <row r="25" spans="1:10" ht="6" customHeight="1">
      <c r="A25" s="31"/>
      <c r="B25" s="30"/>
      <c r="C25" s="19"/>
      <c r="D25" s="21"/>
      <c r="E25" s="19"/>
      <c r="F25" s="21"/>
      <c r="G25" s="19"/>
      <c r="H25" s="21"/>
      <c r="I25" s="19"/>
    </row>
    <row r="26" spans="1:10" ht="21.2" customHeight="1">
      <c r="A26" s="41" t="s">
        <v>18</v>
      </c>
      <c r="B26" s="30"/>
      <c r="C26" s="19">
        <f>C15+C24</f>
        <v>123093</v>
      </c>
      <c r="D26" s="21"/>
      <c r="E26" s="19">
        <f>E15+E24</f>
        <v>181787</v>
      </c>
      <c r="F26" s="21"/>
      <c r="G26" s="79">
        <f>G15+G24</f>
        <v>-11937</v>
      </c>
      <c r="H26" s="21"/>
      <c r="I26" s="79">
        <f>I15+I24</f>
        <v>-1112</v>
      </c>
    </row>
    <row r="27" spans="1:10" ht="6" customHeight="1">
      <c r="A27" s="41"/>
      <c r="B27" s="30"/>
      <c r="C27" s="19"/>
      <c r="D27" s="21"/>
      <c r="E27" s="19"/>
      <c r="F27" s="21"/>
      <c r="G27" s="19"/>
      <c r="H27" s="21"/>
      <c r="I27" s="19"/>
    </row>
    <row r="28" spans="1:10" ht="21.2" customHeight="1">
      <c r="A28" s="29" t="s">
        <v>19</v>
      </c>
      <c r="B28" s="30">
        <v>3</v>
      </c>
      <c r="C28" s="105">
        <v>2198</v>
      </c>
      <c r="D28" s="107"/>
      <c r="E28" s="105">
        <v>3270</v>
      </c>
      <c r="F28" s="107"/>
      <c r="G28" s="105">
        <v>89193</v>
      </c>
      <c r="H28" s="107"/>
      <c r="I28" s="105">
        <v>122347</v>
      </c>
      <c r="J28" s="9"/>
    </row>
    <row r="29" spans="1:10" ht="21.2" customHeight="1">
      <c r="A29" s="29" t="s">
        <v>20</v>
      </c>
      <c r="B29" s="30">
        <v>3</v>
      </c>
      <c r="C29" s="79">
        <v>-83577</v>
      </c>
      <c r="D29" s="79"/>
      <c r="E29" s="79">
        <v>-65179</v>
      </c>
      <c r="F29" s="79"/>
      <c r="G29" s="79">
        <v>-138669</v>
      </c>
      <c r="H29" s="79"/>
      <c r="I29" s="79">
        <v>-125421</v>
      </c>
      <c r="J29" s="9"/>
    </row>
    <row r="30" spans="1:10" ht="21.2" customHeight="1">
      <c r="A30" s="29" t="s">
        <v>21</v>
      </c>
      <c r="B30" s="30"/>
      <c r="C30" s="108">
        <v>-2095</v>
      </c>
      <c r="D30" s="79"/>
      <c r="E30" s="108">
        <v>-2438</v>
      </c>
      <c r="F30" s="79"/>
      <c r="G30" s="87">
        <v>0</v>
      </c>
      <c r="H30" s="79"/>
      <c r="I30" s="87" t="s">
        <v>22</v>
      </c>
      <c r="J30" s="9"/>
    </row>
    <row r="31" spans="1:10" ht="21.2" customHeight="1">
      <c r="A31" s="29" t="s">
        <v>23</v>
      </c>
      <c r="B31" s="30">
        <v>11</v>
      </c>
      <c r="C31" s="80">
        <v>-5818</v>
      </c>
      <c r="D31" s="79"/>
      <c r="E31" s="80">
        <v>-115</v>
      </c>
      <c r="F31" s="79"/>
      <c r="G31" s="102">
        <v>0</v>
      </c>
      <c r="H31" s="79"/>
      <c r="I31" s="102">
        <v>0</v>
      </c>
      <c r="J31" s="9"/>
    </row>
    <row r="32" spans="1:10" ht="21.2" customHeight="1">
      <c r="A32" s="41" t="s">
        <v>24</v>
      </c>
      <c r="B32" s="30"/>
      <c r="C32" s="19">
        <f>SUM(C26:C31)</f>
        <v>33801</v>
      </c>
      <c r="D32" s="21"/>
      <c r="E32" s="19">
        <f>SUM(E26:E31)</f>
        <v>117325</v>
      </c>
      <c r="F32" s="21"/>
      <c r="G32" s="79">
        <f>SUM(G26:G31)</f>
        <v>-61413</v>
      </c>
      <c r="H32" s="21"/>
      <c r="I32" s="79">
        <f>SUM(I26:I31)</f>
        <v>-4186</v>
      </c>
    </row>
    <row r="33" spans="1:14" ht="21.2" customHeight="1">
      <c r="A33" s="29" t="s">
        <v>25</v>
      </c>
      <c r="B33" s="30">
        <v>21</v>
      </c>
      <c r="C33" s="80">
        <v>-12212</v>
      </c>
      <c r="D33" s="79"/>
      <c r="E33" s="80">
        <v>-21911</v>
      </c>
      <c r="F33" s="79"/>
      <c r="G33" s="105">
        <v>13853</v>
      </c>
      <c r="H33" s="79"/>
      <c r="I33" s="80">
        <v>5179</v>
      </c>
      <c r="J33" s="9"/>
    </row>
    <row r="34" spans="1:14" ht="21.2" customHeight="1" thickBot="1">
      <c r="A34" s="41" t="s">
        <v>26</v>
      </c>
      <c r="B34" s="30"/>
      <c r="C34" s="46">
        <f>SUM(C32:C33)</f>
        <v>21589</v>
      </c>
      <c r="D34" s="21"/>
      <c r="E34" s="46">
        <f>SUM(E32:E33)</f>
        <v>95414</v>
      </c>
      <c r="F34" s="21"/>
      <c r="G34" s="220">
        <f>SUM(G32:G33)</f>
        <v>-47560</v>
      </c>
      <c r="H34" s="21"/>
      <c r="I34" s="46">
        <f>SUM(I32:I33)</f>
        <v>993</v>
      </c>
      <c r="K34" s="42"/>
    </row>
    <row r="35" spans="1:14" ht="21.2" customHeight="1" thickTop="1">
      <c r="A35" s="41"/>
      <c r="B35" s="30"/>
      <c r="C35" s="19"/>
      <c r="D35" s="21"/>
      <c r="E35" s="19"/>
      <c r="F35" s="21"/>
      <c r="G35" s="19"/>
      <c r="H35" s="21"/>
      <c r="I35" s="19"/>
      <c r="K35" s="42"/>
    </row>
    <row r="36" spans="1:14" ht="21.2" customHeight="1">
      <c r="A36" s="41" t="s">
        <v>27</v>
      </c>
      <c r="B36" s="30"/>
      <c r="C36" s="19"/>
      <c r="D36" s="16"/>
      <c r="E36" s="19"/>
      <c r="F36" s="16"/>
      <c r="G36" s="19"/>
      <c r="H36" s="16"/>
      <c r="I36" s="19"/>
    </row>
    <row r="37" spans="1:14" ht="21.2" customHeight="1">
      <c r="A37" s="41" t="s">
        <v>28</v>
      </c>
      <c r="B37" s="30"/>
      <c r="C37" s="19"/>
      <c r="D37" s="16"/>
      <c r="E37" s="19"/>
      <c r="F37" s="16"/>
      <c r="G37" s="19"/>
      <c r="H37" s="16"/>
      <c r="I37" s="19"/>
    </row>
    <row r="38" spans="1:14" ht="21.2" customHeight="1">
      <c r="A38" s="64" t="s">
        <v>29</v>
      </c>
      <c r="B38" s="30">
        <v>13</v>
      </c>
      <c r="C38" s="18" t="s">
        <v>22</v>
      </c>
      <c r="D38" s="21"/>
      <c r="E38" s="18" t="s">
        <v>22</v>
      </c>
      <c r="F38" s="21"/>
      <c r="G38" s="18" t="s">
        <v>22</v>
      </c>
      <c r="H38" s="21"/>
      <c r="I38" s="18" t="s">
        <v>22</v>
      </c>
      <c r="J38" s="42"/>
      <c r="K38" s="42"/>
      <c r="L38" s="9"/>
      <c r="M38" s="9"/>
      <c r="N38" s="9"/>
    </row>
    <row r="39" spans="1:14" ht="21.2" customHeight="1">
      <c r="A39" s="103" t="s">
        <v>30</v>
      </c>
      <c r="B39" s="30"/>
      <c r="C39" s="18"/>
      <c r="D39" s="21"/>
      <c r="E39" s="18"/>
      <c r="F39" s="21"/>
      <c r="G39" s="18"/>
      <c r="H39" s="21"/>
      <c r="I39" s="18"/>
      <c r="J39" s="42"/>
      <c r="K39" s="42"/>
      <c r="L39" s="9"/>
      <c r="M39" s="9"/>
      <c r="N39" s="9"/>
    </row>
    <row r="40" spans="1:14" ht="21.2" customHeight="1">
      <c r="A40" s="64" t="s">
        <v>31</v>
      </c>
      <c r="B40" s="30"/>
      <c r="C40" s="17" t="s">
        <v>22</v>
      </c>
      <c r="D40" s="21"/>
      <c r="E40" s="17" t="s">
        <v>22</v>
      </c>
      <c r="F40" s="21"/>
      <c r="G40" s="17" t="s">
        <v>22</v>
      </c>
      <c r="H40" s="21"/>
      <c r="I40" s="17" t="s">
        <v>22</v>
      </c>
    </row>
    <row r="41" spans="1:14" ht="21.2" customHeight="1">
      <c r="A41" s="34" t="s">
        <v>32</v>
      </c>
      <c r="B41" s="30"/>
      <c r="C41" s="18"/>
      <c r="D41" s="21"/>
      <c r="E41" s="19"/>
      <c r="F41" s="21"/>
      <c r="G41" s="18"/>
      <c r="H41" s="21"/>
      <c r="I41" s="19"/>
    </row>
    <row r="42" spans="1:14" ht="21.2" customHeight="1">
      <c r="A42" s="72" t="s">
        <v>33</v>
      </c>
      <c r="B42" s="30"/>
      <c r="C42" s="17">
        <f>SUM(C38:C40)</f>
        <v>0</v>
      </c>
      <c r="D42" s="21"/>
      <c r="E42" s="45">
        <f>SUM(E38:E40)</f>
        <v>0</v>
      </c>
      <c r="F42" s="21"/>
      <c r="G42" s="17">
        <f>SUM(G38:G40)</f>
        <v>0</v>
      </c>
      <c r="H42" s="21"/>
      <c r="I42" s="45">
        <f>SUM(I38:I40)</f>
        <v>0</v>
      </c>
    </row>
    <row r="43" spans="1:14" ht="21.2" customHeight="1">
      <c r="A43" s="41" t="s">
        <v>34</v>
      </c>
      <c r="B43" s="30"/>
      <c r="C43" s="17">
        <v>0</v>
      </c>
      <c r="D43" s="21"/>
      <c r="E43" s="45">
        <f>E42</f>
        <v>0</v>
      </c>
      <c r="F43" s="21"/>
      <c r="G43" s="73">
        <v>0</v>
      </c>
      <c r="H43" s="21"/>
      <c r="I43" s="45">
        <f>I42</f>
        <v>0</v>
      </c>
    </row>
    <row r="44" spans="1:14" ht="21.2" customHeight="1" thickBot="1">
      <c r="A44" s="41" t="s">
        <v>35</v>
      </c>
      <c r="B44" s="30"/>
      <c r="C44" s="46">
        <f>C34+C43</f>
        <v>21589</v>
      </c>
      <c r="D44" s="21"/>
      <c r="E44" s="46">
        <f>E34+E43</f>
        <v>95414</v>
      </c>
      <c r="F44" s="21"/>
      <c r="G44" s="220">
        <f>G34+G43</f>
        <v>-47560</v>
      </c>
      <c r="H44" s="21"/>
      <c r="I44" s="46">
        <f>I34+I43</f>
        <v>993</v>
      </c>
    </row>
    <row r="45" spans="1:14" ht="6" customHeight="1" thickTop="1">
      <c r="A45" s="29"/>
      <c r="B45" s="30"/>
      <c r="C45" s="19"/>
      <c r="D45" s="20"/>
      <c r="E45" s="19"/>
      <c r="F45" s="20"/>
      <c r="G45" s="19"/>
      <c r="H45" s="20"/>
      <c r="I45" s="19"/>
    </row>
    <row r="46" spans="1:14" ht="21.2" customHeight="1">
      <c r="A46" s="47" t="s">
        <v>36</v>
      </c>
      <c r="B46" s="30"/>
      <c r="C46" s="19"/>
      <c r="D46" s="20"/>
      <c r="E46" s="19"/>
      <c r="F46" s="20"/>
      <c r="G46" s="19"/>
      <c r="H46" s="20"/>
      <c r="I46" s="19"/>
    </row>
    <row r="47" spans="1:14" ht="21.2" customHeight="1">
      <c r="A47" s="48" t="s">
        <v>37</v>
      </c>
      <c r="B47" s="30"/>
      <c r="C47" s="105">
        <v>10162</v>
      </c>
      <c r="D47" s="109"/>
      <c r="E47" s="105">
        <v>86775</v>
      </c>
      <c r="F47" s="107"/>
      <c r="G47" s="108">
        <v>-47560</v>
      </c>
      <c r="H47" s="107"/>
      <c r="I47" s="105">
        <v>993</v>
      </c>
    </row>
    <row r="48" spans="1:14" ht="21.2" customHeight="1">
      <c r="A48" s="48" t="s">
        <v>38</v>
      </c>
      <c r="B48" s="30"/>
      <c r="C48" s="105">
        <v>11427</v>
      </c>
      <c r="D48" s="109"/>
      <c r="E48" s="108">
        <v>8639</v>
      </c>
      <c r="F48" s="109"/>
      <c r="G48" s="102">
        <v>0</v>
      </c>
      <c r="H48" s="81"/>
      <c r="I48" s="102">
        <v>0</v>
      </c>
      <c r="L48" s="42"/>
    </row>
    <row r="49" spans="1:11" ht="21.2" customHeight="1" thickBot="1">
      <c r="A49" s="41" t="s">
        <v>26</v>
      </c>
      <c r="B49" s="30"/>
      <c r="C49" s="46">
        <f>SUM(C47:C48)</f>
        <v>21589</v>
      </c>
      <c r="D49" s="49"/>
      <c r="E49" s="46">
        <f>SUM(E47:E48)</f>
        <v>95414</v>
      </c>
      <c r="F49" s="49"/>
      <c r="G49" s="220">
        <f>SUM(G47:G48)</f>
        <v>-47560</v>
      </c>
      <c r="H49" s="49"/>
      <c r="I49" s="46">
        <f>SUM(I47:I48)</f>
        <v>993</v>
      </c>
    </row>
    <row r="50" spans="1:11" ht="21.2" customHeight="1" thickTop="1">
      <c r="A50" s="41"/>
      <c r="B50" s="30"/>
      <c r="C50" s="19"/>
      <c r="D50" s="49"/>
      <c r="E50" s="19"/>
      <c r="F50" s="49"/>
      <c r="G50" s="19"/>
      <c r="H50" s="49"/>
      <c r="I50" s="19"/>
    </row>
    <row r="51" spans="1:11" ht="21.2" customHeight="1">
      <c r="A51" s="41"/>
      <c r="B51" s="30"/>
      <c r="C51" s="19"/>
      <c r="D51" s="49"/>
      <c r="E51" s="19"/>
      <c r="F51" s="49"/>
      <c r="G51" s="19"/>
      <c r="H51" s="49"/>
      <c r="I51" s="19"/>
    </row>
    <row r="52" spans="1:11" ht="21.2" customHeight="1">
      <c r="A52" s="70" t="s">
        <v>39</v>
      </c>
      <c r="B52" s="30"/>
      <c r="C52" s="19"/>
      <c r="D52" s="49"/>
      <c r="E52" s="19"/>
      <c r="F52" s="49"/>
      <c r="G52" s="19"/>
      <c r="H52" s="49"/>
      <c r="I52" s="19"/>
    </row>
    <row r="53" spans="1:11" ht="23.25" customHeight="1">
      <c r="A53" s="360" t="str">
        <f>BS!A1</f>
        <v>บริษัท ไซมิส แอสเสท จำกัด (มหาชน) และบริษัทย่อย</v>
      </c>
      <c r="B53" s="360"/>
      <c r="C53" s="360"/>
      <c r="D53" s="360"/>
      <c r="E53" s="360"/>
      <c r="F53" s="360"/>
      <c r="G53" s="360"/>
      <c r="H53" s="360"/>
      <c r="I53" s="360"/>
    </row>
    <row r="54" spans="1:11" ht="23.25" customHeight="1">
      <c r="A54" s="360" t="s">
        <v>40</v>
      </c>
      <c r="B54" s="360"/>
      <c r="C54" s="360"/>
      <c r="D54" s="360"/>
      <c r="E54" s="360"/>
      <c r="F54" s="360"/>
      <c r="G54" s="360"/>
      <c r="H54" s="360"/>
      <c r="I54" s="360"/>
    </row>
    <row r="55" spans="1:11" ht="23.25" customHeight="1">
      <c r="A55" s="360" t="str">
        <f>+A3</f>
        <v>สำหรับงวดหกเดือนสิ้นสุดวันที่ 31 มีนาคม 2569</v>
      </c>
      <c r="B55" s="360"/>
      <c r="C55" s="360"/>
      <c r="D55" s="360"/>
      <c r="E55" s="360"/>
      <c r="F55" s="360"/>
      <c r="G55" s="360"/>
      <c r="H55" s="360"/>
      <c r="I55" s="360"/>
    </row>
    <row r="56" spans="1:11" ht="23.25" customHeight="1">
      <c r="A56" s="360" t="s">
        <v>2</v>
      </c>
      <c r="B56" s="360"/>
      <c r="C56" s="360"/>
      <c r="D56" s="360"/>
      <c r="E56" s="360"/>
      <c r="F56" s="360"/>
      <c r="G56" s="360"/>
      <c r="H56" s="360"/>
      <c r="I56" s="360"/>
    </row>
    <row r="57" spans="1:11" ht="23.25" customHeight="1">
      <c r="A57" s="38"/>
      <c r="B57" s="38"/>
      <c r="C57" s="38"/>
      <c r="D57" s="38"/>
      <c r="E57" s="39"/>
      <c r="F57" s="40"/>
      <c r="G57" s="40"/>
      <c r="H57" s="40"/>
      <c r="I57" s="66" t="s">
        <v>3</v>
      </c>
      <c r="K57" s="42"/>
    </row>
    <row r="58" spans="1:11" s="22" customFormat="1" ht="12.6" customHeight="1">
      <c r="A58" s="23"/>
      <c r="B58" s="23"/>
      <c r="C58" s="23"/>
      <c r="D58" s="23"/>
      <c r="E58" s="23"/>
      <c r="F58" s="23"/>
      <c r="G58" s="23"/>
      <c r="H58" s="23"/>
      <c r="I58" s="24"/>
    </row>
    <row r="59" spans="1:11" ht="21.2" customHeight="1">
      <c r="A59" s="35"/>
      <c r="B59" s="25" t="s">
        <v>4</v>
      </c>
      <c r="C59" s="365" t="s">
        <v>41</v>
      </c>
      <c r="D59" s="365"/>
      <c r="E59" s="365"/>
      <c r="F59" s="33"/>
      <c r="G59" s="365" t="s">
        <v>42</v>
      </c>
      <c r="H59" s="365"/>
      <c r="I59" s="365"/>
    </row>
    <row r="60" spans="1:11" ht="21.2" customHeight="1">
      <c r="A60" s="63"/>
      <c r="B60" s="29"/>
      <c r="C60" s="26" t="s">
        <v>43</v>
      </c>
      <c r="D60" s="27"/>
      <c r="E60" s="26" t="s">
        <v>44</v>
      </c>
      <c r="F60" s="28"/>
      <c r="G60" s="26" t="s">
        <v>43</v>
      </c>
      <c r="H60" s="27"/>
      <c r="I60" s="26" t="s">
        <v>44</v>
      </c>
    </row>
    <row r="61" spans="1:11" ht="21.2" customHeight="1">
      <c r="A61" s="47" t="s">
        <v>45</v>
      </c>
      <c r="B61" s="30"/>
      <c r="C61" s="19"/>
      <c r="D61" s="19"/>
      <c r="E61" s="19"/>
      <c r="F61" s="19"/>
      <c r="G61" s="19"/>
      <c r="H61" s="19"/>
      <c r="I61" s="19"/>
    </row>
    <row r="62" spans="1:11" ht="21.2" customHeight="1">
      <c r="A62" s="48" t="s">
        <v>37</v>
      </c>
      <c r="B62" s="30"/>
      <c r="C62" s="105">
        <v>10162</v>
      </c>
      <c r="D62" s="107"/>
      <c r="E62" s="105">
        <v>86775</v>
      </c>
      <c r="F62" s="107"/>
      <c r="G62" s="108">
        <v>-47560</v>
      </c>
      <c r="H62" s="107"/>
      <c r="I62" s="105">
        <v>993</v>
      </c>
    </row>
    <row r="63" spans="1:11" ht="21.2" customHeight="1">
      <c r="A63" s="48" t="s">
        <v>38</v>
      </c>
      <c r="B63" s="30"/>
      <c r="C63" s="105">
        <v>11427</v>
      </c>
      <c r="D63" s="111"/>
      <c r="E63" s="79">
        <v>8639</v>
      </c>
      <c r="F63" s="109"/>
      <c r="G63" s="102">
        <v>0</v>
      </c>
      <c r="H63" s="82"/>
      <c r="I63" s="102">
        <v>0</v>
      </c>
    </row>
    <row r="64" spans="1:11" s="51" customFormat="1" ht="21.2" customHeight="1" thickBot="1">
      <c r="A64" s="47" t="s">
        <v>35</v>
      </c>
      <c r="B64" s="30"/>
      <c r="C64" s="46">
        <f>SUM(C62:C63)</f>
        <v>21589</v>
      </c>
      <c r="D64" s="50"/>
      <c r="E64" s="46">
        <f>SUM(E62:E63)</f>
        <v>95414</v>
      </c>
      <c r="F64" s="49"/>
      <c r="G64" s="220">
        <f>SUM(G62:G63)</f>
        <v>-47560</v>
      </c>
      <c r="H64" s="49"/>
      <c r="I64" s="46">
        <f>SUM(I62:I63)</f>
        <v>993</v>
      </c>
    </row>
    <row r="65" spans="1:9" s="51" customFormat="1" ht="21.2" customHeight="1" thickTop="1">
      <c r="A65" s="47"/>
      <c r="B65" s="30"/>
      <c r="C65" s="19"/>
      <c r="D65" s="19"/>
      <c r="E65" s="19"/>
      <c r="F65" s="19"/>
      <c r="G65" s="2"/>
      <c r="H65" s="5"/>
      <c r="I65" s="2"/>
    </row>
    <row r="66" spans="1:9" s="52" customFormat="1" ht="21.2" customHeight="1">
      <c r="A66" s="47" t="s">
        <v>46</v>
      </c>
      <c r="B66" s="30"/>
      <c r="C66" s="19"/>
      <c r="D66" s="19"/>
      <c r="E66" s="19"/>
      <c r="F66" s="19"/>
      <c r="G66" s="19"/>
      <c r="H66" s="19"/>
      <c r="I66" s="19"/>
    </row>
    <row r="67" spans="1:9" s="52" customFormat="1" ht="21.2" customHeight="1">
      <c r="A67" s="48" t="s">
        <v>47</v>
      </c>
      <c r="B67" s="68">
        <v>22.1</v>
      </c>
      <c r="C67" s="55">
        <v>0.06</v>
      </c>
      <c r="D67" s="71"/>
      <c r="E67" s="55">
        <v>0.13</v>
      </c>
      <c r="F67" s="71"/>
      <c r="G67" s="55">
        <f>+G47/1192701</f>
        <v>-3.9875878363479195E-2</v>
      </c>
      <c r="H67" s="71"/>
      <c r="I67" s="55">
        <f>+I47/1192701</f>
        <v>8.325640709616241E-4</v>
      </c>
    </row>
    <row r="68" spans="1:9" s="52" customFormat="1" ht="21.2" customHeight="1">
      <c r="A68" s="48" t="s">
        <v>48</v>
      </c>
      <c r="B68" s="68">
        <v>22.2</v>
      </c>
      <c r="C68" s="55">
        <v>0.06</v>
      </c>
      <c r="D68" s="71"/>
      <c r="E68" s="55">
        <v>0.13</v>
      </c>
      <c r="F68" s="71"/>
      <c r="G68" s="55">
        <f>+G47/1192701</f>
        <v>-3.9875878363479195E-2</v>
      </c>
      <c r="H68" s="71"/>
      <c r="I68" s="55">
        <f>+I47/1192701</f>
        <v>8.325640709616241E-4</v>
      </c>
    </row>
    <row r="69" spans="1:9" s="52" customFormat="1" ht="21.2" customHeight="1">
      <c r="A69" s="29"/>
      <c r="B69" s="30"/>
      <c r="C69" s="53"/>
      <c r="D69" s="53"/>
      <c r="E69" s="54"/>
      <c r="F69" s="53"/>
      <c r="G69" s="53"/>
      <c r="H69" s="53"/>
      <c r="I69" s="53"/>
    </row>
    <row r="70" spans="1:9" s="52" customFormat="1" ht="21.2" customHeight="1">
      <c r="A70" s="67"/>
      <c r="B70" s="30"/>
      <c r="C70" s="53"/>
      <c r="D70" s="53"/>
      <c r="E70" s="54"/>
      <c r="F70" s="53"/>
      <c r="G70" s="53"/>
      <c r="H70" s="53"/>
      <c r="I70" s="53"/>
    </row>
    <row r="71" spans="1:9" s="52" customFormat="1" ht="21.2" customHeight="1">
      <c r="A71" s="29"/>
      <c r="B71" s="30"/>
      <c r="C71" s="53"/>
      <c r="D71" s="53"/>
      <c r="E71" s="53"/>
      <c r="F71" s="53"/>
      <c r="G71" s="53"/>
      <c r="H71" s="53"/>
      <c r="I71" s="53"/>
    </row>
    <row r="72" spans="1:9" s="52" customFormat="1" ht="21.2" customHeight="1">
      <c r="A72" s="29"/>
      <c r="B72" s="30"/>
      <c r="C72" s="13">
        <f>+C34-C49</f>
        <v>0</v>
      </c>
      <c r="D72" s="13"/>
      <c r="E72" s="13">
        <f>+E34-E49</f>
        <v>0</v>
      </c>
      <c r="F72" s="13"/>
      <c r="G72" s="13">
        <f>+G34-G49</f>
        <v>0</v>
      </c>
      <c r="H72" s="13"/>
      <c r="I72" s="13">
        <f>+I34-I49</f>
        <v>0</v>
      </c>
    </row>
    <row r="73" spans="1:9" s="52" customFormat="1" ht="21.2" customHeight="1">
      <c r="A73" s="29"/>
      <c r="B73" s="30"/>
      <c r="C73" s="13">
        <f>+C44-C64</f>
        <v>0</v>
      </c>
      <c r="D73" s="13"/>
      <c r="E73" s="13">
        <f>+E44-E64</f>
        <v>0</v>
      </c>
      <c r="F73" s="13"/>
      <c r="G73" s="13">
        <f>+G44-G64</f>
        <v>0</v>
      </c>
      <c r="H73" s="13"/>
      <c r="I73" s="13">
        <f>+I44-I64</f>
        <v>0</v>
      </c>
    </row>
    <row r="74" spans="1:9" s="52" customFormat="1" ht="21.2" customHeight="1">
      <c r="A74" s="29"/>
      <c r="B74" s="30"/>
      <c r="C74" s="53"/>
      <c r="D74" s="53"/>
      <c r="E74" s="53"/>
      <c r="F74" s="53"/>
      <c r="G74" s="53"/>
      <c r="H74" s="53"/>
      <c r="I74" s="53"/>
    </row>
    <row r="75" spans="1:9" s="52" customFormat="1" ht="21.2" customHeight="1">
      <c r="A75" s="29"/>
      <c r="B75" s="30"/>
      <c r="C75" s="53"/>
      <c r="D75" s="53"/>
      <c r="E75" s="53"/>
      <c r="F75" s="53"/>
      <c r="G75" s="53"/>
      <c r="H75" s="53"/>
      <c r="I75" s="53"/>
    </row>
    <row r="76" spans="1:9" s="52" customFormat="1" ht="21.2" customHeight="1">
      <c r="A76" s="29"/>
      <c r="B76" s="30"/>
      <c r="C76" s="53"/>
      <c r="D76" s="53"/>
      <c r="E76" s="53"/>
      <c r="F76" s="53"/>
      <c r="G76" s="53"/>
      <c r="H76" s="53"/>
      <c r="I76" s="53"/>
    </row>
    <row r="77" spans="1:9" s="52" customFormat="1" ht="21.2" customHeight="1">
      <c r="A77" s="29"/>
      <c r="B77" s="30"/>
      <c r="C77" s="53"/>
      <c r="D77" s="53"/>
      <c r="E77" s="53"/>
      <c r="F77" s="53"/>
      <c r="G77" s="53"/>
      <c r="H77" s="53"/>
      <c r="I77" s="53"/>
    </row>
    <row r="78" spans="1:9" s="52" customFormat="1" ht="21.2" customHeight="1">
      <c r="A78" s="29"/>
      <c r="B78" s="30"/>
      <c r="C78" s="53"/>
      <c r="D78" s="53"/>
      <c r="E78" s="53"/>
      <c r="F78" s="53"/>
      <c r="G78" s="53"/>
      <c r="H78" s="53"/>
      <c r="I78" s="53"/>
    </row>
    <row r="79" spans="1:9" s="52" customFormat="1" ht="21.2" customHeight="1">
      <c r="A79" s="29"/>
      <c r="B79" s="30"/>
      <c r="C79" s="53"/>
      <c r="D79" s="53"/>
      <c r="E79" s="53"/>
      <c r="F79" s="53"/>
      <c r="G79" s="53"/>
      <c r="H79" s="53"/>
      <c r="I79" s="53"/>
    </row>
    <row r="80" spans="1:9" s="52" customFormat="1" ht="21.2" customHeight="1">
      <c r="A80" s="29"/>
      <c r="B80" s="30"/>
      <c r="C80" s="53"/>
      <c r="D80" s="53"/>
      <c r="E80" s="53"/>
      <c r="F80" s="53"/>
      <c r="G80" s="53"/>
      <c r="H80" s="53"/>
      <c r="I80" s="53"/>
    </row>
    <row r="81" spans="1:10" s="52" customFormat="1" ht="21.2" customHeight="1">
      <c r="A81" s="29"/>
      <c r="B81" s="30"/>
      <c r="C81" s="53"/>
      <c r="D81" s="53"/>
      <c r="E81" s="53"/>
      <c r="F81" s="53"/>
      <c r="G81" s="53"/>
      <c r="H81" s="53"/>
      <c r="I81" s="53"/>
    </row>
    <row r="82" spans="1:10" s="52" customFormat="1" ht="21.2" customHeight="1">
      <c r="A82" s="29"/>
      <c r="B82" s="30"/>
      <c r="C82" s="53"/>
      <c r="D82" s="53"/>
      <c r="E82" s="53"/>
      <c r="F82" s="53"/>
      <c r="G82" s="53"/>
      <c r="H82" s="53"/>
      <c r="I82" s="53"/>
    </row>
    <row r="83" spans="1:10" s="52" customFormat="1" ht="21.2" customHeight="1">
      <c r="A83" s="29"/>
      <c r="B83" s="30"/>
      <c r="C83" s="53"/>
      <c r="D83" s="53"/>
      <c r="E83" s="53"/>
      <c r="F83" s="53"/>
      <c r="G83" s="53"/>
      <c r="H83" s="53"/>
      <c r="I83" s="53"/>
    </row>
    <row r="84" spans="1:10" s="52" customFormat="1" ht="21.2" customHeight="1">
      <c r="A84" s="29"/>
      <c r="B84" s="30"/>
      <c r="C84" s="53"/>
      <c r="D84" s="53"/>
      <c r="E84" s="53"/>
      <c r="F84" s="53"/>
      <c r="G84" s="53"/>
      <c r="H84" s="53"/>
      <c r="I84" s="53"/>
    </row>
    <row r="85" spans="1:10" s="52" customFormat="1" ht="21.2" customHeight="1">
      <c r="A85" s="29"/>
      <c r="B85" s="30"/>
      <c r="C85" s="53"/>
      <c r="D85" s="53"/>
      <c r="E85" s="53"/>
      <c r="F85" s="53"/>
      <c r="G85" s="53"/>
      <c r="H85" s="53"/>
      <c r="I85" s="53"/>
    </row>
    <row r="86" spans="1:10" s="52" customFormat="1" ht="21.2" customHeight="1">
      <c r="A86" s="29"/>
      <c r="B86" s="30"/>
      <c r="C86" s="53"/>
      <c r="D86" s="53"/>
      <c r="E86" s="53"/>
      <c r="F86" s="53"/>
      <c r="G86" s="53"/>
      <c r="H86" s="53"/>
      <c r="I86" s="53"/>
    </row>
    <row r="87" spans="1:10" s="52" customFormat="1" ht="21.2" customHeight="1">
      <c r="A87" s="29"/>
      <c r="B87" s="30"/>
      <c r="C87" s="53"/>
      <c r="D87" s="53"/>
      <c r="E87" s="53"/>
      <c r="F87" s="53"/>
      <c r="G87" s="53"/>
      <c r="H87" s="53"/>
      <c r="I87" s="53"/>
    </row>
    <row r="88" spans="1:10" s="52" customFormat="1" ht="21.2" customHeight="1">
      <c r="B88" s="30"/>
      <c r="C88" s="53"/>
      <c r="D88" s="53"/>
      <c r="E88" s="53"/>
      <c r="F88" s="53"/>
      <c r="G88" s="53"/>
      <c r="H88" s="53"/>
      <c r="I88" s="53"/>
    </row>
    <row r="89" spans="1:10" s="52" customFormat="1" ht="21.2" customHeight="1">
      <c r="A89" s="29"/>
      <c r="B89" s="30"/>
      <c r="C89" s="53"/>
      <c r="D89" s="53"/>
      <c r="E89" s="53"/>
      <c r="F89" s="53"/>
      <c r="G89" s="53"/>
      <c r="H89" s="53"/>
      <c r="I89" s="53"/>
    </row>
    <row r="90" spans="1:10" s="52" customFormat="1" ht="21.2" customHeight="1">
      <c r="B90" s="30"/>
      <c r="C90" s="53"/>
      <c r="D90" s="53"/>
      <c r="E90" s="53"/>
      <c r="F90" s="53"/>
      <c r="G90" s="53"/>
      <c r="H90" s="53"/>
      <c r="I90" s="53"/>
    </row>
    <row r="91" spans="1:10" s="52" customFormat="1" ht="21.2" customHeight="1">
      <c r="A91" s="29"/>
      <c r="B91" s="30"/>
      <c r="C91" s="53"/>
      <c r="D91" s="53"/>
      <c r="E91" s="53"/>
      <c r="F91" s="53"/>
      <c r="G91" s="53"/>
      <c r="H91" s="53"/>
      <c r="I91" s="53"/>
    </row>
    <row r="92" spans="1:10" s="52" customFormat="1" ht="21.2" customHeight="1">
      <c r="A92" s="29"/>
      <c r="B92" s="30"/>
      <c r="C92" s="53"/>
      <c r="D92" s="53"/>
      <c r="E92" s="53"/>
      <c r="F92" s="53"/>
      <c r="G92" s="53"/>
      <c r="H92" s="53"/>
      <c r="I92" s="53"/>
    </row>
    <row r="93" spans="1:10" s="52" customFormat="1" ht="21.2" customHeight="1">
      <c r="A93" s="29"/>
      <c r="B93" s="30"/>
      <c r="C93" s="53"/>
      <c r="D93" s="53"/>
      <c r="E93" s="53"/>
      <c r="F93" s="53"/>
      <c r="G93" s="53"/>
      <c r="H93" s="53"/>
      <c r="I93" s="53"/>
    </row>
    <row r="94" spans="1:10" s="22" customFormat="1" ht="21.2" customHeight="1">
      <c r="B94" s="63"/>
      <c r="C94" s="63"/>
      <c r="D94" s="7"/>
      <c r="E94" s="7"/>
      <c r="F94" s="7"/>
      <c r="G94" s="7"/>
      <c r="H94" s="7"/>
      <c r="I94" s="7"/>
      <c r="J94" s="7"/>
    </row>
    <row r="95" spans="1:10" s="52" customFormat="1" ht="21.2" customHeight="1">
      <c r="A95" s="29"/>
      <c r="B95" s="30"/>
      <c r="C95" s="21"/>
      <c r="D95" s="55"/>
      <c r="E95" s="55"/>
      <c r="F95" s="55"/>
      <c r="G95" s="55"/>
      <c r="H95" s="55"/>
      <c r="I95" s="55"/>
    </row>
    <row r="96" spans="1:10" s="52" customFormat="1" ht="21.2" customHeight="1">
      <c r="A96" s="29"/>
      <c r="B96" s="30"/>
      <c r="C96" s="55"/>
      <c r="D96" s="55"/>
      <c r="E96" s="55"/>
      <c r="F96" s="55"/>
      <c r="G96" s="55"/>
      <c r="H96" s="55"/>
      <c r="I96" s="55"/>
    </row>
    <row r="97" spans="1:9" s="52" customFormat="1" ht="17.850000000000001" customHeight="1">
      <c r="A97" s="29"/>
      <c r="B97" s="30"/>
      <c r="C97" s="55"/>
      <c r="D97" s="55"/>
      <c r="E97" s="55"/>
      <c r="F97" s="55"/>
      <c r="G97" s="55"/>
      <c r="H97" s="55"/>
      <c r="I97" s="55"/>
    </row>
    <row r="98" spans="1:9" s="52" customFormat="1" ht="17.850000000000001" customHeight="1">
      <c r="A98" s="29"/>
      <c r="B98" s="30"/>
      <c r="C98" s="55"/>
      <c r="D98" s="55"/>
      <c r="E98" s="55"/>
      <c r="F98" s="55"/>
      <c r="G98" s="55"/>
      <c r="H98" s="55"/>
      <c r="I98" s="55"/>
    </row>
    <row r="99" spans="1:9" s="52" customFormat="1" ht="17.850000000000001" customHeight="1">
      <c r="A99" s="29"/>
      <c r="B99" s="30"/>
      <c r="C99" s="55"/>
      <c r="D99" s="55"/>
      <c r="E99" s="55"/>
      <c r="F99" s="55"/>
      <c r="G99" s="55"/>
      <c r="H99" s="55"/>
      <c r="I99" s="55"/>
    </row>
    <row r="100" spans="1:9" s="52" customFormat="1" ht="17.850000000000001" customHeight="1">
      <c r="A100" s="29"/>
      <c r="B100" s="30"/>
      <c r="C100" s="55"/>
      <c r="D100" s="55"/>
      <c r="E100" s="55"/>
      <c r="F100" s="55"/>
      <c r="G100" s="55"/>
      <c r="H100" s="55"/>
      <c r="I100" s="55"/>
    </row>
    <row r="101" spans="1:9" s="52" customFormat="1" ht="17.850000000000001" customHeight="1">
      <c r="A101" s="29"/>
      <c r="B101" s="30"/>
      <c r="C101" s="55"/>
      <c r="D101" s="55"/>
      <c r="E101" s="55"/>
      <c r="F101" s="55"/>
      <c r="G101" s="55"/>
      <c r="H101" s="55"/>
      <c r="I101" s="55"/>
    </row>
    <row r="102" spans="1:9" s="52" customFormat="1" ht="17.850000000000001" customHeight="1">
      <c r="A102" s="29"/>
      <c r="B102" s="30"/>
      <c r="C102" s="55"/>
      <c r="D102" s="55"/>
      <c r="E102" s="55"/>
      <c r="F102" s="55"/>
      <c r="G102" s="55"/>
      <c r="H102" s="55"/>
      <c r="I102" s="55"/>
    </row>
    <row r="103" spans="1:9" s="52" customFormat="1" ht="17.850000000000001" customHeight="1">
      <c r="A103" s="29"/>
      <c r="B103" s="30"/>
      <c r="C103" s="55"/>
      <c r="D103" s="55"/>
      <c r="E103" s="55"/>
      <c r="F103" s="55"/>
      <c r="G103" s="55"/>
      <c r="H103" s="55"/>
      <c r="I103" s="55"/>
    </row>
    <row r="104" spans="1:9" s="52" customFormat="1" ht="17.850000000000001" customHeight="1">
      <c r="A104" s="29"/>
      <c r="B104" s="30"/>
      <c r="C104" s="55"/>
      <c r="D104" s="55"/>
      <c r="E104" s="55"/>
      <c r="F104" s="55"/>
      <c r="G104" s="55"/>
      <c r="H104" s="55"/>
      <c r="I104" s="55"/>
    </row>
    <row r="105" spans="1:9" s="52" customFormat="1" ht="17.850000000000001" customHeight="1">
      <c r="A105" s="29"/>
      <c r="B105" s="30"/>
      <c r="C105" s="55"/>
      <c r="D105" s="55"/>
      <c r="E105" s="55"/>
      <c r="F105" s="55"/>
      <c r="G105" s="55"/>
      <c r="H105" s="55"/>
      <c r="I105" s="55"/>
    </row>
    <row r="106" spans="1:9" s="52" customFormat="1" ht="17.850000000000001" customHeight="1">
      <c r="A106" s="29"/>
      <c r="B106" s="30"/>
      <c r="C106" s="55"/>
      <c r="D106" s="55"/>
      <c r="E106" s="55"/>
      <c r="F106" s="55"/>
      <c r="G106" s="55"/>
      <c r="H106" s="55"/>
      <c r="I106" s="55"/>
    </row>
    <row r="107" spans="1:9" s="52" customFormat="1" ht="17.850000000000001" customHeight="1">
      <c r="A107" s="29"/>
      <c r="B107" s="30"/>
      <c r="C107" s="55"/>
      <c r="D107" s="55"/>
      <c r="E107" s="55"/>
      <c r="F107" s="55"/>
      <c r="G107" s="55"/>
      <c r="H107" s="55"/>
      <c r="I107" s="55"/>
    </row>
    <row r="108" spans="1:9" s="52" customFormat="1" ht="17.850000000000001" customHeight="1">
      <c r="A108" s="29"/>
      <c r="B108" s="30"/>
      <c r="C108" s="55"/>
      <c r="D108" s="55"/>
      <c r="E108" s="55"/>
      <c r="F108" s="55"/>
      <c r="G108" s="55"/>
      <c r="H108" s="55"/>
      <c r="I108" s="55"/>
    </row>
    <row r="109" spans="1:9" s="52" customFormat="1" ht="17.850000000000001" customHeight="1">
      <c r="A109" s="29"/>
      <c r="B109" s="30"/>
      <c r="C109" s="55"/>
      <c r="D109" s="55"/>
      <c r="E109" s="55"/>
      <c r="F109" s="55"/>
      <c r="G109" s="55"/>
      <c r="H109" s="55"/>
      <c r="I109" s="55"/>
    </row>
    <row r="110" spans="1:9" ht="21">
      <c r="A110" s="37"/>
      <c r="B110" s="56"/>
      <c r="C110" s="57"/>
      <c r="D110" s="56"/>
      <c r="E110" s="58"/>
      <c r="F110" s="56"/>
      <c r="G110" s="59"/>
      <c r="H110" s="59"/>
      <c r="I110" s="1"/>
    </row>
    <row r="111" spans="1:9" ht="21">
      <c r="A111" s="29"/>
      <c r="B111" s="56"/>
      <c r="C111" s="57"/>
      <c r="D111" s="56"/>
      <c r="E111" s="58"/>
      <c r="F111" s="56"/>
      <c r="G111" s="59"/>
      <c r="H111" s="59"/>
      <c r="I111" s="1"/>
    </row>
    <row r="112" spans="1:9" ht="21">
      <c r="A112" s="29"/>
      <c r="B112" s="56"/>
      <c r="C112" s="57"/>
      <c r="D112" s="56"/>
      <c r="E112" s="58"/>
      <c r="F112" s="56"/>
      <c r="G112" s="59"/>
      <c r="H112" s="59"/>
      <c r="I112" s="1"/>
    </row>
    <row r="113" spans="1:9" ht="21">
      <c r="A113" s="29"/>
      <c r="B113" s="56"/>
      <c r="C113" s="57"/>
      <c r="D113" s="56"/>
      <c r="E113" s="58"/>
      <c r="F113" s="56"/>
      <c r="G113" s="59"/>
      <c r="H113" s="59"/>
      <c r="I113" s="1"/>
    </row>
    <row r="114" spans="1:9" ht="21">
      <c r="A114" s="29"/>
      <c r="B114" s="56"/>
      <c r="C114" s="57"/>
      <c r="D114" s="56"/>
      <c r="E114" s="58"/>
      <c r="F114" s="56"/>
      <c r="G114" s="59"/>
      <c r="H114" s="59"/>
      <c r="I114" s="1"/>
    </row>
    <row r="115" spans="1:9" ht="21">
      <c r="A115" s="364"/>
      <c r="B115" s="364"/>
      <c r="C115" s="364"/>
      <c r="D115" s="364"/>
      <c r="E115" s="364"/>
      <c r="F115" s="364"/>
      <c r="G115" s="364"/>
      <c r="H115" s="364"/>
      <c r="I115" s="364"/>
    </row>
    <row r="116" spans="1:9" ht="21">
      <c r="A116" s="364"/>
      <c r="B116" s="364"/>
      <c r="C116" s="364"/>
      <c r="D116" s="364"/>
      <c r="E116" s="364"/>
      <c r="F116" s="364"/>
      <c r="G116" s="364"/>
      <c r="H116" s="364"/>
      <c r="I116" s="364"/>
    </row>
  </sheetData>
  <mergeCells count="14">
    <mergeCell ref="A115:I115"/>
    <mergeCell ref="A116:I116"/>
    <mergeCell ref="A1:I1"/>
    <mergeCell ref="A2:I2"/>
    <mergeCell ref="A3:I3"/>
    <mergeCell ref="C7:E7"/>
    <mergeCell ref="G7:I7"/>
    <mergeCell ref="A53:I53"/>
    <mergeCell ref="A54:I54"/>
    <mergeCell ref="C59:E59"/>
    <mergeCell ref="G59:I59"/>
    <mergeCell ref="A4:I4"/>
    <mergeCell ref="A55:I55"/>
    <mergeCell ref="A56:I56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5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99A0-3A54-4B75-B99E-D54BF34FDBA8}">
  <sheetPr>
    <tabColor rgb="FF00B050"/>
  </sheetPr>
  <dimension ref="A1:K101"/>
  <sheetViews>
    <sheetView view="pageBreakPreview" topLeftCell="A46" zoomScale="110" zoomScaleNormal="100" zoomScaleSheetLayoutView="110" workbookViewId="0">
      <selection activeCell="G62" sqref="G62"/>
    </sheetView>
  </sheetViews>
  <sheetFormatPr defaultColWidth="9.19921875" defaultRowHeight="15"/>
  <cols>
    <col min="1" max="1" width="41" style="118" customWidth="1"/>
    <col min="2" max="2" width="10.19921875" style="118" customWidth="1"/>
    <col min="3" max="3" width="9.19921875" style="112"/>
    <col min="4" max="4" width="0.5" style="118" customWidth="1"/>
    <col min="5" max="5" width="9.19921875" style="206"/>
    <col min="6" max="6" width="0.5" style="118" customWidth="1"/>
    <col min="7" max="7" width="9.19921875" style="118"/>
    <col min="8" max="8" width="0.5" style="118" customWidth="1"/>
    <col min="9" max="9" width="9.19921875" style="118"/>
    <col min="10" max="16384" width="9.19921875" style="131"/>
  </cols>
  <sheetData>
    <row r="1" spans="1:10" ht="23.25" customHeight="1">
      <c r="A1" s="358" t="str">
        <f>[1]BS!A1</f>
        <v>บริษัท ไซมิส แอสเสท จำกัด (มหาชน) และบริษัทย่อย</v>
      </c>
      <c r="B1" s="358"/>
      <c r="C1" s="358"/>
      <c r="D1" s="358"/>
      <c r="E1" s="358"/>
      <c r="F1" s="358"/>
      <c r="G1" s="358"/>
      <c r="H1" s="358"/>
      <c r="I1" s="358"/>
    </row>
    <row r="2" spans="1:10" ht="23.25" customHeight="1">
      <c r="A2" s="358" t="s">
        <v>0</v>
      </c>
      <c r="B2" s="358"/>
      <c r="C2" s="358"/>
      <c r="D2" s="358"/>
      <c r="E2" s="358"/>
      <c r="F2" s="358"/>
      <c r="G2" s="358"/>
      <c r="H2" s="358"/>
      <c r="I2" s="358"/>
    </row>
    <row r="3" spans="1:10" ht="23.25" customHeight="1">
      <c r="A3" s="358" t="s">
        <v>269</v>
      </c>
      <c r="B3" s="358"/>
      <c r="C3" s="358"/>
      <c r="D3" s="358"/>
      <c r="E3" s="358"/>
      <c r="F3" s="358"/>
      <c r="G3" s="358"/>
      <c r="H3" s="358"/>
      <c r="I3" s="358"/>
    </row>
    <row r="4" spans="1:10" ht="23.25" customHeight="1">
      <c r="A4" s="358" t="s">
        <v>2</v>
      </c>
      <c r="B4" s="358"/>
      <c r="C4" s="358"/>
      <c r="D4" s="358"/>
      <c r="E4" s="358"/>
      <c r="F4" s="358"/>
      <c r="G4" s="358"/>
      <c r="H4" s="358"/>
      <c r="I4" s="358"/>
    </row>
    <row r="5" spans="1:10" ht="23.25" customHeight="1">
      <c r="A5" s="132"/>
      <c r="B5" s="132"/>
      <c r="C5" s="132"/>
      <c r="D5" s="132"/>
      <c r="E5" s="195"/>
      <c r="F5" s="196"/>
      <c r="G5" s="196"/>
      <c r="H5" s="196"/>
      <c r="I5" s="197" t="s">
        <v>3</v>
      </c>
    </row>
    <row r="6" spans="1:10" s="118" customFormat="1" ht="6.6" customHeight="1">
      <c r="A6" s="119"/>
      <c r="B6" s="119"/>
      <c r="C6" s="119"/>
      <c r="D6" s="119"/>
      <c r="E6" s="119"/>
      <c r="F6" s="119"/>
      <c r="G6" s="119"/>
      <c r="H6" s="119"/>
      <c r="I6" s="192"/>
    </row>
    <row r="7" spans="1:10" ht="21.2" customHeight="1">
      <c r="A7" s="129"/>
      <c r="B7" s="120" t="s">
        <v>4</v>
      </c>
      <c r="C7" s="359" t="str">
        <f>[1]BS!D7</f>
        <v xml:space="preserve"> งบการเงินรวม</v>
      </c>
      <c r="D7" s="359"/>
      <c r="E7" s="359"/>
      <c r="F7" s="194"/>
      <c r="G7" s="359" t="str">
        <f>[1]BS!H7</f>
        <v xml:space="preserve"> งบการเงินเฉพาะกิจการ</v>
      </c>
      <c r="H7" s="359"/>
      <c r="I7" s="359"/>
    </row>
    <row r="8" spans="1:10" ht="21.2" customHeight="1">
      <c r="A8" s="124"/>
      <c r="B8" s="123"/>
      <c r="C8" s="121">
        <v>2569</v>
      </c>
      <c r="D8" s="193"/>
      <c r="E8" s="121">
        <v>2568</v>
      </c>
      <c r="F8" s="122"/>
      <c r="G8" s="121">
        <v>2569</v>
      </c>
      <c r="H8" s="193"/>
      <c r="I8" s="121">
        <v>2568</v>
      </c>
    </row>
    <row r="9" spans="1:10" ht="21.2" customHeight="1">
      <c r="A9" s="133" t="s">
        <v>5</v>
      </c>
      <c r="B9" s="123"/>
      <c r="C9" s="134"/>
      <c r="D9" s="193"/>
      <c r="E9" s="134"/>
      <c r="F9" s="122"/>
      <c r="G9" s="134"/>
      <c r="H9" s="193"/>
      <c r="I9" s="134"/>
    </row>
    <row r="10" spans="1:10" ht="21.2" customHeight="1">
      <c r="A10" s="104" t="s">
        <v>6</v>
      </c>
      <c r="B10" s="125"/>
      <c r="C10" s="105">
        <v>736117</v>
      </c>
      <c r="D10" s="106"/>
      <c r="E10" s="105">
        <v>955039</v>
      </c>
      <c r="F10" s="106"/>
      <c r="G10" s="105">
        <v>305620</v>
      </c>
      <c r="H10" s="106"/>
      <c r="I10" s="105">
        <v>129514</v>
      </c>
    </row>
    <row r="11" spans="1:10" ht="21.2" customHeight="1">
      <c r="A11" s="104" t="s">
        <v>262</v>
      </c>
      <c r="B11" s="125"/>
      <c r="C11" s="105">
        <v>321910</v>
      </c>
      <c r="D11" s="106"/>
      <c r="E11" s="105">
        <v>254800</v>
      </c>
      <c r="F11" s="106"/>
      <c r="G11" s="105">
        <v>51240</v>
      </c>
      <c r="H11" s="106"/>
      <c r="I11" s="105">
        <v>44094</v>
      </c>
    </row>
    <row r="12" spans="1:10" ht="21.2" customHeight="1">
      <c r="A12" s="104" t="s">
        <v>277</v>
      </c>
      <c r="B12" s="125"/>
      <c r="C12" s="105">
        <v>74525</v>
      </c>
      <c r="D12" s="106"/>
      <c r="E12" s="105">
        <v>52188</v>
      </c>
      <c r="F12" s="106"/>
      <c r="G12" s="105">
        <v>30029</v>
      </c>
      <c r="H12" s="106"/>
      <c r="I12" s="105">
        <v>30932</v>
      </c>
    </row>
    <row r="13" spans="1:10" ht="21.2" customHeight="1">
      <c r="A13" s="104" t="s">
        <v>8</v>
      </c>
      <c r="B13" s="125">
        <v>3</v>
      </c>
      <c r="C13" s="105">
        <v>29300</v>
      </c>
      <c r="D13" s="106"/>
      <c r="E13" s="105">
        <v>31016</v>
      </c>
      <c r="F13" s="106"/>
      <c r="G13" s="105">
        <v>11992</v>
      </c>
      <c r="H13" s="106"/>
      <c r="I13" s="105">
        <v>29244</v>
      </c>
      <c r="J13" s="215"/>
    </row>
    <row r="14" spans="1:10" ht="21.2" customHeight="1">
      <c r="A14" s="123" t="s">
        <v>9</v>
      </c>
      <c r="B14" s="125" t="s">
        <v>250</v>
      </c>
      <c r="C14" s="105">
        <v>168578</v>
      </c>
      <c r="D14" s="107"/>
      <c r="E14" s="105">
        <v>204364</v>
      </c>
      <c r="F14" s="107"/>
      <c r="G14" s="105">
        <v>61171</v>
      </c>
      <c r="H14" s="107"/>
      <c r="I14" s="105">
        <v>33736</v>
      </c>
    </row>
    <row r="15" spans="1:10" ht="21.2" customHeight="1">
      <c r="A15" s="128" t="s">
        <v>10</v>
      </c>
      <c r="B15" s="125"/>
      <c r="C15" s="198">
        <f>SUM(C10:C14)</f>
        <v>1330430</v>
      </c>
      <c r="D15" s="106"/>
      <c r="E15" s="198">
        <f>SUM(E10:E14)</f>
        <v>1497407</v>
      </c>
      <c r="F15" s="106"/>
      <c r="G15" s="198">
        <f>SUM(G10:G14)</f>
        <v>460052</v>
      </c>
      <c r="H15" s="106"/>
      <c r="I15" s="198">
        <f>SUM(I10:I14)</f>
        <v>267520</v>
      </c>
    </row>
    <row r="16" spans="1:10" ht="6" customHeight="1">
      <c r="A16" s="130"/>
      <c r="B16" s="125"/>
      <c r="C16" s="105"/>
      <c r="D16" s="106"/>
      <c r="E16" s="105"/>
      <c r="F16" s="106"/>
      <c r="G16" s="105"/>
      <c r="H16" s="106"/>
      <c r="I16" s="105"/>
    </row>
    <row r="17" spans="1:11" ht="21.2" customHeight="1">
      <c r="A17" s="127" t="s">
        <v>11</v>
      </c>
      <c r="B17" s="125"/>
      <c r="C17" s="216"/>
      <c r="D17" s="106"/>
      <c r="E17" s="216"/>
      <c r="F17" s="106"/>
      <c r="G17" s="105"/>
      <c r="H17" s="106"/>
      <c r="I17" s="105"/>
    </row>
    <row r="18" spans="1:11" ht="21.2" customHeight="1">
      <c r="A18" s="104" t="s">
        <v>12</v>
      </c>
      <c r="B18" s="125"/>
      <c r="C18" s="79">
        <v>-515517</v>
      </c>
      <c r="D18" s="79"/>
      <c r="E18" s="79">
        <v>-615625</v>
      </c>
      <c r="F18" s="79"/>
      <c r="G18" s="79">
        <v>-219719</v>
      </c>
      <c r="H18" s="79"/>
      <c r="I18" s="79">
        <v>-95458</v>
      </c>
      <c r="K18" s="217"/>
    </row>
    <row r="19" spans="1:11" ht="21.2" customHeight="1">
      <c r="A19" s="104" t="s">
        <v>263</v>
      </c>
      <c r="B19" s="125"/>
      <c r="C19" s="79">
        <v>-217498</v>
      </c>
      <c r="D19" s="79"/>
      <c r="E19" s="79">
        <v>-155722</v>
      </c>
      <c r="F19" s="79"/>
      <c r="G19" s="79">
        <v>-33368</v>
      </c>
      <c r="H19" s="79"/>
      <c r="I19" s="79">
        <v>-26256</v>
      </c>
    </row>
    <row r="20" spans="1:11" ht="21.2" customHeight="1">
      <c r="A20" s="104" t="s">
        <v>278</v>
      </c>
      <c r="B20" s="125"/>
      <c r="C20" s="79">
        <v>-18035</v>
      </c>
      <c r="D20" s="79"/>
      <c r="E20" s="79">
        <v>-13240</v>
      </c>
      <c r="F20" s="79"/>
      <c r="G20" s="79">
        <v>-10915</v>
      </c>
      <c r="H20" s="79"/>
      <c r="I20" s="79">
        <v>-7389</v>
      </c>
    </row>
    <row r="21" spans="1:11" ht="21.2" customHeight="1">
      <c r="A21" s="104" t="s">
        <v>14</v>
      </c>
      <c r="B21" s="125"/>
      <c r="C21" s="79">
        <v>-22530</v>
      </c>
      <c r="D21" s="79"/>
      <c r="E21" s="79">
        <v>-23922</v>
      </c>
      <c r="F21" s="79"/>
      <c r="G21" s="79">
        <v>-11670</v>
      </c>
      <c r="H21" s="79"/>
      <c r="I21" s="79">
        <v>-28465</v>
      </c>
    </row>
    <row r="22" spans="1:11" ht="21.2" customHeight="1">
      <c r="A22" s="123" t="s">
        <v>15</v>
      </c>
      <c r="B22" s="125"/>
      <c r="C22" s="79">
        <v>-115855</v>
      </c>
      <c r="D22" s="79"/>
      <c r="E22" s="79">
        <v>-164246</v>
      </c>
      <c r="F22" s="79"/>
      <c r="G22" s="79">
        <v>-47913</v>
      </c>
      <c r="H22" s="79"/>
      <c r="I22" s="79">
        <v>-40184</v>
      </c>
    </row>
    <row r="23" spans="1:11" ht="21.2" customHeight="1">
      <c r="A23" s="123" t="s">
        <v>16</v>
      </c>
      <c r="B23" s="125"/>
      <c r="C23" s="79">
        <v>-200704</v>
      </c>
      <c r="D23" s="79"/>
      <c r="E23" s="79">
        <v>-254204</v>
      </c>
      <c r="F23" s="79"/>
      <c r="G23" s="79">
        <v>-108981</v>
      </c>
      <c r="H23" s="79"/>
      <c r="I23" s="79">
        <v>-102887</v>
      </c>
    </row>
    <row r="24" spans="1:11" ht="21.2" customHeight="1">
      <c r="A24" s="128" t="s">
        <v>17</v>
      </c>
      <c r="B24" s="125"/>
      <c r="C24" s="199">
        <f>SUM(C18:C23)</f>
        <v>-1090139</v>
      </c>
      <c r="D24" s="107"/>
      <c r="E24" s="199">
        <f>SUM(E18:E23)</f>
        <v>-1226959</v>
      </c>
      <c r="F24" s="107"/>
      <c r="G24" s="199">
        <f>SUM(G18:G23)</f>
        <v>-432566</v>
      </c>
      <c r="H24" s="107"/>
      <c r="I24" s="199">
        <f>SUM(I18:I23)</f>
        <v>-300639</v>
      </c>
    </row>
    <row r="25" spans="1:11" ht="6" customHeight="1">
      <c r="A25" s="126"/>
      <c r="B25" s="125"/>
      <c r="C25" s="105"/>
      <c r="D25" s="107"/>
      <c r="E25" s="105"/>
      <c r="F25" s="107"/>
      <c r="G25" s="105"/>
      <c r="H25" s="107"/>
      <c r="I25" s="105"/>
    </row>
    <row r="26" spans="1:11" ht="21.2" customHeight="1">
      <c r="A26" s="133" t="s">
        <v>137</v>
      </c>
      <c r="B26" s="125"/>
      <c r="C26" s="105">
        <f>C15+C24</f>
        <v>240291</v>
      </c>
      <c r="D26" s="107"/>
      <c r="E26" s="105">
        <f>E15+E24</f>
        <v>270448</v>
      </c>
      <c r="F26" s="107"/>
      <c r="G26" s="105">
        <f>G15+G24</f>
        <v>27486</v>
      </c>
      <c r="H26" s="107"/>
      <c r="I26" s="79">
        <f>I15+I24</f>
        <v>-33119</v>
      </c>
    </row>
    <row r="27" spans="1:11" ht="6" customHeight="1">
      <c r="A27" s="133"/>
      <c r="B27" s="125"/>
      <c r="C27" s="105"/>
      <c r="D27" s="107"/>
      <c r="E27" s="105"/>
      <c r="F27" s="107"/>
      <c r="G27" s="105"/>
      <c r="H27" s="107"/>
      <c r="I27" s="105"/>
    </row>
    <row r="28" spans="1:11" ht="21.2" customHeight="1">
      <c r="A28" s="123" t="s">
        <v>19</v>
      </c>
      <c r="B28" s="125">
        <v>3</v>
      </c>
      <c r="C28" s="105">
        <v>4378</v>
      </c>
      <c r="D28" s="107"/>
      <c r="E28" s="105">
        <v>5155</v>
      </c>
      <c r="F28" s="107"/>
      <c r="G28" s="105">
        <v>180964</v>
      </c>
      <c r="H28" s="107"/>
      <c r="I28" s="105">
        <v>245811</v>
      </c>
    </row>
    <row r="29" spans="1:11" ht="21.2" customHeight="1">
      <c r="A29" s="123" t="s">
        <v>20</v>
      </c>
      <c r="B29" s="125">
        <v>3</v>
      </c>
      <c r="C29" s="79">
        <v>-169722</v>
      </c>
      <c r="D29" s="79"/>
      <c r="E29" s="79">
        <v>-137888</v>
      </c>
      <c r="F29" s="79"/>
      <c r="G29" s="79">
        <v>-285327</v>
      </c>
      <c r="H29" s="79"/>
      <c r="I29" s="79">
        <v>-260322</v>
      </c>
    </row>
    <row r="30" spans="1:11" ht="21.2" customHeight="1">
      <c r="A30" s="123" t="s">
        <v>21</v>
      </c>
      <c r="B30" s="125"/>
      <c r="C30" s="79">
        <v>-2266</v>
      </c>
      <c r="D30" s="79"/>
      <c r="E30" s="79">
        <v>-3617</v>
      </c>
      <c r="F30" s="79"/>
      <c r="G30" s="218">
        <v>0</v>
      </c>
      <c r="H30" s="79"/>
      <c r="I30" s="218">
        <v>0</v>
      </c>
    </row>
    <row r="31" spans="1:11" ht="21.2" customHeight="1">
      <c r="A31" s="123" t="s">
        <v>264</v>
      </c>
      <c r="B31" s="125">
        <v>8</v>
      </c>
      <c r="C31" s="219">
        <v>-6265</v>
      </c>
      <c r="D31" s="107"/>
      <c r="E31" s="219">
        <v>-469</v>
      </c>
      <c r="F31" s="76"/>
      <c r="G31" s="102">
        <v>0</v>
      </c>
      <c r="H31" s="82"/>
      <c r="I31" s="102">
        <v>0</v>
      </c>
    </row>
    <row r="32" spans="1:11" ht="21.2" customHeight="1">
      <c r="A32" s="133" t="s">
        <v>138</v>
      </c>
      <c r="B32" s="125"/>
      <c r="C32" s="105">
        <f>SUM(C26:C31)</f>
        <v>66416</v>
      </c>
      <c r="D32" s="107"/>
      <c r="E32" s="105">
        <f>SUM(E26:E31)</f>
        <v>133629</v>
      </c>
      <c r="F32" s="107"/>
      <c r="G32" s="79">
        <f>SUM(G26:G31)</f>
        <v>-76877</v>
      </c>
      <c r="H32" s="107"/>
      <c r="I32" s="79">
        <f>SUM(I26:I31)</f>
        <v>-47630</v>
      </c>
    </row>
    <row r="33" spans="1:9" ht="21.2" customHeight="1">
      <c r="A33" s="123" t="s">
        <v>25</v>
      </c>
      <c r="B33" s="125"/>
      <c r="C33" s="80">
        <v>-19659</v>
      </c>
      <c r="D33" s="79"/>
      <c r="E33" s="80">
        <v>-23720</v>
      </c>
      <c r="F33" s="79"/>
      <c r="G33" s="105">
        <v>17370</v>
      </c>
      <c r="H33" s="79"/>
      <c r="I33" s="105">
        <v>12987</v>
      </c>
    </row>
    <row r="34" spans="1:9" ht="21.2" customHeight="1" thickBot="1">
      <c r="A34" s="133" t="s">
        <v>139</v>
      </c>
      <c r="B34" s="125"/>
      <c r="C34" s="200">
        <f>SUM(C32:C33)</f>
        <v>46757</v>
      </c>
      <c r="D34" s="107"/>
      <c r="E34" s="200">
        <f>SUM(E32:E33)</f>
        <v>109909</v>
      </c>
      <c r="F34" s="107"/>
      <c r="G34" s="220">
        <f>SUM(G32:G33)</f>
        <v>-59507</v>
      </c>
      <c r="H34" s="107"/>
      <c r="I34" s="220">
        <f>SUM(I32:I33)</f>
        <v>-34643</v>
      </c>
    </row>
    <row r="35" spans="1:9" ht="21.2" customHeight="1" thickTop="1">
      <c r="A35" s="133"/>
      <c r="B35" s="125"/>
      <c r="C35" s="105"/>
      <c r="D35" s="107"/>
      <c r="E35" s="105"/>
      <c r="F35" s="107"/>
      <c r="G35" s="105"/>
      <c r="H35" s="107"/>
      <c r="I35" s="105"/>
    </row>
    <row r="36" spans="1:9" ht="21.2" customHeight="1">
      <c r="A36" s="133" t="s">
        <v>140</v>
      </c>
      <c r="B36" s="125"/>
      <c r="C36" s="87" t="s">
        <v>22</v>
      </c>
      <c r="D36" s="221"/>
      <c r="E36" s="87" t="s">
        <v>22</v>
      </c>
      <c r="F36" s="221"/>
      <c r="G36" s="87" t="s">
        <v>22</v>
      </c>
      <c r="H36" s="221"/>
      <c r="I36" s="87" t="s">
        <v>22</v>
      </c>
    </row>
    <row r="37" spans="1:9" ht="21.2" customHeight="1" thickBot="1">
      <c r="A37" s="133" t="s">
        <v>141</v>
      </c>
      <c r="B37" s="125"/>
      <c r="C37" s="202">
        <f>C34</f>
        <v>46757</v>
      </c>
      <c r="D37" s="107"/>
      <c r="E37" s="202">
        <f>E34</f>
        <v>109909</v>
      </c>
      <c r="F37" s="107"/>
      <c r="G37" s="228">
        <f>G34</f>
        <v>-59507</v>
      </c>
      <c r="H37" s="107"/>
      <c r="I37" s="228">
        <f>I34</f>
        <v>-34643</v>
      </c>
    </row>
    <row r="38" spans="1:9" ht="6" customHeight="1" thickTop="1">
      <c r="A38" s="123"/>
      <c r="B38" s="125"/>
      <c r="C38" s="105"/>
      <c r="D38" s="106"/>
      <c r="E38" s="105"/>
      <c r="F38" s="106"/>
      <c r="G38" s="105"/>
      <c r="H38" s="106"/>
      <c r="I38" s="105"/>
    </row>
    <row r="39" spans="1:9" ht="21.2" customHeight="1">
      <c r="A39" s="136" t="s">
        <v>142</v>
      </c>
      <c r="B39" s="125"/>
      <c r="C39" s="105"/>
      <c r="D39" s="106"/>
      <c r="E39" s="105"/>
      <c r="F39" s="106"/>
      <c r="G39" s="105"/>
      <c r="H39" s="106"/>
      <c r="I39" s="105"/>
    </row>
    <row r="40" spans="1:9" ht="21.2" customHeight="1">
      <c r="A40" s="137" t="s">
        <v>37</v>
      </c>
      <c r="B40" s="125"/>
      <c r="C40" s="105">
        <v>30167</v>
      </c>
      <c r="D40" s="109"/>
      <c r="E40" s="105">
        <v>92977</v>
      </c>
      <c r="F40" s="107"/>
      <c r="G40" s="79">
        <f>G34</f>
        <v>-59507</v>
      </c>
      <c r="H40" s="107"/>
      <c r="I40" s="79">
        <f>I34</f>
        <v>-34643</v>
      </c>
    </row>
    <row r="41" spans="1:9" ht="21.2" customHeight="1">
      <c r="A41" s="137" t="s">
        <v>38</v>
      </c>
      <c r="B41" s="125"/>
      <c r="C41" s="105">
        <v>16590</v>
      </c>
      <c r="D41" s="109"/>
      <c r="E41" s="105">
        <v>16932</v>
      </c>
      <c r="F41" s="109"/>
      <c r="G41" s="102">
        <v>0</v>
      </c>
      <c r="H41" s="81"/>
      <c r="I41" s="102">
        <v>0</v>
      </c>
    </row>
    <row r="42" spans="1:9" ht="21.2" customHeight="1" thickBot="1">
      <c r="A42" s="133" t="s">
        <v>139</v>
      </c>
      <c r="B42" s="125"/>
      <c r="C42" s="200">
        <f>SUM(C40:C41)</f>
        <v>46757</v>
      </c>
      <c r="D42" s="109"/>
      <c r="E42" s="200">
        <f>SUM(E40:E41)</f>
        <v>109909</v>
      </c>
      <c r="F42" s="109"/>
      <c r="G42" s="220">
        <f>SUM(G40:G41)</f>
        <v>-59507</v>
      </c>
      <c r="H42" s="109"/>
      <c r="I42" s="220">
        <f>SUM(I40:I41)</f>
        <v>-34643</v>
      </c>
    </row>
    <row r="43" spans="1:9" ht="21.2" customHeight="1" thickTop="1">
      <c r="A43" s="133"/>
      <c r="B43" s="125"/>
      <c r="C43" s="105"/>
      <c r="D43" s="109"/>
      <c r="E43" s="105"/>
      <c r="F43" s="109"/>
      <c r="G43" s="105"/>
      <c r="H43" s="109"/>
      <c r="I43" s="105"/>
    </row>
    <row r="44" spans="1:9" ht="21.2" customHeight="1">
      <c r="A44" s="133"/>
      <c r="B44" s="125"/>
      <c r="C44" s="105"/>
      <c r="D44" s="109"/>
      <c r="E44" s="105"/>
      <c r="F44" s="109"/>
      <c r="G44" s="105"/>
      <c r="H44" s="109"/>
      <c r="I44" s="105"/>
    </row>
    <row r="45" spans="1:9" ht="21.2" customHeight="1">
      <c r="A45" s="133"/>
      <c r="B45" s="125"/>
      <c r="C45" s="105"/>
      <c r="D45" s="109"/>
      <c r="E45" s="105"/>
      <c r="F45" s="109"/>
      <c r="G45" s="105"/>
      <c r="H45" s="109"/>
      <c r="I45" s="105"/>
    </row>
    <row r="46" spans="1:9" ht="21.2" customHeight="1">
      <c r="A46" s="133"/>
      <c r="B46" s="125"/>
      <c r="C46" s="105"/>
      <c r="D46" s="109"/>
      <c r="E46" s="105"/>
      <c r="F46" s="109"/>
      <c r="G46" s="105"/>
      <c r="H46" s="109"/>
      <c r="I46" s="105"/>
    </row>
    <row r="47" spans="1:9" ht="21.2" customHeight="1">
      <c r="A47" s="133"/>
      <c r="B47" s="125"/>
      <c r="C47" s="105"/>
      <c r="D47" s="109"/>
      <c r="E47" s="105"/>
      <c r="F47" s="109"/>
      <c r="G47" s="105"/>
      <c r="H47" s="109"/>
      <c r="I47" s="105"/>
    </row>
    <row r="48" spans="1:9" ht="21.2" customHeight="1">
      <c r="A48" s="133"/>
      <c r="B48" s="125"/>
      <c r="C48" s="105"/>
      <c r="D48" s="109"/>
      <c r="E48" s="105"/>
      <c r="F48" s="109"/>
      <c r="G48" s="105"/>
      <c r="H48" s="109"/>
      <c r="I48" s="105"/>
    </row>
    <row r="49" spans="1:9" ht="21.2" customHeight="1">
      <c r="A49" s="133"/>
      <c r="B49" s="125"/>
      <c r="C49" s="105"/>
      <c r="D49" s="109"/>
      <c r="E49" s="105"/>
      <c r="F49" s="109"/>
      <c r="G49" s="105"/>
      <c r="H49" s="109"/>
      <c r="I49" s="105"/>
    </row>
    <row r="50" spans="1:9" ht="21.2" customHeight="1">
      <c r="A50" s="133"/>
      <c r="B50" s="125"/>
      <c r="C50" s="105"/>
      <c r="D50" s="109"/>
      <c r="E50" s="105"/>
      <c r="F50" s="109"/>
      <c r="G50" s="105"/>
      <c r="H50" s="109"/>
      <c r="I50" s="105"/>
    </row>
    <row r="51" spans="1:9" ht="21.2" customHeight="1">
      <c r="A51" s="133"/>
      <c r="B51" s="125"/>
      <c r="C51" s="105"/>
      <c r="D51" s="109"/>
      <c r="E51" s="105"/>
      <c r="F51" s="109"/>
      <c r="G51" s="105"/>
      <c r="H51" s="109"/>
      <c r="I51" s="105"/>
    </row>
    <row r="52" spans="1:9" ht="23.25" customHeight="1">
      <c r="A52" s="358" t="str">
        <f>[1]BS!A1</f>
        <v>บริษัท ไซมิส แอสเสท จำกัด (มหาชน) และบริษัทย่อย</v>
      </c>
      <c r="B52" s="358"/>
      <c r="C52" s="358"/>
      <c r="D52" s="358"/>
      <c r="E52" s="358"/>
      <c r="F52" s="358"/>
      <c r="G52" s="358"/>
      <c r="H52" s="358"/>
      <c r="I52" s="358"/>
    </row>
    <row r="53" spans="1:9" ht="23.25" customHeight="1">
      <c r="A53" s="358" t="s">
        <v>265</v>
      </c>
      <c r="B53" s="358"/>
      <c r="C53" s="358"/>
      <c r="D53" s="358"/>
      <c r="E53" s="358"/>
      <c r="F53" s="358"/>
      <c r="G53" s="358"/>
      <c r="H53" s="358"/>
      <c r="I53" s="358"/>
    </row>
    <row r="54" spans="1:9" ht="23.25" customHeight="1">
      <c r="A54" s="358" t="str">
        <f>+A3</f>
        <v>สำหรับงวดหกเดือนสิ้นสุดวันที่ 30 มิถุนายน 2569</v>
      </c>
      <c r="B54" s="358"/>
      <c r="C54" s="358"/>
      <c r="D54" s="358"/>
      <c r="E54" s="358"/>
      <c r="F54" s="358"/>
      <c r="G54" s="358"/>
      <c r="H54" s="358"/>
      <c r="I54" s="358"/>
    </row>
    <row r="55" spans="1:9" ht="23.25" customHeight="1">
      <c r="A55" s="358" t="s">
        <v>2</v>
      </c>
      <c r="B55" s="358"/>
      <c r="C55" s="358"/>
      <c r="D55" s="358"/>
      <c r="E55" s="358"/>
      <c r="F55" s="358"/>
      <c r="G55" s="358"/>
      <c r="H55" s="358"/>
      <c r="I55" s="358"/>
    </row>
    <row r="56" spans="1:9" ht="23.25" customHeight="1">
      <c r="A56" s="132"/>
      <c r="B56" s="132"/>
      <c r="C56" s="132"/>
      <c r="D56" s="132"/>
      <c r="E56" s="195"/>
      <c r="F56" s="196"/>
      <c r="G56" s="196"/>
      <c r="H56" s="196"/>
      <c r="I56" s="197" t="s">
        <v>3</v>
      </c>
    </row>
    <row r="57" spans="1:9" s="118" customFormat="1" ht="5.45" customHeight="1">
      <c r="A57" s="119"/>
      <c r="B57" s="119"/>
      <c r="C57" s="119"/>
      <c r="D57" s="119"/>
      <c r="E57" s="119"/>
      <c r="F57" s="119"/>
      <c r="G57" s="119"/>
      <c r="H57" s="119"/>
      <c r="I57" s="192"/>
    </row>
    <row r="58" spans="1:9" ht="21.2" customHeight="1">
      <c r="A58" s="129"/>
      <c r="B58" s="120" t="s">
        <v>4</v>
      </c>
      <c r="C58" s="359" t="s">
        <v>41</v>
      </c>
      <c r="D58" s="359"/>
      <c r="E58" s="359"/>
      <c r="F58" s="194"/>
      <c r="G58" s="359" t="s">
        <v>42</v>
      </c>
      <c r="H58" s="359"/>
      <c r="I58" s="359"/>
    </row>
    <row r="59" spans="1:9" ht="21.2" customHeight="1">
      <c r="A59" s="124"/>
      <c r="B59" s="123"/>
      <c r="C59" s="121" t="s">
        <v>135</v>
      </c>
      <c r="D59" s="193"/>
      <c r="E59" s="121" t="s">
        <v>136</v>
      </c>
      <c r="F59" s="122"/>
      <c r="G59" s="375" t="s">
        <v>135</v>
      </c>
      <c r="H59" s="376"/>
      <c r="I59" s="375" t="s">
        <v>136</v>
      </c>
    </row>
    <row r="60" spans="1:9" ht="21.2" customHeight="1">
      <c r="A60" s="136" t="s">
        <v>144</v>
      </c>
      <c r="B60" s="125"/>
      <c r="C60" s="105"/>
      <c r="D60" s="105"/>
      <c r="E60" s="105"/>
      <c r="F60" s="105"/>
      <c r="G60" s="105"/>
      <c r="H60" s="105"/>
      <c r="I60" s="105"/>
    </row>
    <row r="61" spans="1:9" ht="21.2" customHeight="1">
      <c r="A61" s="137" t="s">
        <v>37</v>
      </c>
      <c r="B61" s="125"/>
      <c r="C61" s="105">
        <f>+C40</f>
        <v>30167</v>
      </c>
      <c r="D61" s="107"/>
      <c r="E61" s="105">
        <v>92977</v>
      </c>
      <c r="F61" s="107"/>
      <c r="G61" s="79">
        <f>G37</f>
        <v>-59507</v>
      </c>
      <c r="H61" s="107"/>
      <c r="I61" s="79">
        <f>I37</f>
        <v>-34643</v>
      </c>
    </row>
    <row r="62" spans="1:9" ht="21.2" customHeight="1">
      <c r="A62" s="137" t="s">
        <v>38</v>
      </c>
      <c r="B62" s="125"/>
      <c r="C62" s="105">
        <f>+C41</f>
        <v>16590</v>
      </c>
      <c r="D62" s="111"/>
      <c r="E62" s="105">
        <v>16932</v>
      </c>
      <c r="F62" s="109"/>
      <c r="G62" s="102">
        <v>0</v>
      </c>
      <c r="H62" s="82"/>
      <c r="I62" s="102">
        <v>0</v>
      </c>
    </row>
    <row r="63" spans="1:9" s="138" customFormat="1" ht="21.2" customHeight="1" thickBot="1">
      <c r="A63" s="136" t="s">
        <v>141</v>
      </c>
      <c r="B63" s="125"/>
      <c r="C63" s="200">
        <f>SUM(C61:C62)</f>
        <v>46757</v>
      </c>
      <c r="D63" s="111"/>
      <c r="E63" s="200">
        <f>SUM(E61:E62)</f>
        <v>109909</v>
      </c>
      <c r="F63" s="109"/>
      <c r="G63" s="220">
        <f>SUM(G61:G62)</f>
        <v>-59507</v>
      </c>
      <c r="H63" s="109"/>
      <c r="I63" s="220">
        <f>SUM(I61:I62)</f>
        <v>-34643</v>
      </c>
    </row>
    <row r="64" spans="1:9" s="138" customFormat="1" ht="21.2" customHeight="1" thickTop="1">
      <c r="A64" s="136"/>
      <c r="B64" s="125"/>
      <c r="C64" s="105"/>
      <c r="D64" s="105"/>
      <c r="E64" s="105"/>
      <c r="F64" s="105"/>
      <c r="G64" s="83"/>
      <c r="H64" s="84"/>
      <c r="I64" s="83"/>
    </row>
    <row r="65" spans="1:9" s="139" customFormat="1" ht="21.2" customHeight="1">
      <c r="A65" s="136" t="s">
        <v>145</v>
      </c>
      <c r="B65" s="125"/>
      <c r="C65" s="105"/>
      <c r="D65" s="105"/>
      <c r="E65" s="105"/>
      <c r="F65" s="105"/>
      <c r="G65" s="105"/>
      <c r="H65" s="105"/>
      <c r="I65" s="105"/>
    </row>
    <row r="66" spans="1:9" s="139" customFormat="1" ht="21.2" customHeight="1">
      <c r="A66" s="137" t="s">
        <v>146</v>
      </c>
      <c r="B66" s="125">
        <v>19</v>
      </c>
      <c r="C66" s="223">
        <v>6.0000000000000001E-3</v>
      </c>
      <c r="D66" s="223"/>
      <c r="E66" s="223">
        <v>5.8999999999999997E-2</v>
      </c>
      <c r="F66" s="223"/>
      <c r="G66" s="223">
        <v>-0.05</v>
      </c>
      <c r="H66" s="223"/>
      <c r="I66" s="223">
        <f>+I40/1192701</f>
        <v>-2.904583797615664E-2</v>
      </c>
    </row>
    <row r="67" spans="1:9" s="139" customFormat="1" ht="21.2" customHeight="1">
      <c r="A67" s="137"/>
      <c r="B67" s="211"/>
      <c r="C67" s="222"/>
      <c r="D67" s="222"/>
      <c r="E67" s="222"/>
      <c r="F67" s="222"/>
      <c r="G67" s="222"/>
      <c r="H67" s="222"/>
      <c r="I67" s="222"/>
    </row>
    <row r="68" spans="1:9" s="139" customFormat="1" ht="21.2" customHeight="1">
      <c r="A68" s="123"/>
      <c r="B68" s="125"/>
      <c r="C68" s="204"/>
      <c r="D68" s="204"/>
      <c r="E68" s="224"/>
      <c r="F68" s="204"/>
      <c r="G68" s="204"/>
      <c r="H68" s="204"/>
      <c r="I68" s="204"/>
    </row>
    <row r="69" spans="1:9" s="139" customFormat="1" ht="21.2" customHeight="1">
      <c r="A69" s="140"/>
      <c r="B69" s="125"/>
      <c r="C69" s="204"/>
      <c r="D69" s="204"/>
      <c r="E69" s="224"/>
      <c r="F69" s="204"/>
      <c r="G69" s="204"/>
      <c r="H69" s="204"/>
      <c r="I69" s="204"/>
    </row>
    <row r="70" spans="1:9" s="139" customFormat="1" ht="21.2" customHeight="1">
      <c r="A70" s="123"/>
      <c r="B70" s="125"/>
      <c r="C70" s="207"/>
      <c r="D70" s="207"/>
      <c r="E70" s="207"/>
      <c r="F70" s="207"/>
      <c r="G70" s="207"/>
      <c r="H70" s="207"/>
      <c r="I70" s="207"/>
    </row>
    <row r="71" spans="1:9" s="139" customFormat="1" ht="21.2" customHeight="1">
      <c r="A71" s="123"/>
      <c r="B71" s="125"/>
      <c r="C71" s="207"/>
      <c r="D71" s="207"/>
      <c r="E71" s="207"/>
      <c r="F71" s="207"/>
      <c r="G71" s="207"/>
      <c r="H71" s="207"/>
      <c r="I71" s="207"/>
    </row>
    <row r="72" spans="1:9" s="139" customFormat="1" ht="21.2" customHeight="1">
      <c r="A72" s="123"/>
      <c r="B72" s="125"/>
      <c r="C72" s="207"/>
      <c r="D72" s="207"/>
      <c r="E72" s="207"/>
      <c r="F72" s="207"/>
      <c r="G72" s="207"/>
      <c r="H72" s="207"/>
      <c r="I72" s="207"/>
    </row>
    <row r="73" spans="1:9" s="139" customFormat="1" ht="21.2" customHeight="1">
      <c r="A73" s="123"/>
      <c r="B73" s="125"/>
      <c r="C73" s="204"/>
      <c r="D73" s="204"/>
      <c r="E73" s="204"/>
      <c r="F73" s="204"/>
      <c r="G73" s="204"/>
      <c r="H73" s="204"/>
      <c r="I73" s="204"/>
    </row>
    <row r="74" spans="1:9" s="139" customFormat="1" ht="21.2" customHeight="1">
      <c r="A74" s="123"/>
      <c r="B74" s="125"/>
      <c r="C74" s="204"/>
      <c r="D74" s="204"/>
      <c r="E74" s="204"/>
      <c r="F74" s="204"/>
      <c r="G74" s="204"/>
      <c r="H74" s="204"/>
      <c r="I74" s="204"/>
    </row>
    <row r="75" spans="1:9" s="139" customFormat="1" ht="21.2" customHeight="1">
      <c r="A75" s="123"/>
      <c r="B75" s="125"/>
      <c r="C75" s="204"/>
      <c r="D75" s="204"/>
      <c r="E75" s="204"/>
      <c r="F75" s="204"/>
      <c r="G75" s="204"/>
      <c r="H75" s="204"/>
      <c r="I75" s="204"/>
    </row>
    <row r="76" spans="1:9" s="139" customFormat="1" ht="21.2" customHeight="1">
      <c r="A76" s="123"/>
      <c r="B76" s="125"/>
      <c r="C76" s="204"/>
      <c r="D76" s="204"/>
      <c r="E76" s="204"/>
      <c r="F76" s="204"/>
      <c r="G76" s="204"/>
      <c r="H76" s="204"/>
      <c r="I76" s="204"/>
    </row>
    <row r="77" spans="1:9" s="139" customFormat="1" ht="21.2" customHeight="1">
      <c r="A77" s="123"/>
      <c r="B77" s="125"/>
      <c r="C77" s="204"/>
      <c r="D77" s="204"/>
      <c r="E77" s="204"/>
      <c r="F77" s="204"/>
      <c r="G77" s="204"/>
      <c r="H77" s="204"/>
      <c r="I77" s="204"/>
    </row>
    <row r="78" spans="1:9" s="139" customFormat="1" ht="21.2" customHeight="1">
      <c r="A78" s="123"/>
      <c r="B78" s="125"/>
      <c r="C78" s="204"/>
      <c r="D78" s="204"/>
      <c r="E78" s="204"/>
      <c r="F78" s="204"/>
      <c r="G78" s="204"/>
      <c r="H78" s="204"/>
      <c r="I78" s="204"/>
    </row>
    <row r="79" spans="1:9" s="139" customFormat="1" ht="21.2" customHeight="1">
      <c r="A79" s="123"/>
      <c r="B79" s="125"/>
      <c r="C79" s="204"/>
      <c r="D79" s="204"/>
      <c r="E79" s="204"/>
      <c r="F79" s="204"/>
      <c r="G79" s="204"/>
      <c r="H79" s="204"/>
      <c r="I79" s="204"/>
    </row>
    <row r="80" spans="1:9" s="139" customFormat="1" ht="21.2" customHeight="1">
      <c r="A80" s="123"/>
      <c r="B80" s="125"/>
      <c r="C80" s="204"/>
      <c r="D80" s="204"/>
      <c r="E80" s="204"/>
      <c r="F80" s="204"/>
      <c r="G80" s="204"/>
      <c r="H80" s="204"/>
      <c r="I80" s="204"/>
    </row>
    <row r="81" spans="1:9" s="139" customFormat="1" ht="21.2" customHeight="1">
      <c r="A81" s="123"/>
      <c r="B81" s="125"/>
      <c r="C81" s="204"/>
      <c r="D81" s="204"/>
      <c r="E81" s="204"/>
      <c r="F81" s="204"/>
      <c r="G81" s="204"/>
      <c r="H81" s="204"/>
      <c r="I81" s="204"/>
    </row>
    <row r="82" spans="1:9" s="139" customFormat="1" ht="21.2" customHeight="1">
      <c r="A82" s="123"/>
      <c r="B82" s="125"/>
      <c r="C82" s="204"/>
      <c r="D82" s="204"/>
      <c r="E82" s="204"/>
      <c r="F82" s="204"/>
      <c r="G82" s="204"/>
      <c r="H82" s="204"/>
      <c r="I82" s="204"/>
    </row>
    <row r="83" spans="1:9" s="139" customFormat="1" ht="21.2" customHeight="1">
      <c r="A83" s="123"/>
      <c r="B83" s="125"/>
      <c r="C83" s="204"/>
      <c r="D83" s="204"/>
      <c r="E83" s="204"/>
      <c r="F83" s="204"/>
      <c r="G83" s="204"/>
      <c r="H83" s="204"/>
      <c r="I83" s="204"/>
    </row>
    <row r="84" spans="1:9" s="139" customFormat="1" ht="21.2" customHeight="1">
      <c r="A84" s="123"/>
      <c r="B84" s="125"/>
      <c r="C84" s="204"/>
      <c r="D84" s="204"/>
      <c r="E84" s="204"/>
      <c r="F84" s="204"/>
      <c r="G84" s="204"/>
      <c r="H84" s="204"/>
      <c r="I84" s="204"/>
    </row>
    <row r="85" spans="1:9" s="139" customFormat="1" ht="21.2" customHeight="1">
      <c r="A85" s="123"/>
      <c r="B85" s="125"/>
      <c r="C85" s="204"/>
      <c r="D85" s="204"/>
      <c r="E85" s="204"/>
      <c r="F85" s="204"/>
      <c r="G85" s="204"/>
      <c r="H85" s="204"/>
      <c r="I85" s="204"/>
    </row>
    <row r="86" spans="1:9" s="139" customFormat="1" ht="21.2" customHeight="1">
      <c r="A86" s="123"/>
      <c r="B86" s="125"/>
      <c r="C86" s="204"/>
      <c r="D86" s="204"/>
      <c r="E86" s="204"/>
      <c r="F86" s="204"/>
      <c r="G86" s="204"/>
      <c r="H86" s="204"/>
      <c r="I86" s="204"/>
    </row>
    <row r="87" spans="1:9" s="139" customFormat="1" ht="21.2" customHeight="1">
      <c r="B87" s="125"/>
      <c r="C87" s="204"/>
      <c r="D87" s="204"/>
      <c r="E87" s="204"/>
      <c r="F87" s="204"/>
      <c r="G87" s="204"/>
      <c r="H87" s="204"/>
      <c r="I87" s="204"/>
    </row>
    <row r="88" spans="1:9" s="139" customFormat="1" ht="21.2" customHeight="1">
      <c r="A88" s="123"/>
      <c r="B88" s="125"/>
      <c r="C88" s="204"/>
      <c r="D88" s="204"/>
      <c r="E88" s="204"/>
      <c r="F88" s="204"/>
      <c r="G88" s="204"/>
      <c r="H88" s="204"/>
      <c r="I88" s="204"/>
    </row>
    <row r="89" spans="1:9" s="139" customFormat="1" ht="21.2" customHeight="1">
      <c r="B89" s="125"/>
      <c r="C89" s="204"/>
      <c r="D89" s="204"/>
      <c r="E89" s="204"/>
      <c r="F89" s="204"/>
      <c r="G89" s="204"/>
      <c r="H89" s="204"/>
      <c r="I89" s="204"/>
    </row>
    <row r="90" spans="1:9" s="139" customFormat="1" ht="21.2" customHeight="1">
      <c r="A90" s="123"/>
      <c r="B90" s="125"/>
      <c r="C90" s="204"/>
      <c r="D90" s="204"/>
      <c r="E90" s="204"/>
      <c r="F90" s="204"/>
      <c r="G90" s="204"/>
      <c r="H90" s="204"/>
      <c r="I90" s="204"/>
    </row>
    <row r="91" spans="1:9" s="139" customFormat="1" ht="21.2" customHeight="1">
      <c r="A91" s="123"/>
      <c r="B91" s="125"/>
      <c r="C91" s="204"/>
      <c r="D91" s="204"/>
      <c r="E91" s="204"/>
      <c r="F91" s="204"/>
      <c r="G91" s="204"/>
      <c r="H91" s="204"/>
      <c r="I91" s="204"/>
    </row>
    <row r="92" spans="1:9" s="139" customFormat="1" ht="21.2" customHeight="1">
      <c r="A92" s="123"/>
      <c r="B92" s="125"/>
      <c r="C92" s="204"/>
      <c r="D92" s="204"/>
      <c r="E92" s="204"/>
      <c r="F92" s="204"/>
      <c r="G92" s="204"/>
      <c r="H92" s="204"/>
      <c r="I92" s="204"/>
    </row>
    <row r="93" spans="1:9" s="139" customFormat="1" ht="21.2" customHeight="1">
      <c r="A93" s="123"/>
      <c r="B93" s="125"/>
      <c r="C93" s="204"/>
      <c r="D93" s="204"/>
      <c r="E93" s="204"/>
      <c r="F93" s="204"/>
      <c r="G93" s="204"/>
      <c r="H93" s="204"/>
      <c r="I93" s="204"/>
    </row>
    <row r="94" spans="1:9" s="139" customFormat="1" ht="21.2" customHeight="1">
      <c r="A94" s="123"/>
      <c r="B94" s="125"/>
      <c r="C94" s="204"/>
      <c r="D94" s="204"/>
      <c r="E94" s="204"/>
      <c r="F94" s="204"/>
      <c r="G94" s="204"/>
      <c r="H94" s="204"/>
      <c r="I94" s="204"/>
    </row>
    <row r="95" spans="1:9" s="139" customFormat="1" ht="21.2" customHeight="1">
      <c r="A95" s="123"/>
      <c r="B95" s="125"/>
      <c r="C95" s="204"/>
      <c r="D95" s="204"/>
      <c r="E95" s="204"/>
      <c r="F95" s="204"/>
      <c r="G95" s="204"/>
      <c r="H95" s="204"/>
      <c r="I95" s="204"/>
    </row>
    <row r="96" spans="1:9" s="118" customFormat="1" ht="21.2" customHeight="1">
      <c r="B96" s="124"/>
      <c r="C96" s="124"/>
      <c r="D96" s="85"/>
      <c r="E96" s="85"/>
      <c r="F96" s="85"/>
      <c r="G96" s="85"/>
      <c r="H96" s="85"/>
      <c r="I96" s="85"/>
    </row>
    <row r="97" spans="1:9" s="139" customFormat="1" ht="21.2" customHeight="1">
      <c r="A97" s="123"/>
      <c r="B97" s="125"/>
      <c r="C97" s="107"/>
      <c r="D97" s="222"/>
      <c r="E97" s="222"/>
      <c r="F97" s="222"/>
      <c r="G97" s="222"/>
      <c r="H97" s="222"/>
      <c r="I97" s="222"/>
    </row>
    <row r="98" spans="1:9" s="139" customFormat="1" ht="21.2" customHeight="1">
      <c r="A98" s="225" t="s">
        <v>39</v>
      </c>
      <c r="B98" s="125"/>
      <c r="C98" s="222"/>
      <c r="D98" s="222"/>
      <c r="E98" s="222"/>
      <c r="F98" s="222"/>
      <c r="G98" s="222"/>
      <c r="H98" s="222"/>
      <c r="I98" s="222"/>
    </row>
    <row r="100" spans="1:9">
      <c r="E100" s="112"/>
      <c r="G100" s="112"/>
      <c r="I100" s="112"/>
    </row>
    <row r="101" spans="1:9">
      <c r="E101" s="112"/>
      <c r="G101" s="112"/>
      <c r="I101" s="112"/>
    </row>
  </sheetData>
  <mergeCells count="12"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0.9" right="0.2" top="1" bottom="0.5" header="0.3" footer="0.3"/>
  <pageSetup paperSize="9" scale="68" orientation="portrait" r:id="rId1"/>
  <rowBreaks count="1" manualBreakCount="1">
    <brk id="4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  <pageSetUpPr fitToPage="1"/>
  </sheetPr>
  <dimension ref="A1:V33"/>
  <sheetViews>
    <sheetView view="pageBreakPreview" zoomScale="71" zoomScaleNormal="80" zoomScaleSheetLayoutView="71" zoomScalePageLayoutView="80" workbookViewId="0">
      <selection activeCell="G24" sqref="G24"/>
    </sheetView>
  </sheetViews>
  <sheetFormatPr defaultColWidth="6.59765625" defaultRowHeight="15"/>
  <cols>
    <col min="1" max="1" width="30.59765625" style="165" customWidth="1"/>
    <col min="2" max="2" width="0.59765625" style="165" customWidth="1"/>
    <col min="3" max="3" width="11.59765625" style="165" customWidth="1"/>
    <col min="4" max="4" width="1.09765625" style="165" customWidth="1"/>
    <col min="5" max="5" width="11.59765625" style="165" customWidth="1"/>
    <col min="6" max="6" width="1" style="165" customWidth="1"/>
    <col min="7" max="7" width="11.59765625" style="165" customWidth="1"/>
    <col min="8" max="8" width="1.09765625" style="165" customWidth="1"/>
    <col min="9" max="9" width="12.19921875" style="165" customWidth="1"/>
    <col min="10" max="10" width="1.09765625" style="165" customWidth="1"/>
    <col min="11" max="11" width="12.19921875" style="165" customWidth="1"/>
    <col min="12" max="12" width="1.09765625" style="165" customWidth="1"/>
    <col min="13" max="13" width="12.19921875" style="165" customWidth="1"/>
    <col min="14" max="14" width="1.09765625" style="165" customWidth="1"/>
    <col min="15" max="15" width="12.19921875" style="165" customWidth="1"/>
    <col min="16" max="16" width="6.59765625" style="165"/>
    <col min="17" max="17" width="13" style="165" bestFit="1" customWidth="1"/>
    <col min="18" max="19" width="11.19921875" style="165" bestFit="1" customWidth="1"/>
    <col min="20" max="16384" width="6.59765625" style="165"/>
  </cols>
  <sheetData>
    <row r="1" spans="1:22">
      <c r="A1" s="367" t="str">
        <f>BS!A1</f>
        <v>บริษัท ไซมิส แอสเสท จำกัด (มหาชน) และบริษัทย่อย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</row>
    <row r="2" spans="1:22">
      <c r="A2" s="367" t="s">
        <v>180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</row>
    <row r="3" spans="1:22">
      <c r="A3" s="367" t="s">
        <v>181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</row>
    <row r="4" spans="1:22">
      <c r="A4" s="367" t="s">
        <v>269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166"/>
      <c r="Q4" s="166"/>
      <c r="R4" s="166"/>
      <c r="S4" s="166"/>
      <c r="T4" s="166"/>
      <c r="U4" s="166"/>
      <c r="V4" s="166"/>
    </row>
    <row r="5" spans="1:22">
      <c r="A5" s="367" t="s">
        <v>2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166"/>
      <c r="Q5" s="166"/>
      <c r="R5" s="166"/>
      <c r="S5" s="166"/>
      <c r="T5" s="166"/>
      <c r="U5" s="166"/>
      <c r="V5" s="166"/>
    </row>
    <row r="6" spans="1:22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 t="s">
        <v>3</v>
      </c>
    </row>
    <row r="7" spans="1:22">
      <c r="A7" s="169"/>
      <c r="B7" s="170"/>
      <c r="C7" s="171"/>
      <c r="D7" s="170"/>
      <c r="E7" s="172"/>
      <c r="F7" s="172"/>
      <c r="G7" s="172"/>
      <c r="H7" s="172"/>
      <c r="I7" s="368"/>
      <c r="J7" s="368"/>
      <c r="K7" s="368"/>
      <c r="L7" s="172"/>
      <c r="M7" s="172" t="s">
        <v>149</v>
      </c>
      <c r="N7" s="170"/>
      <c r="O7" s="171"/>
    </row>
    <row r="8" spans="1:22">
      <c r="A8" s="169"/>
      <c r="B8" s="170"/>
      <c r="C8" s="171"/>
      <c r="D8" s="170"/>
      <c r="E8" s="172"/>
      <c r="F8" s="172"/>
      <c r="G8" s="173" t="s">
        <v>121</v>
      </c>
      <c r="H8" s="172"/>
      <c r="I8" s="366" t="s">
        <v>125</v>
      </c>
      <c r="J8" s="366"/>
      <c r="K8" s="366"/>
      <c r="L8" s="172"/>
      <c r="M8" s="174" t="s">
        <v>115</v>
      </c>
      <c r="N8" s="170"/>
      <c r="O8" s="171"/>
    </row>
    <row r="9" spans="1:22">
      <c r="A9" s="171"/>
      <c r="B9" s="170"/>
      <c r="C9" s="175" t="s">
        <v>160</v>
      </c>
      <c r="D9" s="170"/>
      <c r="E9" s="173" t="s">
        <v>153</v>
      </c>
      <c r="F9" s="173"/>
      <c r="G9" s="173" t="s">
        <v>154</v>
      </c>
      <c r="H9" s="173"/>
      <c r="I9" s="176" t="s">
        <v>126</v>
      </c>
      <c r="J9" s="177"/>
      <c r="K9" s="176"/>
      <c r="L9" s="173"/>
      <c r="M9" s="176" t="s">
        <v>182</v>
      </c>
      <c r="N9" s="170"/>
      <c r="O9" s="170" t="s">
        <v>158</v>
      </c>
    </row>
    <row r="10" spans="1:22">
      <c r="A10" s="171"/>
      <c r="B10" s="170"/>
      <c r="C10" s="175" t="s">
        <v>168</v>
      </c>
      <c r="D10" s="170"/>
      <c r="E10" s="173" t="s">
        <v>183</v>
      </c>
      <c r="F10" s="173"/>
      <c r="G10" s="173" t="s">
        <v>184</v>
      </c>
      <c r="H10" s="173"/>
      <c r="I10" s="178" t="s">
        <v>127</v>
      </c>
      <c r="J10" s="179"/>
      <c r="K10" s="178" t="s">
        <v>128</v>
      </c>
      <c r="L10" s="173"/>
      <c r="M10" s="173" t="s">
        <v>185</v>
      </c>
      <c r="N10" s="170"/>
      <c r="O10" s="170" t="s">
        <v>175</v>
      </c>
    </row>
    <row r="11" spans="1:22">
      <c r="A11" s="180" t="s">
        <v>1</v>
      </c>
      <c r="B11" s="169"/>
      <c r="C11" s="169"/>
      <c r="D11" s="169"/>
      <c r="E11" s="170"/>
      <c r="F11" s="170"/>
      <c r="G11" s="176"/>
      <c r="H11" s="170"/>
      <c r="I11" s="170"/>
      <c r="J11" s="170"/>
      <c r="K11" s="170"/>
      <c r="L11" s="170"/>
      <c r="M11" s="170"/>
      <c r="N11" s="170"/>
      <c r="O11" s="170"/>
    </row>
    <row r="12" spans="1:22">
      <c r="A12" s="180" t="s">
        <v>176</v>
      </c>
      <c r="B12" s="169"/>
      <c r="C12" s="86">
        <v>1198907</v>
      </c>
      <c r="D12" s="86"/>
      <c r="E12" s="86">
        <v>1442521</v>
      </c>
      <c r="F12" s="86"/>
      <c r="G12" s="181">
        <v>3335</v>
      </c>
      <c r="H12" s="86"/>
      <c r="I12" s="86">
        <v>59949</v>
      </c>
      <c r="J12" s="86"/>
      <c r="K12" s="86">
        <v>891188</v>
      </c>
      <c r="L12" s="86"/>
      <c r="M12" s="86">
        <v>1065637</v>
      </c>
      <c r="N12" s="86"/>
      <c r="O12" s="86">
        <f>SUM(C12:M12)</f>
        <v>4661537</v>
      </c>
    </row>
    <row r="13" spans="1:22" ht="21">
      <c r="A13" s="160" t="s">
        <v>272</v>
      </c>
      <c r="B13" s="169"/>
      <c r="C13" s="88">
        <v>0</v>
      </c>
      <c r="D13" s="86"/>
      <c r="E13" s="88">
        <v>0</v>
      </c>
      <c r="F13" s="86"/>
      <c r="G13" s="88">
        <v>0</v>
      </c>
      <c r="H13" s="86"/>
      <c r="I13" s="92">
        <v>0</v>
      </c>
      <c r="J13" s="86"/>
      <c r="K13" s="86">
        <v>-95913</v>
      </c>
      <c r="L13" s="86"/>
      <c r="M13" s="92">
        <v>0</v>
      </c>
      <c r="N13" s="86"/>
      <c r="O13" s="86">
        <v>-95913</v>
      </c>
    </row>
    <row r="14" spans="1:22">
      <c r="A14" s="182" t="s">
        <v>251</v>
      </c>
      <c r="B14" s="169"/>
      <c r="C14" s="88">
        <v>0</v>
      </c>
      <c r="D14" s="86"/>
      <c r="E14" s="88">
        <v>0</v>
      </c>
      <c r="F14" s="88"/>
      <c r="G14" s="88">
        <v>0</v>
      </c>
      <c r="H14" s="88"/>
      <c r="I14" s="89">
        <v>0</v>
      </c>
      <c r="J14" s="86"/>
      <c r="K14" s="90">
        <v>-34643</v>
      </c>
      <c r="L14" s="88"/>
      <c r="M14" s="89">
        <v>0</v>
      </c>
      <c r="N14" s="86"/>
      <c r="O14" s="86">
        <f t="shared" ref="O14" si="0">SUM(C14:M14)</f>
        <v>-34643</v>
      </c>
    </row>
    <row r="15" spans="1:22">
      <c r="A15" s="182" t="s">
        <v>186</v>
      </c>
      <c r="B15" s="169"/>
      <c r="C15" s="91">
        <f>SUM(C14:C14)</f>
        <v>0</v>
      </c>
      <c r="D15" s="86"/>
      <c r="E15" s="91">
        <f>SUM(E14:E14)</f>
        <v>0</v>
      </c>
      <c r="F15" s="92"/>
      <c r="G15" s="91">
        <f>SUM(G14:G14)</f>
        <v>0</v>
      </c>
      <c r="H15" s="86"/>
      <c r="I15" s="89">
        <f>SUM(I14:I14)</f>
        <v>0</v>
      </c>
      <c r="J15" s="86"/>
      <c r="K15" s="86">
        <f>SUM(K14:K14)</f>
        <v>-34643</v>
      </c>
      <c r="L15" s="86"/>
      <c r="M15" s="89">
        <f>SUM(M14:M14)</f>
        <v>0</v>
      </c>
      <c r="N15" s="86"/>
      <c r="O15" s="93">
        <f>SUM(O14:O14)</f>
        <v>-34643</v>
      </c>
      <c r="P15" s="86"/>
    </row>
    <row r="16" spans="1:22" ht="15.75" thickBot="1">
      <c r="A16" s="180" t="s">
        <v>270</v>
      </c>
      <c r="B16" s="169"/>
      <c r="C16" s="94">
        <f>SUM(C12:C12,C15)</f>
        <v>1198907</v>
      </c>
      <c r="D16" s="86"/>
      <c r="E16" s="94">
        <f>SUM(E12:E12,E15)</f>
        <v>1442521</v>
      </c>
      <c r="F16" s="86"/>
      <c r="G16" s="184">
        <f>SUM(G12:G12,G15)</f>
        <v>3335</v>
      </c>
      <c r="H16" s="86"/>
      <c r="I16" s="94">
        <f>SUM(I12:I12,I15)</f>
        <v>59949</v>
      </c>
      <c r="J16" s="86"/>
      <c r="K16" s="94">
        <f>SUM(K12:K14)</f>
        <v>760632</v>
      </c>
      <c r="L16" s="86"/>
      <c r="M16" s="94">
        <f>SUM(M12:M14)</f>
        <v>1065637</v>
      </c>
      <c r="N16" s="86"/>
      <c r="O16" s="94">
        <f>SUM(O12:O14)</f>
        <v>4530981</v>
      </c>
      <c r="P16" s="86"/>
      <c r="Q16" s="86"/>
      <c r="R16" s="86"/>
      <c r="S16" s="86"/>
      <c r="T16" s="86"/>
      <c r="U16" s="86"/>
      <c r="V16" s="86"/>
    </row>
    <row r="17" spans="1:22" ht="15.75" thickTop="1">
      <c r="A17" s="171"/>
      <c r="B17" s="16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185"/>
    </row>
    <row r="18" spans="1:22">
      <c r="A18" s="180" t="s">
        <v>269</v>
      </c>
      <c r="B18" s="169"/>
      <c r="C18" s="169"/>
      <c r="D18" s="169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</row>
    <row r="19" spans="1:22">
      <c r="A19" s="180" t="s">
        <v>179</v>
      </c>
      <c r="B19" s="169"/>
      <c r="C19" s="86">
        <f>BS!J110</f>
        <v>1198907</v>
      </c>
      <c r="D19" s="86"/>
      <c r="E19" s="86">
        <f>BS!J111</f>
        <v>1442521</v>
      </c>
      <c r="F19" s="86"/>
      <c r="G19" s="86">
        <f>BS!J112</f>
        <v>3335</v>
      </c>
      <c r="H19" s="86"/>
      <c r="I19" s="86">
        <f>BS!J118</f>
        <v>59949</v>
      </c>
      <c r="J19" s="86"/>
      <c r="K19" s="86">
        <f>BS!J119</f>
        <v>710559</v>
      </c>
      <c r="L19" s="86"/>
      <c r="M19" s="86">
        <f>BS!J120</f>
        <v>1062455</v>
      </c>
      <c r="N19" s="86"/>
      <c r="O19" s="86">
        <f>SUM(C19:M19)</f>
        <v>4477726</v>
      </c>
    </row>
    <row r="20" spans="1:22">
      <c r="A20" s="182" t="s">
        <v>251</v>
      </c>
      <c r="B20" s="169"/>
      <c r="C20" s="88">
        <v>0</v>
      </c>
      <c r="D20" s="181"/>
      <c r="E20" s="88">
        <v>0</v>
      </c>
      <c r="F20" s="88"/>
      <c r="G20" s="88">
        <v>0</v>
      </c>
      <c r="H20" s="88"/>
      <c r="I20" s="233">
        <v>0</v>
      </c>
      <c r="J20" s="181"/>
      <c r="K20" s="186">
        <f>+'6M'!G40</f>
        <v>-59507</v>
      </c>
      <c r="L20" s="88"/>
      <c r="M20" s="234">
        <v>0</v>
      </c>
      <c r="N20" s="181"/>
      <c r="O20" s="181">
        <f>SUM(C20:M20)</f>
        <v>-59507</v>
      </c>
    </row>
    <row r="21" spans="1:22">
      <c r="A21" s="182" t="s">
        <v>186</v>
      </c>
      <c r="B21" s="169"/>
      <c r="C21" s="91">
        <f>SUM(C20)</f>
        <v>0</v>
      </c>
      <c r="D21" s="181"/>
      <c r="E21" s="91">
        <f>SUM(E20)</f>
        <v>0</v>
      </c>
      <c r="F21" s="88"/>
      <c r="G21" s="91">
        <f>SUM(G20)</f>
        <v>0</v>
      </c>
      <c r="H21" s="88"/>
      <c r="I21" s="91">
        <f>SUM(I20)</f>
        <v>0</v>
      </c>
      <c r="J21" s="181"/>
      <c r="K21" s="187">
        <f>SUM(K20)</f>
        <v>-59507</v>
      </c>
      <c r="L21" s="88"/>
      <c r="M21" s="183">
        <f>SUM(M20)</f>
        <v>0</v>
      </c>
      <c r="N21" s="181"/>
      <c r="O21" s="187">
        <f>SUM(O20)</f>
        <v>-59507</v>
      </c>
    </row>
    <row r="22" spans="1:22" ht="15.75" thickBot="1">
      <c r="A22" s="180" t="s">
        <v>271</v>
      </c>
      <c r="B22" s="169"/>
      <c r="C22" s="94">
        <f>SUM(C19:C19,C21)</f>
        <v>1198907</v>
      </c>
      <c r="D22" s="86"/>
      <c r="E22" s="94">
        <f>SUM(E19:E19,E21)</f>
        <v>1442521</v>
      </c>
      <c r="F22" s="86"/>
      <c r="G22" s="94">
        <f>SUM(G19:G19,G21)</f>
        <v>3335</v>
      </c>
      <c r="H22" s="86"/>
      <c r="I22" s="94">
        <f>SUM(I19:I19,I21)</f>
        <v>59949</v>
      </c>
      <c r="J22" s="86"/>
      <c r="K22" s="94">
        <f>SUM(K19:K19,K21)</f>
        <v>651052</v>
      </c>
      <c r="L22" s="86"/>
      <c r="M22" s="94">
        <f>SUM(M19:M19,M21)</f>
        <v>1062455</v>
      </c>
      <c r="N22" s="86"/>
      <c r="O22" s="94">
        <f>SUM(O19:O19,O21)</f>
        <v>4418219</v>
      </c>
    </row>
    <row r="23" spans="1:22" ht="15.75" thickTop="1"/>
    <row r="25" spans="1:22" ht="14.1" customHeight="1"/>
    <row r="26" spans="1:22">
      <c r="A26" s="180"/>
      <c r="B26" s="169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5"/>
      <c r="R26" s="86"/>
      <c r="S26" s="86"/>
      <c r="T26" s="86"/>
      <c r="U26" s="86"/>
      <c r="V26" s="86"/>
    </row>
    <row r="27" spans="1:22">
      <c r="A27" s="188" t="s">
        <v>39</v>
      </c>
      <c r="B27" s="169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5"/>
      <c r="R27" s="86"/>
      <c r="S27" s="86"/>
      <c r="T27" s="86"/>
      <c r="U27" s="86"/>
      <c r="V27" s="86"/>
    </row>
    <row r="31" spans="1:22">
      <c r="C31" s="185"/>
      <c r="E31" s="185"/>
      <c r="G31" s="185"/>
      <c r="I31" s="185"/>
      <c r="K31" s="185"/>
      <c r="M31" s="185"/>
      <c r="O31" s="185"/>
    </row>
    <row r="32" spans="1:22">
      <c r="C32" s="189"/>
      <c r="E32" s="189"/>
      <c r="G32" s="189"/>
      <c r="I32" s="189"/>
      <c r="K32" s="189"/>
      <c r="M32" s="189"/>
      <c r="O32" s="189"/>
    </row>
    <row r="33" spans="3:15"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</sheetData>
  <sheetProtection selectLockedCells="1" selectUnlockedCells="1"/>
  <mergeCells count="7">
    <mergeCell ref="I8:K8"/>
    <mergeCell ref="A1:O1"/>
    <mergeCell ref="A2:O2"/>
    <mergeCell ref="A3:O3"/>
    <mergeCell ref="I7:K7"/>
    <mergeCell ref="A4:O4"/>
    <mergeCell ref="A5:O5"/>
  </mergeCells>
  <pageMargins left="0.95" right="0.3" top="1" bottom="0.5" header="0.3" footer="0.3"/>
  <pageSetup paperSize="9" scale="80" firstPageNumber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  <pageSetUpPr fitToPage="1"/>
  </sheetPr>
  <dimension ref="A1:X47"/>
  <sheetViews>
    <sheetView view="pageBreakPreview" zoomScale="80" zoomScaleNormal="90" zoomScaleSheetLayoutView="80" zoomScalePageLayoutView="80" workbookViewId="0">
      <selection activeCell="A41" sqref="A41"/>
    </sheetView>
  </sheetViews>
  <sheetFormatPr defaultColWidth="6.59765625" defaultRowHeight="21.75"/>
  <cols>
    <col min="1" max="1" width="28.5" style="141" customWidth="1"/>
    <col min="2" max="2" width="9.59765625" style="141" customWidth="1"/>
    <col min="3" max="3" width="0.59765625" style="141" customWidth="1"/>
    <col min="4" max="4" width="9.59765625" style="141" customWidth="1"/>
    <col min="5" max="5" width="1" style="141" customWidth="1"/>
    <col min="6" max="6" width="11" style="141" customWidth="1"/>
    <col min="7" max="7" width="1" style="141" customWidth="1"/>
    <col min="8" max="8" width="9.59765625" style="141" customWidth="1"/>
    <col min="9" max="9" width="0.59765625" style="141" customWidth="1"/>
    <col min="10" max="10" width="11.5" style="141" bestFit="1" customWidth="1"/>
    <col min="11" max="11" width="0.59765625" style="141" customWidth="1"/>
    <col min="12" max="12" width="11.296875" style="141" customWidth="1"/>
    <col min="13" max="13" width="0.59765625" style="141" customWidth="1"/>
    <col min="14" max="14" width="9.59765625" style="141" customWidth="1"/>
    <col min="15" max="15" width="0.59765625" style="141" customWidth="1"/>
    <col min="16" max="16" width="10.59765625" style="141" customWidth="1"/>
    <col min="17" max="17" width="0.59765625" style="141" customWidth="1"/>
    <col min="18" max="18" width="9.59765625" style="141" customWidth="1"/>
    <col min="19" max="19" width="0.59765625" style="141" customWidth="1"/>
    <col min="20" max="20" width="9.59765625" style="141" customWidth="1"/>
    <col min="21" max="21" width="0.59765625" style="141" customWidth="1"/>
    <col min="22" max="22" width="9.59765625" style="141" customWidth="1"/>
    <col min="23" max="23" width="7" style="141" customWidth="1"/>
    <col min="24" max="24" width="14" style="141" bestFit="1" customWidth="1"/>
    <col min="25" max="16384" width="6.59765625" style="141"/>
  </cols>
  <sheetData>
    <row r="1" spans="1:24">
      <c r="A1" s="372" t="str">
        <f>BS!A1</f>
        <v>บริษัท ไซมิส แอสเสท จำกัด (มหาชน) และบริษัทย่อย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4">
      <c r="A2" s="372" t="s">
        <v>147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4">
      <c r="A3" s="372" t="s">
        <v>148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4">
      <c r="A4" s="372" t="s">
        <v>269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4">
      <c r="A5" s="372" t="s">
        <v>2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4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3" t="s">
        <v>3</v>
      </c>
    </row>
    <row r="7" spans="1:24" ht="9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5"/>
    </row>
    <row r="8" spans="1:24" s="148" customFormat="1" ht="2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7" t="s">
        <v>149</v>
      </c>
      <c r="Q8" s="146"/>
      <c r="R8" s="146"/>
      <c r="S8" s="146"/>
      <c r="T8" s="146"/>
      <c r="U8" s="146"/>
      <c r="V8" s="145"/>
    </row>
    <row r="9" spans="1:24" s="148" customFormat="1" ht="20.25" customHeight="1">
      <c r="A9" s="149"/>
      <c r="B9" s="150"/>
      <c r="C9" s="150"/>
      <c r="D9" s="150"/>
      <c r="E9" s="150"/>
      <c r="F9" s="150"/>
      <c r="G9" s="150"/>
      <c r="H9" s="371" t="s">
        <v>123</v>
      </c>
      <c r="I9" s="371"/>
      <c r="J9" s="371"/>
      <c r="K9" s="151"/>
      <c r="L9" s="151"/>
      <c r="M9" s="151"/>
      <c r="O9" s="150"/>
      <c r="P9" s="152" t="s">
        <v>115</v>
      </c>
      <c r="Q9" s="151"/>
      <c r="U9" s="150"/>
    </row>
    <row r="10" spans="1:24" ht="20.25" customHeight="1">
      <c r="A10" s="149"/>
      <c r="C10" s="150"/>
      <c r="E10" s="150"/>
      <c r="F10" s="153" t="s">
        <v>121</v>
      </c>
      <c r="G10" s="150"/>
      <c r="H10" s="25" t="s">
        <v>150</v>
      </c>
      <c r="I10" s="150"/>
      <c r="J10" s="25" t="s">
        <v>151</v>
      </c>
      <c r="K10" s="41"/>
      <c r="L10" s="41"/>
      <c r="M10" s="41"/>
      <c r="O10" s="150"/>
      <c r="P10" s="153" t="s">
        <v>152</v>
      </c>
      <c r="Q10" s="150"/>
      <c r="U10" s="150"/>
    </row>
    <row r="11" spans="1:24" ht="20.25" customHeight="1">
      <c r="A11" s="148"/>
      <c r="C11" s="150"/>
      <c r="D11" s="153" t="s">
        <v>153</v>
      </c>
      <c r="E11" s="150"/>
      <c r="F11" s="153" t="s">
        <v>154</v>
      </c>
      <c r="G11" s="150"/>
      <c r="H11" s="25" t="s">
        <v>155</v>
      </c>
      <c r="I11" s="150"/>
      <c r="J11" s="25" t="s">
        <v>156</v>
      </c>
      <c r="K11" s="41"/>
      <c r="L11" s="369" t="s">
        <v>125</v>
      </c>
      <c r="M11" s="370"/>
      <c r="N11" s="370"/>
      <c r="O11" s="150"/>
      <c r="P11" s="153" t="s">
        <v>157</v>
      </c>
      <c r="Q11" s="150"/>
      <c r="R11" s="154" t="s">
        <v>158</v>
      </c>
      <c r="S11" s="150"/>
      <c r="T11" s="153" t="s">
        <v>159</v>
      </c>
      <c r="U11" s="150"/>
      <c r="V11" s="150"/>
    </row>
    <row r="12" spans="1:24" ht="20.25" customHeight="1">
      <c r="A12" s="148"/>
      <c r="B12" s="154" t="s">
        <v>160</v>
      </c>
      <c r="C12" s="150"/>
      <c r="D12" s="153" t="s">
        <v>161</v>
      </c>
      <c r="E12" s="150"/>
      <c r="F12" s="153" t="s">
        <v>162</v>
      </c>
      <c r="G12" s="150"/>
      <c r="H12" s="153" t="s">
        <v>163</v>
      </c>
      <c r="I12" s="150"/>
      <c r="J12" s="153" t="s">
        <v>164</v>
      </c>
      <c r="K12" s="155"/>
      <c r="L12" s="156" t="s">
        <v>126</v>
      </c>
      <c r="M12" s="155"/>
      <c r="N12" s="146"/>
      <c r="O12" s="150"/>
      <c r="P12" s="153" t="s">
        <v>165</v>
      </c>
      <c r="Q12" s="150"/>
      <c r="R12" s="154" t="s">
        <v>166</v>
      </c>
      <c r="S12" s="150"/>
      <c r="T12" s="153" t="s">
        <v>167</v>
      </c>
      <c r="U12" s="150"/>
      <c r="V12" s="150" t="s">
        <v>158</v>
      </c>
    </row>
    <row r="13" spans="1:24" ht="20.25" customHeight="1">
      <c r="A13" s="148"/>
      <c r="B13" s="154" t="s">
        <v>168</v>
      </c>
      <c r="C13" s="150"/>
      <c r="D13" s="146" t="s">
        <v>169</v>
      </c>
      <c r="E13" s="150"/>
      <c r="F13" s="146" t="s">
        <v>170</v>
      </c>
      <c r="G13" s="150"/>
      <c r="H13" s="153" t="s">
        <v>171</v>
      </c>
      <c r="I13" s="150"/>
      <c r="J13" s="153" t="s">
        <v>172</v>
      </c>
      <c r="K13" s="147"/>
      <c r="L13" s="157" t="s">
        <v>127</v>
      </c>
      <c r="M13" s="147"/>
      <c r="N13" s="157" t="s">
        <v>128</v>
      </c>
      <c r="O13" s="150"/>
      <c r="P13" s="146"/>
      <c r="Q13" s="150"/>
      <c r="R13" s="154" t="s">
        <v>173</v>
      </c>
      <c r="S13" s="150"/>
      <c r="T13" s="153" t="s">
        <v>174</v>
      </c>
      <c r="U13" s="150"/>
      <c r="V13" s="150" t="s">
        <v>175</v>
      </c>
    </row>
    <row r="14" spans="1:24" ht="20.25" customHeight="1">
      <c r="A14" s="158" t="s">
        <v>1</v>
      </c>
      <c r="B14" s="15"/>
      <c r="C14" s="149"/>
      <c r="D14" s="15"/>
      <c r="E14" s="149"/>
      <c r="F14" s="149"/>
      <c r="G14" s="149"/>
      <c r="H14" s="150"/>
      <c r="I14" s="150"/>
      <c r="J14" s="150"/>
      <c r="K14" s="150"/>
      <c r="L14" s="150"/>
      <c r="M14" s="150"/>
      <c r="N14" s="150"/>
      <c r="O14" s="149"/>
      <c r="P14" s="15"/>
      <c r="Q14" s="150"/>
      <c r="R14" s="150"/>
      <c r="S14" s="150"/>
      <c r="T14" s="150"/>
      <c r="U14" s="150"/>
      <c r="V14" s="150"/>
    </row>
    <row r="15" spans="1:24" ht="20.25" customHeight="1">
      <c r="A15" s="158" t="s">
        <v>176</v>
      </c>
      <c r="B15" s="15">
        <v>1198907</v>
      </c>
      <c r="C15" s="149"/>
      <c r="D15" s="15">
        <v>1442521</v>
      </c>
      <c r="E15" s="15"/>
      <c r="F15" s="15">
        <v>3335</v>
      </c>
      <c r="G15" s="15"/>
      <c r="H15" s="15">
        <v>-5730</v>
      </c>
      <c r="I15" s="15"/>
      <c r="J15" s="15">
        <v>188</v>
      </c>
      <c r="K15" s="15"/>
      <c r="L15" s="15">
        <v>59949</v>
      </c>
      <c r="M15" s="15"/>
      <c r="N15" s="15">
        <v>1629129</v>
      </c>
      <c r="O15" s="149"/>
      <c r="P15" s="15">
        <v>1267619</v>
      </c>
      <c r="Q15" s="15"/>
      <c r="R15" s="15">
        <f>SUM(B15:P15)</f>
        <v>5595918</v>
      </c>
      <c r="S15" s="15"/>
      <c r="T15" s="15">
        <v>721266</v>
      </c>
      <c r="U15" s="15"/>
      <c r="V15" s="15">
        <f>T15+R15</f>
        <v>6317184</v>
      </c>
      <c r="W15" s="159"/>
      <c r="X15" s="15"/>
    </row>
    <row r="16" spans="1:24" ht="20.25" customHeight="1">
      <c r="A16" s="160" t="s">
        <v>177</v>
      </c>
      <c r="B16" s="3">
        <v>0</v>
      </c>
      <c r="C16" s="149"/>
      <c r="D16" s="3">
        <v>0</v>
      </c>
      <c r="E16" s="15"/>
      <c r="F16" s="3">
        <v>0</v>
      </c>
      <c r="G16" s="15"/>
      <c r="H16" s="3">
        <v>0</v>
      </c>
      <c r="I16" s="15"/>
      <c r="J16" s="15">
        <v>-15573</v>
      </c>
      <c r="K16" s="15"/>
      <c r="L16" s="3">
        <v>0</v>
      </c>
      <c r="M16" s="15"/>
      <c r="N16" s="3">
        <v>0</v>
      </c>
      <c r="O16" s="149"/>
      <c r="P16" s="3">
        <v>0</v>
      </c>
      <c r="Q16" s="15"/>
      <c r="R16" s="15">
        <f>SUM(B16:P16)</f>
        <v>-15573</v>
      </c>
      <c r="S16" s="15"/>
      <c r="T16" s="15">
        <v>15369</v>
      </c>
      <c r="U16" s="15"/>
      <c r="V16" s="15">
        <f t="shared" ref="V16:V19" si="0">R16+T16</f>
        <v>-204</v>
      </c>
      <c r="X16" s="15"/>
    </row>
    <row r="17" spans="1:24" ht="20.25" customHeight="1">
      <c r="A17" s="160" t="s">
        <v>272</v>
      </c>
      <c r="B17" s="3">
        <v>0</v>
      </c>
      <c r="C17" s="149"/>
      <c r="D17" s="3">
        <v>0</v>
      </c>
      <c r="E17" s="15"/>
      <c r="F17" s="3">
        <v>0</v>
      </c>
      <c r="G17" s="15"/>
      <c r="H17" s="3">
        <v>0</v>
      </c>
      <c r="I17" s="15"/>
      <c r="J17" s="14">
        <v>0</v>
      </c>
      <c r="K17" s="15"/>
      <c r="L17" s="14">
        <v>0</v>
      </c>
      <c r="M17" s="15"/>
      <c r="N17" s="15">
        <v>-95913</v>
      </c>
      <c r="O17" s="149"/>
      <c r="P17" s="3">
        <v>0</v>
      </c>
      <c r="Q17" s="15"/>
      <c r="R17" s="15">
        <v>-95913</v>
      </c>
      <c r="S17" s="15"/>
      <c r="T17" s="227" t="s">
        <v>22</v>
      </c>
      <c r="U17" s="15"/>
      <c r="V17" s="15">
        <v>-95913</v>
      </c>
      <c r="X17" s="15"/>
    </row>
    <row r="18" spans="1:24" ht="20.25" customHeight="1">
      <c r="A18" s="160" t="s">
        <v>178</v>
      </c>
      <c r="B18" s="14">
        <v>0</v>
      </c>
      <c r="C18" s="149"/>
      <c r="D18" s="14">
        <v>0</v>
      </c>
      <c r="E18" s="15"/>
      <c r="F18" s="14">
        <v>0</v>
      </c>
      <c r="G18" s="15"/>
      <c r="H18" s="14">
        <v>0</v>
      </c>
      <c r="I18" s="15"/>
      <c r="J18" s="14">
        <v>0</v>
      </c>
      <c r="K18" s="15"/>
      <c r="L18" s="14">
        <v>0</v>
      </c>
      <c r="M18" s="15"/>
      <c r="N18" s="3">
        <v>0</v>
      </c>
      <c r="O18" s="149"/>
      <c r="P18" s="14">
        <v>0</v>
      </c>
      <c r="Q18" s="15"/>
      <c r="R18" s="227" t="s">
        <v>22</v>
      </c>
      <c r="S18" s="15"/>
      <c r="T18" s="15">
        <v>-8248</v>
      </c>
      <c r="U18" s="15"/>
      <c r="V18" s="15">
        <v>-8248</v>
      </c>
      <c r="X18" s="15"/>
    </row>
    <row r="19" spans="1:24">
      <c r="A19" s="160" t="s">
        <v>26</v>
      </c>
      <c r="B19" s="14">
        <v>0</v>
      </c>
      <c r="C19" s="161"/>
      <c r="D19" s="14">
        <v>0</v>
      </c>
      <c r="E19" s="15"/>
      <c r="F19" s="14">
        <v>0</v>
      </c>
      <c r="G19" s="15"/>
      <c r="H19" s="14">
        <v>0</v>
      </c>
      <c r="I19" s="15"/>
      <c r="J19" s="14">
        <v>0</v>
      </c>
      <c r="K19" s="15"/>
      <c r="L19" s="14">
        <v>0</v>
      </c>
      <c r="M19" s="15"/>
      <c r="N19" s="15">
        <v>92977</v>
      </c>
      <c r="O19" s="161"/>
      <c r="P19" s="114">
        <v>0</v>
      </c>
      <c r="Q19" s="15"/>
      <c r="R19" s="15">
        <f>SUM(B19:P19)</f>
        <v>92977</v>
      </c>
      <c r="T19" s="10">
        <v>16932</v>
      </c>
      <c r="V19" s="10">
        <f t="shared" si="0"/>
        <v>109909</v>
      </c>
    </row>
    <row r="20" spans="1:24" ht="20.25" customHeight="1">
      <c r="A20" s="160" t="s">
        <v>35</v>
      </c>
      <c r="B20" s="11">
        <f>SUM(B19:B19)</f>
        <v>0</v>
      </c>
      <c r="C20" s="149"/>
      <c r="D20" s="11">
        <f>SUM(D19:D19)</f>
        <v>0</v>
      </c>
      <c r="E20" s="3"/>
      <c r="F20" s="11">
        <f>SUM(F19:F19)</f>
        <v>0</v>
      </c>
      <c r="G20" s="3"/>
      <c r="H20" s="11">
        <f>SUM(H19:H19)</f>
        <v>0</v>
      </c>
      <c r="I20" s="15"/>
      <c r="J20" s="11">
        <f>SUM(J19:J19)</f>
        <v>0</v>
      </c>
      <c r="K20" s="15"/>
      <c r="L20" s="11">
        <f>SUM(L19:L19)</f>
        <v>0</v>
      </c>
      <c r="M20" s="15"/>
      <c r="N20" s="12">
        <f>SUM(N19:N19)</f>
        <v>92977</v>
      </c>
      <c r="O20" s="149"/>
      <c r="P20" s="3">
        <f>SUM(P19:P19)</f>
        <v>0</v>
      </c>
      <c r="Q20" s="6"/>
      <c r="R20" s="12">
        <f>SUM(R19:R19)</f>
        <v>92977</v>
      </c>
      <c r="S20" s="15"/>
      <c r="T20" s="15">
        <f>SUM(T19:T19)</f>
        <v>16932</v>
      </c>
      <c r="U20" s="15"/>
      <c r="V20" s="15">
        <f>SUM(V19:V19)</f>
        <v>109909</v>
      </c>
      <c r="X20" s="7"/>
    </row>
    <row r="21" spans="1:24" ht="20.25" customHeight="1" thickBot="1">
      <c r="A21" s="158" t="s">
        <v>270</v>
      </c>
      <c r="B21" s="4">
        <f>SUM(B15:B18,B20)</f>
        <v>1198907</v>
      </c>
      <c r="C21" s="149"/>
      <c r="D21" s="4">
        <f>SUM(D15:D18,D20)</f>
        <v>1442521</v>
      </c>
      <c r="E21" s="15"/>
      <c r="F21" s="4">
        <f>SUM(F15:F18,F20)</f>
        <v>3335</v>
      </c>
      <c r="G21" s="15"/>
      <c r="H21" s="4">
        <f>SUM(H15:H18,H20)</f>
        <v>-5730</v>
      </c>
      <c r="I21" s="15"/>
      <c r="J21" s="4">
        <f>SUM(J15:J18,J20)</f>
        <v>-15385</v>
      </c>
      <c r="K21" s="15"/>
      <c r="L21" s="4">
        <f>SUM(L15:L18,L20)</f>
        <v>59949</v>
      </c>
      <c r="M21" s="15"/>
      <c r="N21" s="4">
        <f>SUM(N15:N17,N20)</f>
        <v>1626193</v>
      </c>
      <c r="O21" s="149"/>
      <c r="P21" s="4">
        <f>SUM(P15:P18,P20)</f>
        <v>1267619</v>
      </c>
      <c r="Q21" s="15"/>
      <c r="R21" s="4">
        <f>SUM(R15:R18,R20)</f>
        <v>5577409</v>
      </c>
      <c r="S21" s="15"/>
      <c r="T21" s="4">
        <f>SUM(T15:T18,T20)</f>
        <v>745319</v>
      </c>
      <c r="U21" s="15"/>
      <c r="V21" s="4">
        <f>SUM(V15:V18,V20)</f>
        <v>6322728</v>
      </c>
      <c r="W21" s="159"/>
      <c r="X21" s="15"/>
    </row>
    <row r="22" spans="1:24" ht="20.25" customHeight="1" thickTop="1">
      <c r="A22" s="158"/>
      <c r="B22" s="15"/>
      <c r="C22" s="149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9"/>
      <c r="P22" s="15"/>
      <c r="Q22" s="15"/>
      <c r="R22" s="15"/>
      <c r="S22" s="15"/>
      <c r="T22" s="15"/>
      <c r="U22" s="15"/>
      <c r="V22" s="15"/>
      <c r="W22" s="159"/>
      <c r="X22" s="15"/>
    </row>
    <row r="23" spans="1:24" ht="18" customHeight="1">
      <c r="A23" s="158" t="str">
        <f>+A4</f>
        <v>สำหรับงวดหกเดือนสิ้นสุดวันที่ 30 มิถุนายน 2569</v>
      </c>
      <c r="B23" s="15"/>
      <c r="C23" s="149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9"/>
      <c r="P23" s="15"/>
      <c r="Q23" s="15"/>
      <c r="R23" s="15"/>
      <c r="S23" s="15"/>
      <c r="T23" s="15"/>
      <c r="U23" s="15"/>
      <c r="V23" s="15"/>
    </row>
    <row r="24" spans="1:24" ht="18" customHeight="1">
      <c r="A24" s="158" t="s">
        <v>179</v>
      </c>
      <c r="B24" s="15">
        <f>BS!F110</f>
        <v>1198907</v>
      </c>
      <c r="C24" s="149"/>
      <c r="D24" s="15">
        <f>BS!F111</f>
        <v>1442521</v>
      </c>
      <c r="E24" s="15"/>
      <c r="F24" s="115">
        <f>BS!F112</f>
        <v>3335</v>
      </c>
      <c r="G24" s="15"/>
      <c r="H24" s="15">
        <f>BS!F114</f>
        <v>-5730</v>
      </c>
      <c r="I24" s="15"/>
      <c r="J24" s="15">
        <f>BS!F115</f>
        <v>-66849</v>
      </c>
      <c r="K24" s="15"/>
      <c r="L24" s="15">
        <f>BS!F118</f>
        <v>59949</v>
      </c>
      <c r="M24" s="15"/>
      <c r="N24" s="15">
        <f>BS!F119</f>
        <v>1659411</v>
      </c>
      <c r="O24" s="149"/>
      <c r="P24" s="15">
        <f>BS!F120</f>
        <v>1267619</v>
      </c>
      <c r="Q24" s="15"/>
      <c r="R24" s="15">
        <f>SUM(B24:P24)</f>
        <v>5559163</v>
      </c>
      <c r="S24" s="15"/>
      <c r="T24" s="15">
        <f>BS!F122</f>
        <v>834447</v>
      </c>
      <c r="U24" s="15"/>
      <c r="V24" s="15">
        <f>R24+T24</f>
        <v>6393610</v>
      </c>
    </row>
    <row r="25" spans="1:24" ht="20.25" customHeight="1">
      <c r="A25" s="160" t="s">
        <v>178</v>
      </c>
      <c r="B25" s="14">
        <v>0</v>
      </c>
      <c r="C25" s="149"/>
      <c r="D25" s="14">
        <v>0</v>
      </c>
      <c r="E25" s="15"/>
      <c r="F25" s="14">
        <v>0</v>
      </c>
      <c r="G25" s="15"/>
      <c r="H25" s="14">
        <v>0</v>
      </c>
      <c r="I25" s="15"/>
      <c r="J25" s="14">
        <v>0</v>
      </c>
      <c r="K25" s="15"/>
      <c r="L25" s="14">
        <v>0</v>
      </c>
      <c r="M25" s="15"/>
      <c r="N25" s="14">
        <v>0</v>
      </c>
      <c r="O25" s="149"/>
      <c r="P25" s="14">
        <v>0</v>
      </c>
      <c r="Q25" s="15"/>
      <c r="R25" s="191">
        <v>0</v>
      </c>
      <c r="S25" s="15"/>
      <c r="T25" s="15">
        <v>-11458</v>
      </c>
      <c r="U25" s="15"/>
      <c r="V25" s="115">
        <f>R25+T25</f>
        <v>-11458</v>
      </c>
      <c r="X25" s="15"/>
    </row>
    <row r="26" spans="1:24" ht="20.25" customHeight="1">
      <c r="A26" s="160" t="s">
        <v>26</v>
      </c>
      <c r="B26" s="14">
        <v>0</v>
      </c>
      <c r="C26" s="149"/>
      <c r="D26" s="14">
        <v>0</v>
      </c>
      <c r="E26" s="15"/>
      <c r="F26" s="14">
        <v>0</v>
      </c>
      <c r="G26" s="15"/>
      <c r="H26" s="14">
        <v>0</v>
      </c>
      <c r="I26" s="15"/>
      <c r="J26" s="14">
        <v>0</v>
      </c>
      <c r="K26" s="15"/>
      <c r="L26" s="191">
        <v>0</v>
      </c>
      <c r="M26" s="15"/>
      <c r="N26" s="115">
        <f>+'6M'!C40</f>
        <v>30167</v>
      </c>
      <c r="O26" s="149"/>
      <c r="P26" s="14">
        <v>0</v>
      </c>
      <c r="Q26" s="6"/>
      <c r="R26" s="15">
        <f>SUM(B26:P26)</f>
        <v>30167</v>
      </c>
      <c r="S26" s="15"/>
      <c r="T26" s="15">
        <f>+'6M'!C41</f>
        <v>16590</v>
      </c>
      <c r="U26" s="15"/>
      <c r="V26" s="15">
        <f>R26+T26</f>
        <v>46757</v>
      </c>
      <c r="X26" s="7"/>
    </row>
    <row r="27" spans="1:24" ht="20.25" customHeight="1">
      <c r="A27" s="160" t="s">
        <v>35</v>
      </c>
      <c r="B27" s="11">
        <v>0</v>
      </c>
      <c r="C27" s="149"/>
      <c r="D27" s="11">
        <v>0</v>
      </c>
      <c r="E27" s="3"/>
      <c r="F27" s="11">
        <v>0</v>
      </c>
      <c r="G27" s="3"/>
      <c r="H27" s="11">
        <v>0</v>
      </c>
      <c r="I27" s="15"/>
      <c r="J27" s="11">
        <f>SUM(J26:J26)</f>
        <v>0</v>
      </c>
      <c r="K27" s="15"/>
      <c r="L27" s="11">
        <f>SUM(L26:L26)</f>
        <v>0</v>
      </c>
      <c r="M27" s="15"/>
      <c r="N27" s="12">
        <f>SUM(N26:N26)</f>
        <v>30167</v>
      </c>
      <c r="O27" s="149"/>
      <c r="P27" s="11">
        <f>SUM(P26:P26)</f>
        <v>0</v>
      </c>
      <c r="Q27" s="15"/>
      <c r="R27" s="12">
        <f>SUM(N27:P27)</f>
        <v>30167</v>
      </c>
      <c r="S27" s="15"/>
      <c r="T27" s="12">
        <f>SUM(T26:T26)</f>
        <v>16590</v>
      </c>
      <c r="U27" s="15"/>
      <c r="V27" s="12">
        <f>R27+T27</f>
        <v>46757</v>
      </c>
      <c r="X27" s="7"/>
    </row>
    <row r="28" spans="1:24" ht="20.25" customHeight="1" thickBot="1">
      <c r="A28" s="158" t="s">
        <v>271</v>
      </c>
      <c r="B28" s="4">
        <f>SUM(B24:B25,B27)</f>
        <v>1198907</v>
      </c>
      <c r="C28" s="149"/>
      <c r="D28" s="4">
        <f>SUM(D24:D25,D27)</f>
        <v>1442521</v>
      </c>
      <c r="E28" s="15"/>
      <c r="F28" s="4">
        <f>SUM(F24:F25,F27)</f>
        <v>3335</v>
      </c>
      <c r="G28" s="15"/>
      <c r="H28" s="4">
        <f>SUM(H24:H25,H27)</f>
        <v>-5730</v>
      </c>
      <c r="I28" s="15"/>
      <c r="J28" s="4">
        <f>SUM(J24:J25,J27)</f>
        <v>-66849</v>
      </c>
      <c r="K28" s="15"/>
      <c r="L28" s="4">
        <f>SUM(L24:L25,L27)</f>
        <v>59949</v>
      </c>
      <c r="M28" s="15"/>
      <c r="N28" s="4">
        <f>SUM(N24:N25,N27)</f>
        <v>1689578</v>
      </c>
      <c r="O28" s="149"/>
      <c r="P28" s="4">
        <f>SUM(P24:P25,P27)</f>
        <v>1267619</v>
      </c>
      <c r="Q28" s="15"/>
      <c r="R28" s="4">
        <f>SUM(R24:R25,R27)</f>
        <v>5589330</v>
      </c>
      <c r="S28" s="15"/>
      <c r="T28" s="4">
        <f>SUM(T24:T25,T27)</f>
        <v>839579</v>
      </c>
      <c r="U28" s="15"/>
      <c r="V28" s="4">
        <f>SUM(V24:V25,V27)</f>
        <v>6428909</v>
      </c>
      <c r="W28" s="159"/>
      <c r="X28" s="15"/>
    </row>
    <row r="29" spans="1:24" ht="20.25" customHeight="1" thickTop="1">
      <c r="A29" s="158"/>
      <c r="B29" s="15"/>
      <c r="C29" s="149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9"/>
      <c r="P29" s="15"/>
      <c r="Q29" s="15"/>
      <c r="R29" s="15"/>
      <c r="S29" s="15"/>
      <c r="T29" s="15"/>
      <c r="U29" s="15"/>
      <c r="V29" s="15"/>
      <c r="W29" s="159"/>
      <c r="X29" s="15"/>
    </row>
    <row r="30" spans="1:24" ht="20.25" customHeight="1">
      <c r="A30" s="158"/>
      <c r="B30" s="15"/>
      <c r="C30" s="149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9"/>
      <c r="P30" s="15"/>
      <c r="Q30" s="15"/>
      <c r="R30" s="15"/>
      <c r="S30" s="15"/>
      <c r="T30" s="15"/>
      <c r="U30" s="15"/>
      <c r="V30" s="15"/>
      <c r="W30" s="159"/>
      <c r="X30" s="15"/>
    </row>
    <row r="31" spans="1:24" ht="20.25" customHeight="1">
      <c r="A31" s="158"/>
      <c r="B31" s="15"/>
      <c r="C31" s="149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9"/>
      <c r="P31" s="15"/>
      <c r="Q31" s="15"/>
      <c r="R31" s="15"/>
      <c r="S31" s="15"/>
      <c r="T31" s="15"/>
      <c r="U31" s="15"/>
      <c r="V31" s="15"/>
      <c r="W31" s="159"/>
      <c r="X31" s="15"/>
    </row>
    <row r="32" spans="1:24" ht="20.25" customHeight="1">
      <c r="A32" s="158"/>
      <c r="B32" s="15"/>
      <c r="C32" s="149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9"/>
      <c r="P32" s="15"/>
      <c r="Q32" s="15"/>
      <c r="R32" s="15"/>
      <c r="S32" s="15"/>
      <c r="T32" s="15"/>
      <c r="U32" s="15"/>
      <c r="V32" s="15"/>
      <c r="W32" s="159"/>
      <c r="X32" s="15"/>
    </row>
    <row r="33" spans="1:24" ht="20.25" customHeight="1">
      <c r="A33" s="158"/>
      <c r="B33" s="15"/>
      <c r="C33" s="14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9"/>
      <c r="P33" s="15"/>
      <c r="Q33" s="15"/>
      <c r="R33" s="15"/>
      <c r="S33" s="15"/>
      <c r="T33" s="15"/>
      <c r="U33" s="15"/>
      <c r="V33" s="15"/>
      <c r="W33" s="159"/>
      <c r="X33" s="15"/>
    </row>
    <row r="34" spans="1:24" ht="20.25" customHeight="1">
      <c r="A34" s="158"/>
      <c r="B34" s="15"/>
      <c r="C34" s="149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9"/>
      <c r="P34" s="15"/>
      <c r="Q34" s="15"/>
      <c r="R34" s="15"/>
      <c r="S34" s="15"/>
      <c r="T34" s="15"/>
      <c r="U34" s="15"/>
      <c r="V34" s="15"/>
      <c r="W34" s="159"/>
      <c r="X34" s="15"/>
    </row>
    <row r="35" spans="1:24" ht="20.25" customHeight="1">
      <c r="A35" s="162" t="s">
        <v>39</v>
      </c>
      <c r="B35" s="15"/>
      <c r="C35" s="14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9"/>
      <c r="P35" s="15"/>
      <c r="Q35" s="15"/>
      <c r="R35" s="15"/>
      <c r="S35" s="15"/>
      <c r="T35" s="190"/>
      <c r="U35" s="15"/>
      <c r="V35" s="15"/>
      <c r="W35" s="159"/>
      <c r="X35" s="15"/>
    </row>
    <row r="36" spans="1:24">
      <c r="B36" s="164"/>
      <c r="D36" s="164"/>
      <c r="F36" s="164"/>
      <c r="H36" s="164"/>
      <c r="J36" s="164"/>
      <c r="L36" s="164"/>
      <c r="N36" s="164"/>
      <c r="P36" s="164"/>
      <c r="R36" s="164"/>
      <c r="T36" s="164"/>
      <c r="V36" s="164"/>
    </row>
    <row r="37" spans="1:24" ht="20.25" customHeight="1">
      <c r="B37" s="15"/>
      <c r="C37" s="14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9"/>
      <c r="P37" s="15"/>
      <c r="Q37" s="15"/>
      <c r="R37" s="15"/>
      <c r="S37" s="15"/>
      <c r="T37" s="15"/>
      <c r="U37" s="15"/>
      <c r="V37" s="15"/>
      <c r="W37" s="159"/>
      <c r="X37" s="15"/>
    </row>
    <row r="38" spans="1:24" ht="20.25" customHeight="1">
      <c r="A38" s="158"/>
      <c r="B38" s="15"/>
      <c r="C38" s="149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9"/>
      <c r="P38" s="15"/>
      <c r="Q38" s="15"/>
      <c r="R38" s="15"/>
      <c r="S38" s="15"/>
      <c r="T38" s="15"/>
      <c r="U38" s="15"/>
      <c r="V38" s="15"/>
      <c r="W38" s="159"/>
      <c r="X38" s="15"/>
    </row>
    <row r="39" spans="1:24" ht="20.25" customHeight="1">
      <c r="A39" s="158"/>
      <c r="B39" s="15"/>
      <c r="C39" s="149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9"/>
      <c r="P39" s="15"/>
      <c r="Q39" s="15"/>
      <c r="R39" s="15"/>
      <c r="S39" s="15"/>
      <c r="T39" s="15"/>
      <c r="U39" s="15"/>
      <c r="V39" s="15"/>
      <c r="W39" s="159"/>
      <c r="X39" s="15"/>
    </row>
    <row r="40" spans="1:24" ht="20.25" customHeight="1">
      <c r="A40" s="158"/>
      <c r="B40" s="15"/>
      <c r="C40" s="149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9"/>
      <c r="P40" s="15"/>
      <c r="Q40" s="15"/>
      <c r="R40" s="15"/>
      <c r="S40" s="15"/>
      <c r="T40" s="15"/>
      <c r="U40" s="15"/>
      <c r="V40" s="15"/>
      <c r="W40" s="159"/>
      <c r="X40" s="15"/>
    </row>
    <row r="41" spans="1:24" ht="20.25" customHeight="1">
      <c r="A41" s="158"/>
      <c r="B41" s="15"/>
      <c r="C41" s="149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9"/>
      <c r="P41" s="69"/>
      <c r="Q41" s="15"/>
      <c r="R41" s="15"/>
      <c r="S41" s="15"/>
      <c r="T41" s="15"/>
      <c r="U41" s="15"/>
      <c r="V41" s="15"/>
      <c r="W41" s="159"/>
      <c r="X41" s="15"/>
    </row>
    <row r="42" spans="1:24" ht="20.25" customHeight="1">
      <c r="A42" s="158"/>
      <c r="B42" s="15"/>
      <c r="C42" s="149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9"/>
      <c r="P42" s="15"/>
      <c r="Q42" s="15"/>
      <c r="R42" s="15"/>
      <c r="S42" s="15"/>
      <c r="T42" s="15"/>
      <c r="U42" s="15"/>
      <c r="V42" s="15"/>
      <c r="W42" s="159"/>
      <c r="X42" s="15"/>
    </row>
    <row r="43" spans="1:24" ht="20.25" customHeight="1">
      <c r="A43" s="158"/>
      <c r="B43" s="15"/>
      <c r="C43" s="149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9"/>
      <c r="P43" s="15"/>
      <c r="Q43" s="15"/>
      <c r="R43" s="15"/>
      <c r="S43" s="15"/>
      <c r="T43" s="15"/>
      <c r="U43" s="15"/>
      <c r="V43" s="15"/>
      <c r="W43" s="159"/>
      <c r="X43" s="15"/>
    </row>
    <row r="44" spans="1:24">
      <c r="B44" s="15"/>
      <c r="C44" s="149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9"/>
      <c r="P44" s="15"/>
      <c r="Q44" s="15"/>
      <c r="R44" s="15"/>
      <c r="S44" s="15"/>
      <c r="T44" s="15"/>
      <c r="U44" s="15"/>
      <c r="V44" s="15"/>
    </row>
    <row r="45" spans="1:24">
      <c r="A45" s="162"/>
      <c r="B45" s="8"/>
      <c r="C45" s="16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63"/>
      <c r="P45" s="8"/>
      <c r="Q45" s="8"/>
      <c r="R45" s="8"/>
      <c r="S45" s="8"/>
      <c r="T45" s="8"/>
      <c r="U45" s="8"/>
      <c r="V45" s="8"/>
    </row>
    <row r="46" spans="1:24">
      <c r="A46" s="162"/>
      <c r="B46" s="8"/>
      <c r="C46" s="16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63"/>
      <c r="P46" s="8"/>
      <c r="Q46" s="8"/>
      <c r="R46" s="8"/>
      <c r="S46" s="8"/>
      <c r="T46" s="8"/>
      <c r="U46" s="8"/>
      <c r="V46" s="8"/>
    </row>
    <row r="47" spans="1:24">
      <c r="B47" s="164"/>
      <c r="D47" s="164"/>
      <c r="H47" s="164"/>
      <c r="J47" s="164"/>
      <c r="L47" s="164"/>
      <c r="N47" s="164"/>
      <c r="P47" s="164"/>
      <c r="R47" s="164"/>
      <c r="T47" s="164"/>
      <c r="V47" s="164"/>
    </row>
  </sheetData>
  <sheetProtection selectLockedCells="1" selectUnlockedCells="1"/>
  <mergeCells count="7">
    <mergeCell ref="L11:N11"/>
    <mergeCell ref="H9:J9"/>
    <mergeCell ref="A1:V1"/>
    <mergeCell ref="A2:V2"/>
    <mergeCell ref="A3:V3"/>
    <mergeCell ref="A4:V4"/>
    <mergeCell ref="A5:V5"/>
  </mergeCells>
  <pageMargins left="0.95" right="0.3" top="1" bottom="0.5" header="0.3" footer="0.3"/>
  <pageSetup paperSize="9" scale="66" firstPageNumber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G122"/>
  <sheetViews>
    <sheetView topLeftCell="A15" zoomScaleNormal="100" zoomScaleSheetLayoutView="80" zoomScalePageLayoutView="110" workbookViewId="0">
      <selection activeCell="C36" sqref="C36"/>
    </sheetView>
  </sheetViews>
  <sheetFormatPr defaultColWidth="7.19921875" defaultRowHeight="15"/>
  <cols>
    <col min="1" max="1" width="48.19921875" style="350" customWidth="1"/>
    <col min="2" max="2" width="8.19921875" style="350" customWidth="1"/>
    <col min="3" max="3" width="7.59765625" style="356" customWidth="1"/>
    <col min="4" max="4" width="0.59765625" style="356" customWidth="1"/>
    <col min="5" max="5" width="7.59765625" style="356" customWidth="1"/>
    <col min="6" max="6" width="0.59765625" style="356" customWidth="1"/>
    <col min="7" max="7" width="7.59765625" style="356" customWidth="1"/>
    <col min="8" max="8" width="0.59765625" style="356" customWidth="1"/>
    <col min="9" max="9" width="7.59765625" style="356" customWidth="1"/>
    <col min="10" max="10" width="7.09765625" style="285" customWidth="1"/>
    <col min="11" max="11" width="10.296875" style="285" bestFit="1" customWidth="1"/>
    <col min="12" max="12" width="7.09765625" style="285" customWidth="1"/>
    <col min="13" max="13" width="11.296875" style="285" bestFit="1" customWidth="1"/>
    <col min="14" max="159" width="7.09765625" style="285" customWidth="1"/>
    <col min="160" max="160" width="2.59765625" style="285" customWidth="1"/>
    <col min="161" max="161" width="1.59765625" style="285" customWidth="1"/>
    <col min="162" max="162" width="10.296875" style="285" customWidth="1"/>
    <col min="163" max="16384" width="7.19921875" style="285"/>
  </cols>
  <sheetData>
    <row r="1" spans="1:9" ht="23.25" customHeight="1">
      <c r="A1" s="358" t="s">
        <v>49</v>
      </c>
      <c r="B1" s="358"/>
      <c r="C1" s="358"/>
      <c r="D1" s="358"/>
      <c r="E1" s="358"/>
      <c r="F1" s="358"/>
      <c r="G1" s="358"/>
      <c r="H1" s="358"/>
      <c r="I1" s="358"/>
    </row>
    <row r="2" spans="1:9" ht="23.25" customHeight="1">
      <c r="A2" s="358" t="s">
        <v>187</v>
      </c>
      <c r="B2" s="358"/>
      <c r="C2" s="358"/>
      <c r="D2" s="358"/>
      <c r="E2" s="358"/>
      <c r="F2" s="358"/>
      <c r="G2" s="358"/>
      <c r="H2" s="358"/>
      <c r="I2" s="358"/>
    </row>
    <row r="3" spans="1:9" ht="23.25" customHeight="1">
      <c r="A3" s="358" t="s">
        <v>269</v>
      </c>
      <c r="B3" s="358"/>
      <c r="C3" s="358"/>
      <c r="D3" s="358"/>
      <c r="E3" s="358"/>
      <c r="F3" s="358"/>
      <c r="G3" s="358"/>
      <c r="H3" s="358"/>
      <c r="I3" s="358"/>
    </row>
    <row r="4" spans="1:9" ht="23.25" customHeight="1">
      <c r="A4" s="358" t="s">
        <v>2</v>
      </c>
      <c r="B4" s="358"/>
      <c r="C4" s="358"/>
      <c r="D4" s="358"/>
      <c r="E4" s="358"/>
      <c r="F4" s="358"/>
      <c r="G4" s="358"/>
      <c r="H4" s="358"/>
      <c r="I4" s="358"/>
    </row>
    <row r="5" spans="1:9" s="292" customFormat="1" ht="18" customHeight="1">
      <c r="A5" s="286"/>
      <c r="B5" s="287"/>
      <c r="C5" s="288"/>
      <c r="D5" s="289"/>
      <c r="E5" s="290"/>
      <c r="F5" s="290"/>
      <c r="G5" s="290"/>
      <c r="H5" s="290"/>
      <c r="I5" s="291" t="s">
        <v>188</v>
      </c>
    </row>
    <row r="6" spans="1:9" s="118" customFormat="1" ht="3.75" customHeight="1">
      <c r="A6" s="119"/>
      <c r="B6" s="119"/>
      <c r="C6" s="256"/>
      <c r="D6" s="256"/>
      <c r="E6" s="256"/>
      <c r="F6" s="256"/>
      <c r="G6" s="256"/>
      <c r="H6" s="256"/>
      <c r="I6" s="256"/>
    </row>
    <row r="7" spans="1:9" s="292" customFormat="1" ht="17.45" customHeight="1">
      <c r="A7" s="293"/>
      <c r="B7" s="120"/>
      <c r="C7" s="373" t="s">
        <v>189</v>
      </c>
      <c r="D7" s="373"/>
      <c r="E7" s="373"/>
      <c r="F7" s="294"/>
      <c r="G7" s="373" t="s">
        <v>190</v>
      </c>
      <c r="H7" s="373"/>
      <c r="I7" s="373"/>
    </row>
    <row r="8" spans="1:9" s="292" customFormat="1" ht="17.45" customHeight="1">
      <c r="A8" s="293"/>
      <c r="B8" s="134"/>
      <c r="C8" s="295">
        <v>2569</v>
      </c>
      <c r="D8" s="296"/>
      <c r="E8" s="295">
        <v>2568</v>
      </c>
      <c r="F8" s="296"/>
      <c r="G8" s="295">
        <v>2569</v>
      </c>
      <c r="H8" s="297"/>
      <c r="I8" s="295">
        <v>2568</v>
      </c>
    </row>
    <row r="9" spans="1:9" s="292" customFormat="1" ht="17.45" customHeight="1">
      <c r="A9" s="298" t="s">
        <v>191</v>
      </c>
      <c r="B9" s="299"/>
      <c r="C9" s="300"/>
      <c r="D9" s="301"/>
      <c r="E9" s="134"/>
      <c r="F9" s="301"/>
      <c r="G9" s="300"/>
      <c r="H9" s="95"/>
      <c r="I9" s="134"/>
    </row>
    <row r="10" spans="1:9" s="292" customFormat="1" ht="17.45" customHeight="1">
      <c r="A10" s="299" t="s">
        <v>139</v>
      </c>
      <c r="B10" s="299"/>
      <c r="C10" s="302">
        <f>'6M'!C34</f>
        <v>46757</v>
      </c>
      <c r="D10" s="302"/>
      <c r="E10" s="302">
        <v>109909</v>
      </c>
      <c r="F10" s="302"/>
      <c r="G10" s="302">
        <v>-59507</v>
      </c>
      <c r="H10" s="302"/>
      <c r="I10" s="302">
        <v>-34643</v>
      </c>
    </row>
    <row r="11" spans="1:9" s="292" customFormat="1" ht="17.45" customHeight="1">
      <c r="A11" s="299" t="s">
        <v>192</v>
      </c>
      <c r="B11" s="299"/>
      <c r="C11" s="212"/>
      <c r="D11" s="302"/>
      <c r="E11" s="212"/>
      <c r="F11" s="302"/>
      <c r="G11" s="302"/>
      <c r="H11" s="302"/>
      <c r="I11" s="302"/>
    </row>
    <row r="12" spans="1:9" s="292" customFormat="1" ht="17.45" customHeight="1">
      <c r="A12" s="303" t="s">
        <v>202</v>
      </c>
      <c r="B12" s="304"/>
      <c r="C12" s="302">
        <v>19659</v>
      </c>
      <c r="D12" s="302"/>
      <c r="E12" s="302">
        <v>23720</v>
      </c>
      <c r="F12" s="302"/>
      <c r="G12" s="302">
        <v>-17370</v>
      </c>
      <c r="H12" s="302"/>
      <c r="I12" s="302">
        <v>-12987</v>
      </c>
    </row>
    <row r="13" spans="1:9" s="292" customFormat="1" ht="17.45" customHeight="1">
      <c r="A13" s="303" t="s">
        <v>193</v>
      </c>
      <c r="B13" s="299"/>
      <c r="C13" s="302">
        <v>2266</v>
      </c>
      <c r="D13" s="302"/>
      <c r="E13" s="302">
        <v>3617</v>
      </c>
      <c r="F13" s="302"/>
      <c r="G13" s="305" t="s">
        <v>22</v>
      </c>
      <c r="H13" s="305"/>
      <c r="I13" s="305" t="s">
        <v>22</v>
      </c>
    </row>
    <row r="14" spans="1:9" s="292" customFormat="1" ht="17.45" customHeight="1">
      <c r="A14" s="303" t="s">
        <v>195</v>
      </c>
      <c r="B14" s="299"/>
      <c r="C14" s="305" t="s">
        <v>22</v>
      </c>
      <c r="D14" s="302"/>
      <c r="E14" s="302">
        <v>-16644</v>
      </c>
      <c r="F14" s="302"/>
      <c r="G14" s="305" t="s">
        <v>22</v>
      </c>
      <c r="H14" s="305"/>
      <c r="I14" s="305" t="s">
        <v>22</v>
      </c>
    </row>
    <row r="15" spans="1:9" s="292" customFormat="1" ht="17.45" customHeight="1">
      <c r="A15" s="303" t="s">
        <v>196</v>
      </c>
      <c r="B15" s="299"/>
      <c r="C15" s="305" t="s">
        <v>22</v>
      </c>
      <c r="D15" s="302"/>
      <c r="E15" s="302">
        <v>-487</v>
      </c>
      <c r="F15" s="302"/>
      <c r="G15" s="305" t="s">
        <v>22</v>
      </c>
      <c r="H15" s="305"/>
      <c r="I15" s="302">
        <v>-206</v>
      </c>
    </row>
    <row r="16" spans="1:9" s="292" customFormat="1" ht="17.45" customHeight="1">
      <c r="A16" s="303" t="s">
        <v>252</v>
      </c>
      <c r="B16" s="299"/>
      <c r="C16" s="302">
        <v>1460</v>
      </c>
      <c r="D16" s="302"/>
      <c r="E16" s="302">
        <v>-1244</v>
      </c>
      <c r="F16" s="302"/>
      <c r="G16" s="302">
        <v>820</v>
      </c>
      <c r="H16" s="302"/>
      <c r="I16" s="302">
        <v>-1120</v>
      </c>
    </row>
    <row r="17" spans="1:12" s="292" customFormat="1" ht="17.45" customHeight="1">
      <c r="A17" s="303" t="s">
        <v>197</v>
      </c>
      <c r="B17" s="299"/>
      <c r="C17" s="302">
        <v>93404</v>
      </c>
      <c r="D17" s="302"/>
      <c r="E17" s="302">
        <v>89286</v>
      </c>
      <c r="F17" s="302"/>
      <c r="G17" s="302">
        <v>33789</v>
      </c>
      <c r="H17" s="302"/>
      <c r="I17" s="302">
        <v>24703</v>
      </c>
    </row>
    <row r="18" spans="1:12" s="292" customFormat="1" ht="17.45" customHeight="1">
      <c r="A18" s="303" t="s">
        <v>198</v>
      </c>
      <c r="B18" s="299"/>
      <c r="C18" s="302">
        <v>-34</v>
      </c>
      <c r="D18" s="302"/>
      <c r="E18" s="302">
        <v>2173</v>
      </c>
      <c r="F18" s="302"/>
      <c r="G18" s="302">
        <v>-51</v>
      </c>
      <c r="H18" s="302"/>
      <c r="I18" s="302">
        <v>-508</v>
      </c>
    </row>
    <row r="19" spans="1:12" s="292" customFormat="1" ht="17.45" customHeight="1">
      <c r="A19" s="303" t="s">
        <v>199</v>
      </c>
      <c r="B19" s="299"/>
      <c r="C19" s="302">
        <v>5105</v>
      </c>
      <c r="D19" s="302"/>
      <c r="E19" s="302">
        <v>5551</v>
      </c>
      <c r="F19" s="302"/>
      <c r="G19" s="302">
        <v>2273</v>
      </c>
      <c r="H19" s="302"/>
      <c r="I19" s="302">
        <v>2696</v>
      </c>
    </row>
    <row r="20" spans="1:12" s="292" customFormat="1" ht="17.45" customHeight="1">
      <c r="A20" s="303" t="s">
        <v>19</v>
      </c>
      <c r="B20" s="299"/>
      <c r="C20" s="302">
        <v>-4378</v>
      </c>
      <c r="D20" s="302"/>
      <c r="E20" s="302">
        <v>-5155</v>
      </c>
      <c r="F20" s="302"/>
      <c r="G20" s="302">
        <v>-180964</v>
      </c>
      <c r="H20" s="302"/>
      <c r="I20" s="302">
        <v>-245811</v>
      </c>
    </row>
    <row r="21" spans="1:12" s="292" customFormat="1" ht="17.45" customHeight="1">
      <c r="A21" s="303" t="s">
        <v>200</v>
      </c>
      <c r="B21" s="299"/>
      <c r="C21" s="305" t="s">
        <v>22</v>
      </c>
      <c r="D21" s="305"/>
      <c r="E21" s="305" t="s">
        <v>22</v>
      </c>
      <c r="F21" s="212"/>
      <c r="G21" s="302">
        <v>-17186</v>
      </c>
      <c r="H21" s="302"/>
      <c r="I21" s="302">
        <v>-22367</v>
      </c>
    </row>
    <row r="22" spans="1:12" s="292" customFormat="1" ht="17.45" customHeight="1">
      <c r="A22" s="303" t="s">
        <v>283</v>
      </c>
      <c r="B22" s="299"/>
      <c r="C22" s="302">
        <v>6265</v>
      </c>
      <c r="D22" s="302"/>
      <c r="E22" s="302">
        <v>469</v>
      </c>
      <c r="F22" s="302"/>
      <c r="G22" s="305" t="s">
        <v>22</v>
      </c>
      <c r="H22" s="305"/>
      <c r="I22" s="305" t="s">
        <v>22</v>
      </c>
    </row>
    <row r="23" spans="1:12" s="292" customFormat="1" ht="17.45" customHeight="1">
      <c r="A23" s="303" t="s">
        <v>201</v>
      </c>
      <c r="B23" s="299"/>
      <c r="C23" s="302">
        <v>-83244</v>
      </c>
      <c r="D23" s="302"/>
      <c r="E23" s="302">
        <v>-33048</v>
      </c>
      <c r="F23" s="302"/>
      <c r="G23" s="302">
        <v>-14283</v>
      </c>
      <c r="H23" s="302"/>
      <c r="I23" s="305" t="s">
        <v>22</v>
      </c>
    </row>
    <row r="24" spans="1:12" s="292" customFormat="1" ht="17.45" customHeight="1">
      <c r="A24" s="303" t="s">
        <v>20</v>
      </c>
      <c r="B24" s="299"/>
      <c r="C24" s="306">
        <v>169722</v>
      </c>
      <c r="D24" s="307"/>
      <c r="E24" s="306">
        <v>137888</v>
      </c>
      <c r="F24" s="307"/>
      <c r="G24" s="306">
        <v>285327</v>
      </c>
      <c r="H24" s="307"/>
      <c r="I24" s="306">
        <v>260322</v>
      </c>
    </row>
    <row r="25" spans="1:12" s="292" customFormat="1" ht="17.45" customHeight="1">
      <c r="A25" s="303" t="s">
        <v>203</v>
      </c>
      <c r="B25" s="299"/>
      <c r="C25" s="302"/>
      <c r="D25" s="302"/>
      <c r="E25" s="302"/>
      <c r="F25" s="302"/>
      <c r="G25" s="302"/>
      <c r="H25" s="302"/>
      <c r="I25" s="302"/>
    </row>
    <row r="26" spans="1:12" s="292" customFormat="1" ht="17.45" customHeight="1">
      <c r="A26" s="308" t="s">
        <v>204</v>
      </c>
      <c r="B26" s="299"/>
      <c r="C26" s="302">
        <f>SUM(C10:C24)</f>
        <v>256982</v>
      </c>
      <c r="D26" s="302"/>
      <c r="E26" s="302">
        <f>SUM(E10:E24)</f>
        <v>316035</v>
      </c>
      <c r="F26" s="302"/>
      <c r="G26" s="302">
        <f>SUM(G10:G24)</f>
        <v>32848</v>
      </c>
      <c r="H26" s="302"/>
      <c r="I26" s="302">
        <f>SUM(I10:I24)</f>
        <v>-29921</v>
      </c>
    </row>
    <row r="27" spans="1:12" s="292" customFormat="1" ht="17.45" customHeight="1">
      <c r="A27" s="299" t="s">
        <v>205</v>
      </c>
      <c r="B27" s="299"/>
      <c r="C27" s="302"/>
      <c r="D27" s="302"/>
      <c r="E27" s="302"/>
      <c r="F27" s="302"/>
      <c r="G27" s="302"/>
      <c r="H27" s="302"/>
      <c r="I27" s="302"/>
    </row>
    <row r="28" spans="1:12" s="292" customFormat="1" ht="17.45" customHeight="1">
      <c r="A28" s="303" t="s">
        <v>58</v>
      </c>
      <c r="B28" s="299"/>
      <c r="C28" s="302">
        <v>21687</v>
      </c>
      <c r="D28" s="302"/>
      <c r="E28" s="302">
        <v>82099</v>
      </c>
      <c r="F28" s="302"/>
      <c r="G28" s="302">
        <f>51772-2410</f>
        <v>49362</v>
      </c>
      <c r="H28" s="302"/>
      <c r="I28" s="302">
        <v>-23527</v>
      </c>
      <c r="K28" s="309"/>
      <c r="L28" s="310"/>
    </row>
    <row r="29" spans="1:12" s="292" customFormat="1" ht="17.45" customHeight="1">
      <c r="A29" s="303" t="s">
        <v>206</v>
      </c>
      <c r="B29" s="299"/>
      <c r="C29" s="311">
        <v>4353</v>
      </c>
      <c r="D29" s="311"/>
      <c r="E29" s="311">
        <v>-364</v>
      </c>
      <c r="F29" s="311"/>
      <c r="G29" s="311">
        <v>6250</v>
      </c>
      <c r="H29" s="311"/>
      <c r="I29" s="311">
        <v>1109</v>
      </c>
    </row>
    <row r="30" spans="1:12" s="292" customFormat="1" ht="17.45" customHeight="1">
      <c r="A30" s="303" t="s">
        <v>61</v>
      </c>
      <c r="B30" s="299"/>
      <c r="C30" s="311">
        <v>12898</v>
      </c>
      <c r="D30" s="311"/>
      <c r="E30" s="311">
        <v>85342</v>
      </c>
      <c r="F30" s="311"/>
      <c r="G30" s="311">
        <v>2744</v>
      </c>
      <c r="H30" s="311"/>
      <c r="I30" s="311">
        <v>-249</v>
      </c>
    </row>
    <row r="31" spans="1:12" s="292" customFormat="1" ht="17.45" customHeight="1">
      <c r="A31" s="303" t="s">
        <v>207</v>
      </c>
      <c r="B31" s="299"/>
      <c r="C31" s="311">
        <v>-19</v>
      </c>
      <c r="D31" s="311"/>
      <c r="E31" s="311">
        <v>1639</v>
      </c>
      <c r="F31" s="311"/>
      <c r="G31" s="312" t="s">
        <v>22</v>
      </c>
      <c r="H31" s="312"/>
      <c r="I31" s="312" t="s">
        <v>22</v>
      </c>
    </row>
    <row r="32" spans="1:12" s="292" customFormat="1" ht="17.45" customHeight="1">
      <c r="A32" s="303" t="s">
        <v>64</v>
      </c>
      <c r="B32" s="299"/>
      <c r="C32" s="311">
        <v>-1443</v>
      </c>
      <c r="D32" s="311"/>
      <c r="E32" s="311">
        <v>-500721</v>
      </c>
      <c r="F32" s="311"/>
      <c r="G32" s="311">
        <v>-170745</v>
      </c>
      <c r="H32" s="311"/>
      <c r="I32" s="311">
        <v>-629301</v>
      </c>
    </row>
    <row r="33" spans="1:13" s="292" customFormat="1" ht="17.45" customHeight="1">
      <c r="A33" s="303" t="s">
        <v>208</v>
      </c>
      <c r="B33" s="299"/>
      <c r="C33" s="311">
        <v>1979</v>
      </c>
      <c r="D33" s="311"/>
      <c r="E33" s="311">
        <v>-450</v>
      </c>
      <c r="F33" s="311"/>
      <c r="G33" s="312" t="s">
        <v>22</v>
      </c>
      <c r="H33" s="312"/>
      <c r="I33" s="312" t="s">
        <v>22</v>
      </c>
      <c r="K33" s="313"/>
    </row>
    <row r="34" spans="1:13" s="292" customFormat="1" ht="17.45" customHeight="1">
      <c r="A34" s="303" t="s">
        <v>82</v>
      </c>
      <c r="B34" s="299"/>
      <c r="C34" s="311">
        <v>-339</v>
      </c>
      <c r="D34" s="311"/>
      <c r="E34" s="311">
        <v>-192</v>
      </c>
      <c r="F34" s="311"/>
      <c r="G34" s="311">
        <v>-412</v>
      </c>
      <c r="H34" s="311"/>
      <c r="I34" s="311">
        <v>20</v>
      </c>
    </row>
    <row r="35" spans="1:13" s="292" customFormat="1" ht="17.45" customHeight="1">
      <c r="A35" s="303" t="s">
        <v>91</v>
      </c>
      <c r="B35" s="299"/>
      <c r="C35" s="311">
        <v>169576</v>
      </c>
      <c r="D35" s="311"/>
      <c r="E35" s="311">
        <v>324580</v>
      </c>
      <c r="F35" s="311"/>
      <c r="G35" s="311">
        <f>82725+2410</f>
        <v>85135</v>
      </c>
      <c r="H35" s="311"/>
      <c r="I35" s="311">
        <v>146505</v>
      </c>
      <c r="M35" s="9"/>
    </row>
    <row r="36" spans="1:13" s="292" customFormat="1" ht="17.45" customHeight="1">
      <c r="A36" s="303" t="s">
        <v>209</v>
      </c>
      <c r="B36" s="299"/>
      <c r="C36" s="311">
        <v>13196</v>
      </c>
      <c r="D36" s="311"/>
      <c r="E36" s="311">
        <v>-393890</v>
      </c>
      <c r="F36" s="311"/>
      <c r="G36" s="311">
        <v>-8857</v>
      </c>
      <c r="H36" s="311"/>
      <c r="I36" s="311">
        <v>17474</v>
      </c>
    </row>
    <row r="37" spans="1:13" s="292" customFormat="1" ht="17.45" customHeight="1">
      <c r="A37" s="303" t="s">
        <v>103</v>
      </c>
      <c r="B37" s="299"/>
      <c r="C37" s="311">
        <v>-1526</v>
      </c>
      <c r="D37" s="311"/>
      <c r="E37" s="311">
        <v>-1792</v>
      </c>
      <c r="F37" s="311"/>
      <c r="G37" s="311">
        <v>1352</v>
      </c>
      <c r="H37" s="311"/>
      <c r="I37" s="311">
        <v>15384</v>
      </c>
    </row>
    <row r="38" spans="1:13" s="292" customFormat="1" ht="17.45" customHeight="1">
      <c r="A38" s="303" t="s">
        <v>210</v>
      </c>
      <c r="B38" s="299"/>
      <c r="C38" s="302">
        <v>-61</v>
      </c>
      <c r="D38" s="302"/>
      <c r="E38" s="302">
        <v>-123</v>
      </c>
      <c r="F38" s="302"/>
      <c r="G38" s="302">
        <v>-27</v>
      </c>
      <c r="H38" s="302"/>
      <c r="I38" s="302">
        <v>-69</v>
      </c>
    </row>
    <row r="39" spans="1:13" s="292" customFormat="1" ht="17.45" customHeight="1">
      <c r="A39" s="303" t="s">
        <v>211</v>
      </c>
      <c r="B39" s="299"/>
      <c r="C39" s="305" t="s">
        <v>22</v>
      </c>
      <c r="D39" s="302"/>
      <c r="E39" s="302">
        <v>-1573</v>
      </c>
      <c r="F39" s="302"/>
      <c r="G39" s="305" t="s">
        <v>22</v>
      </c>
      <c r="H39" s="212"/>
      <c r="I39" s="305" t="s">
        <v>22</v>
      </c>
    </row>
    <row r="40" spans="1:13" s="292" customFormat="1" ht="17.45" customHeight="1">
      <c r="A40" s="303" t="s">
        <v>104</v>
      </c>
      <c r="B40" s="299"/>
      <c r="C40" s="314">
        <v>4459</v>
      </c>
      <c r="D40" s="302"/>
      <c r="E40" s="314">
        <v>1145</v>
      </c>
      <c r="F40" s="302"/>
      <c r="G40" s="315">
        <v>547</v>
      </c>
      <c r="H40" s="302"/>
      <c r="I40" s="314">
        <v>573</v>
      </c>
    </row>
    <row r="41" spans="1:13" s="317" customFormat="1" ht="17.45" customHeight="1">
      <c r="A41" s="303" t="s">
        <v>259</v>
      </c>
      <c r="B41" s="299"/>
      <c r="C41" s="302">
        <f>SUM(C26:C40)</f>
        <v>481742</v>
      </c>
      <c r="D41" s="302"/>
      <c r="E41" s="302">
        <f>SUM(E26:E40)</f>
        <v>-88265</v>
      </c>
      <c r="F41" s="213"/>
      <c r="G41" s="302">
        <f>SUM(G26:G40)</f>
        <v>-1803</v>
      </c>
      <c r="H41" s="316"/>
      <c r="I41" s="302">
        <f>SUM(I26:I40)</f>
        <v>-502002</v>
      </c>
    </row>
    <row r="42" spans="1:13" s="317" customFormat="1" ht="17.45" customHeight="1">
      <c r="A42" s="303" t="s">
        <v>212</v>
      </c>
      <c r="B42" s="299"/>
      <c r="C42" s="314">
        <v>-61258</v>
      </c>
      <c r="D42" s="302"/>
      <c r="E42" s="314">
        <v>-24053</v>
      </c>
      <c r="F42" s="302"/>
      <c r="G42" s="314">
        <v>-5567</v>
      </c>
      <c r="H42" s="302"/>
      <c r="I42" s="314">
        <v>-8796</v>
      </c>
    </row>
    <row r="43" spans="1:13" s="317" customFormat="1" ht="17.45" customHeight="1">
      <c r="A43" s="318" t="s">
        <v>256</v>
      </c>
      <c r="B43" s="319"/>
      <c r="C43" s="320">
        <f>SUM(C41:C42)</f>
        <v>420484</v>
      </c>
      <c r="D43" s="320"/>
      <c r="E43" s="320">
        <f>SUM(E41:E42)</f>
        <v>-112318</v>
      </c>
      <c r="F43" s="320"/>
      <c r="G43" s="320">
        <f>SUM(G41:G42)</f>
        <v>-7370</v>
      </c>
      <c r="H43" s="321"/>
      <c r="I43" s="320">
        <f>SUM(I41:I42)</f>
        <v>-510798</v>
      </c>
    </row>
    <row r="44" spans="1:13" s="317" customFormat="1" ht="17.45" customHeight="1">
      <c r="A44" s="299"/>
      <c r="B44" s="319"/>
      <c r="C44" s="322"/>
      <c r="D44" s="322"/>
      <c r="E44" s="322"/>
      <c r="F44" s="322"/>
      <c r="G44" s="322"/>
      <c r="H44" s="323"/>
      <c r="I44" s="322"/>
    </row>
    <row r="45" spans="1:13" s="317" customFormat="1" ht="17.45" customHeight="1">
      <c r="A45" s="299"/>
      <c r="B45" s="319"/>
      <c r="C45" s="322"/>
      <c r="D45" s="322"/>
      <c r="E45" s="322"/>
      <c r="F45" s="322"/>
      <c r="G45" s="322"/>
      <c r="H45" s="323"/>
      <c r="I45" s="322"/>
    </row>
    <row r="46" spans="1:13" s="317" customFormat="1" ht="17.45" customHeight="1">
      <c r="A46" s="299"/>
      <c r="B46" s="319"/>
      <c r="C46" s="322"/>
      <c r="D46" s="322"/>
      <c r="E46" s="322"/>
      <c r="F46" s="322"/>
      <c r="G46" s="322"/>
      <c r="H46" s="323"/>
      <c r="I46" s="322"/>
    </row>
    <row r="47" spans="1:13" s="317" customFormat="1" ht="17.45" customHeight="1">
      <c r="A47" s="299"/>
      <c r="B47" s="319"/>
      <c r="C47" s="322"/>
      <c r="D47" s="322"/>
      <c r="E47" s="322"/>
      <c r="F47" s="322"/>
      <c r="G47" s="322"/>
      <c r="H47" s="323"/>
      <c r="I47" s="322"/>
    </row>
    <row r="48" spans="1:13" s="317" customFormat="1" ht="17.45" customHeight="1">
      <c r="A48" s="299"/>
      <c r="B48" s="319"/>
      <c r="C48" s="322"/>
      <c r="D48" s="322"/>
      <c r="E48" s="322"/>
      <c r="F48" s="322"/>
      <c r="G48" s="322"/>
      <c r="H48" s="323"/>
      <c r="I48" s="322"/>
    </row>
    <row r="49" spans="1:12" s="317" customFormat="1" ht="17.45" customHeight="1">
      <c r="A49" s="299"/>
      <c r="B49" s="319"/>
      <c r="C49" s="322"/>
      <c r="D49" s="322"/>
      <c r="E49" s="322"/>
      <c r="F49" s="322"/>
      <c r="G49" s="322"/>
      <c r="H49" s="323"/>
      <c r="I49" s="322"/>
    </row>
    <row r="50" spans="1:12" ht="23.25" customHeight="1">
      <c r="A50" s="358" t="s">
        <v>49</v>
      </c>
      <c r="B50" s="358"/>
      <c r="C50" s="358"/>
      <c r="D50" s="358"/>
      <c r="E50" s="358"/>
      <c r="F50" s="358"/>
      <c r="G50" s="358"/>
      <c r="H50" s="358"/>
      <c r="I50" s="358"/>
    </row>
    <row r="51" spans="1:12" ht="23.25" customHeight="1">
      <c r="A51" s="358" t="s">
        <v>261</v>
      </c>
      <c r="B51" s="358"/>
      <c r="C51" s="358"/>
      <c r="D51" s="358"/>
      <c r="E51" s="358"/>
      <c r="F51" s="358"/>
      <c r="G51" s="358"/>
      <c r="H51" s="358"/>
      <c r="I51" s="358"/>
    </row>
    <row r="52" spans="1:12" ht="23.25" customHeight="1">
      <c r="A52" s="358" t="s">
        <v>269</v>
      </c>
      <c r="B52" s="358"/>
      <c r="C52" s="358"/>
      <c r="D52" s="358"/>
      <c r="E52" s="358"/>
      <c r="F52" s="358"/>
      <c r="G52" s="358"/>
      <c r="H52" s="358"/>
      <c r="I52" s="358"/>
    </row>
    <row r="53" spans="1:12" ht="23.25" customHeight="1">
      <c r="A53" s="358" t="s">
        <v>2</v>
      </c>
      <c r="B53" s="358"/>
      <c r="C53" s="358"/>
      <c r="D53" s="358"/>
      <c r="E53" s="358"/>
      <c r="F53" s="358"/>
      <c r="G53" s="358"/>
      <c r="H53" s="358"/>
      <c r="I53" s="358"/>
    </row>
    <row r="54" spans="1:12" s="292" customFormat="1" ht="18" customHeight="1">
      <c r="A54" s="286"/>
      <c r="B54" s="287"/>
      <c r="C54" s="288"/>
      <c r="D54" s="289"/>
      <c r="E54" s="290"/>
      <c r="F54" s="290"/>
      <c r="G54" s="290"/>
      <c r="H54" s="290"/>
      <c r="I54" s="291" t="s">
        <v>188</v>
      </c>
    </row>
    <row r="55" spans="1:12" s="118" customFormat="1" ht="3.75" customHeight="1">
      <c r="A55" s="119"/>
      <c r="B55" s="119"/>
      <c r="C55" s="256"/>
      <c r="D55" s="256"/>
      <c r="E55" s="256"/>
      <c r="F55" s="256"/>
      <c r="G55" s="256"/>
      <c r="H55" s="256"/>
      <c r="I55" s="256"/>
    </row>
    <row r="56" spans="1:12" s="292" customFormat="1" ht="17.45" customHeight="1">
      <c r="A56" s="293"/>
      <c r="B56" s="120"/>
      <c r="C56" s="373" t="s">
        <v>189</v>
      </c>
      <c r="D56" s="373"/>
      <c r="E56" s="373"/>
      <c r="F56" s="294"/>
      <c r="G56" s="373" t="s">
        <v>190</v>
      </c>
      <c r="H56" s="373"/>
      <c r="I56" s="373"/>
    </row>
    <row r="57" spans="1:12" s="292" customFormat="1" ht="17.45" customHeight="1">
      <c r="A57" s="293"/>
      <c r="B57" s="134"/>
      <c r="C57" s="295">
        <v>2569</v>
      </c>
      <c r="D57" s="296"/>
      <c r="E57" s="295">
        <v>2568</v>
      </c>
      <c r="F57" s="296"/>
      <c r="G57" s="295">
        <v>2569</v>
      </c>
      <c r="H57" s="297"/>
      <c r="I57" s="295">
        <v>2568</v>
      </c>
    </row>
    <row r="58" spans="1:12" s="317" customFormat="1" ht="17.45" customHeight="1">
      <c r="A58" s="324" t="s">
        <v>213</v>
      </c>
      <c r="B58" s="319"/>
      <c r="C58" s="325"/>
      <c r="D58" s="302"/>
      <c r="E58" s="326"/>
      <c r="F58" s="326"/>
      <c r="G58" s="326"/>
      <c r="H58" s="326"/>
      <c r="I58" s="326"/>
    </row>
    <row r="59" spans="1:12" s="317" customFormat="1" ht="17.45" customHeight="1">
      <c r="A59" s="327" t="s">
        <v>214</v>
      </c>
      <c r="B59" s="328"/>
      <c r="C59" s="302">
        <v>3707</v>
      </c>
      <c r="D59" s="302"/>
      <c r="E59" s="302">
        <v>5336</v>
      </c>
      <c r="F59" s="302"/>
      <c r="G59" s="302">
        <v>84373.184590000004</v>
      </c>
      <c r="H59" s="302"/>
      <c r="I59" s="302">
        <v>145715</v>
      </c>
      <c r="K59" s="9"/>
      <c r="L59" s="329"/>
    </row>
    <row r="60" spans="1:12" s="317" customFormat="1" ht="17.45" customHeight="1">
      <c r="A60" s="327" t="s">
        <v>215</v>
      </c>
      <c r="B60" s="328"/>
      <c r="C60" s="302">
        <v>-99</v>
      </c>
      <c r="D60" s="302"/>
      <c r="E60" s="302">
        <v>4583</v>
      </c>
      <c r="F60" s="302"/>
      <c r="G60" s="302">
        <v>-99</v>
      </c>
      <c r="H60" s="302"/>
      <c r="I60" s="302">
        <v>4583</v>
      </c>
    </row>
    <row r="61" spans="1:12" s="317" customFormat="1" ht="17.45" customHeight="1">
      <c r="A61" s="330" t="s">
        <v>216</v>
      </c>
      <c r="B61" s="328"/>
      <c r="C61" s="305" t="s">
        <v>22</v>
      </c>
      <c r="D61" s="302"/>
      <c r="E61" s="302">
        <v>-2600</v>
      </c>
      <c r="F61" s="302"/>
      <c r="G61" s="305" t="s">
        <v>22</v>
      </c>
      <c r="H61" s="302"/>
      <c r="I61" s="302">
        <v>-932988</v>
      </c>
    </row>
    <row r="62" spans="1:12" s="317" customFormat="1" ht="17.45" customHeight="1">
      <c r="A62" s="331" t="s">
        <v>217</v>
      </c>
      <c r="B62" s="328"/>
      <c r="C62" s="305" t="s">
        <v>22</v>
      </c>
      <c r="D62" s="302"/>
      <c r="E62" s="302">
        <v>20150</v>
      </c>
      <c r="F62" s="302"/>
      <c r="G62" s="305" t="s">
        <v>22</v>
      </c>
      <c r="H62" s="302"/>
      <c r="I62" s="302">
        <v>848242</v>
      </c>
    </row>
    <row r="63" spans="1:12" s="317" customFormat="1" ht="17.45" customHeight="1">
      <c r="A63" s="331" t="s">
        <v>218</v>
      </c>
      <c r="B63" s="328"/>
      <c r="C63" s="305" t="s">
        <v>22</v>
      </c>
      <c r="D63" s="302"/>
      <c r="E63" s="305" t="s">
        <v>22</v>
      </c>
      <c r="F63" s="302"/>
      <c r="G63" s="302">
        <v>965450</v>
      </c>
      <c r="H63" s="302"/>
      <c r="I63" s="305" t="s">
        <v>22</v>
      </c>
    </row>
    <row r="64" spans="1:12" s="317" customFormat="1" ht="17.45" customHeight="1">
      <c r="A64" s="331" t="s">
        <v>219</v>
      </c>
      <c r="B64" s="328"/>
      <c r="C64" s="302">
        <v>-5</v>
      </c>
      <c r="D64" s="302"/>
      <c r="E64" s="302">
        <v>49</v>
      </c>
      <c r="F64" s="302"/>
      <c r="G64" s="305" t="s">
        <v>22</v>
      </c>
      <c r="H64" s="302"/>
      <c r="I64" s="302">
        <v>59</v>
      </c>
    </row>
    <row r="65" spans="1:9" s="317" customFormat="1" ht="17.45" customHeight="1">
      <c r="A65" s="331" t="s">
        <v>220</v>
      </c>
      <c r="B65" s="328"/>
      <c r="C65" s="214" t="s">
        <v>22</v>
      </c>
      <c r="D65" s="302"/>
      <c r="E65" s="214" t="s">
        <v>22</v>
      </c>
      <c r="F65" s="302"/>
      <c r="G65" s="302">
        <v>-700000</v>
      </c>
      <c r="H65" s="302"/>
      <c r="I65" s="302">
        <v>-299204</v>
      </c>
    </row>
    <row r="66" spans="1:9" s="317" customFormat="1" ht="17.45" customHeight="1">
      <c r="A66" s="331" t="s">
        <v>274</v>
      </c>
      <c r="B66" s="328"/>
      <c r="C66" s="214" t="s">
        <v>22</v>
      </c>
      <c r="D66" s="302"/>
      <c r="E66" s="302">
        <v>-400</v>
      </c>
      <c r="F66" s="302"/>
      <c r="G66" s="305" t="s">
        <v>22</v>
      </c>
      <c r="H66" s="302"/>
      <c r="I66" s="305" t="s">
        <v>22</v>
      </c>
    </row>
    <row r="67" spans="1:9" s="317" customFormat="1" ht="17.45" customHeight="1">
      <c r="A67" s="331" t="s">
        <v>280</v>
      </c>
      <c r="B67" s="328"/>
      <c r="C67" s="302">
        <v>-180</v>
      </c>
      <c r="D67" s="302"/>
      <c r="E67" s="214" t="s">
        <v>22</v>
      </c>
      <c r="F67" s="302"/>
      <c r="G67" s="302">
        <v>-686795</v>
      </c>
      <c r="H67" s="302"/>
      <c r="I67" s="302">
        <v>-61300</v>
      </c>
    </row>
    <row r="68" spans="1:9" s="317" customFormat="1" ht="17.45" customHeight="1">
      <c r="A68" s="327" t="s">
        <v>222</v>
      </c>
      <c r="B68" s="328"/>
      <c r="C68" s="214" t="s">
        <v>22</v>
      </c>
      <c r="D68" s="302"/>
      <c r="E68" s="302">
        <v>-6823</v>
      </c>
      <c r="F68" s="302"/>
      <c r="G68" s="302">
        <v>-5332</v>
      </c>
      <c r="H68" s="302"/>
      <c r="I68" s="305" t="s">
        <v>22</v>
      </c>
    </row>
    <row r="69" spans="1:9" s="317" customFormat="1" ht="17.45" customHeight="1">
      <c r="A69" s="327" t="s">
        <v>221</v>
      </c>
      <c r="B69" s="328"/>
      <c r="C69" s="302">
        <v>18774</v>
      </c>
      <c r="D69" s="302"/>
      <c r="E69" s="305" t="s">
        <v>22</v>
      </c>
      <c r="F69" s="302"/>
      <c r="G69" s="302">
        <v>9684</v>
      </c>
      <c r="H69" s="302"/>
      <c r="I69" s="305" t="s">
        <v>22</v>
      </c>
    </row>
    <row r="70" spans="1:9" s="317" customFormat="1" ht="17.45" customHeight="1">
      <c r="A70" s="327" t="s">
        <v>223</v>
      </c>
      <c r="B70" s="328"/>
      <c r="C70" s="302">
        <v>651</v>
      </c>
      <c r="D70" s="302"/>
      <c r="E70" s="302">
        <v>40205</v>
      </c>
      <c r="F70" s="302"/>
      <c r="G70" s="302">
        <v>2</v>
      </c>
      <c r="H70" s="302"/>
      <c r="I70" s="302">
        <v>37209</v>
      </c>
    </row>
    <row r="71" spans="1:9" s="317" customFormat="1" ht="17.45" customHeight="1">
      <c r="A71" s="327" t="s">
        <v>224</v>
      </c>
      <c r="B71" s="328"/>
      <c r="C71" s="302">
        <v>-35303</v>
      </c>
      <c r="D71" s="302"/>
      <c r="E71" s="302">
        <v>-67230</v>
      </c>
      <c r="F71" s="302"/>
      <c r="G71" s="302">
        <v>-1004</v>
      </c>
      <c r="H71" s="302"/>
      <c r="I71" s="302">
        <v>-3683</v>
      </c>
    </row>
    <row r="72" spans="1:9" s="317" customFormat="1" ht="17.45" customHeight="1">
      <c r="A72" s="327" t="s">
        <v>225</v>
      </c>
      <c r="B72" s="328"/>
      <c r="C72" s="305" t="s">
        <v>22</v>
      </c>
      <c r="D72" s="302"/>
      <c r="E72" s="302">
        <v>-130000</v>
      </c>
      <c r="F72" s="302"/>
      <c r="G72" s="305" t="s">
        <v>22</v>
      </c>
      <c r="H72" s="302"/>
      <c r="I72" s="305" t="s">
        <v>22</v>
      </c>
    </row>
    <row r="73" spans="1:9" s="317" customFormat="1" ht="17.45" customHeight="1">
      <c r="A73" s="327" t="s">
        <v>226</v>
      </c>
      <c r="B73" s="328"/>
      <c r="C73" s="305" t="s">
        <v>22</v>
      </c>
      <c r="D73" s="302"/>
      <c r="E73" s="302">
        <v>-1685</v>
      </c>
      <c r="F73" s="302"/>
      <c r="G73" s="305" t="s">
        <v>22</v>
      </c>
      <c r="H73" s="302"/>
      <c r="I73" s="302">
        <v>-1685</v>
      </c>
    </row>
    <row r="74" spans="1:9" s="317" customFormat="1" ht="17.45" customHeight="1">
      <c r="A74" s="327" t="s">
        <v>253</v>
      </c>
      <c r="B74" s="328"/>
      <c r="C74" s="302">
        <v>400</v>
      </c>
      <c r="D74" s="302"/>
      <c r="E74" s="305" t="s">
        <v>22</v>
      </c>
      <c r="F74" s="302"/>
      <c r="G74" s="305" t="s">
        <v>22</v>
      </c>
      <c r="H74" s="302"/>
      <c r="I74" s="305" t="s">
        <v>22</v>
      </c>
    </row>
    <row r="75" spans="1:9" s="317" customFormat="1" ht="17.45" customHeight="1">
      <c r="A75" s="327" t="s">
        <v>227</v>
      </c>
      <c r="B75" s="328"/>
      <c r="C75" s="332" t="s">
        <v>22</v>
      </c>
      <c r="D75" s="332"/>
      <c r="E75" s="332" t="s">
        <v>22</v>
      </c>
      <c r="F75" s="302"/>
      <c r="G75" s="314">
        <v>17186</v>
      </c>
      <c r="H75" s="302"/>
      <c r="I75" s="314">
        <v>22367</v>
      </c>
    </row>
    <row r="76" spans="1:9" s="292" customFormat="1">
      <c r="A76" s="333" t="s">
        <v>284</v>
      </c>
      <c r="B76" s="328"/>
      <c r="C76" s="334">
        <f>SUM(C59:C75)</f>
        <v>-12055</v>
      </c>
      <c r="D76" s="302"/>
      <c r="E76" s="302">
        <f>SUM(E59:E75)</f>
        <v>-138415</v>
      </c>
      <c r="F76" s="302"/>
      <c r="G76" s="302">
        <f>SUM(G59:G75)</f>
        <v>-316534.81541000004</v>
      </c>
      <c r="H76" s="302"/>
      <c r="I76" s="302">
        <f>SUM(I59:I75)</f>
        <v>-240685</v>
      </c>
    </row>
    <row r="77" spans="1:9" s="292" customFormat="1" ht="17.45" customHeight="1">
      <c r="A77" s="298"/>
      <c r="B77" s="335"/>
      <c r="C77" s="302"/>
      <c r="D77" s="302"/>
      <c r="E77" s="302"/>
      <c r="F77" s="320"/>
      <c r="G77" s="336"/>
      <c r="H77" s="230"/>
      <c r="I77" s="336"/>
    </row>
    <row r="78" spans="1:9" s="292" customFormat="1" ht="17.45" customHeight="1">
      <c r="A78" s="337" t="s">
        <v>228</v>
      </c>
      <c r="B78" s="335"/>
      <c r="C78" s="302"/>
      <c r="D78" s="302"/>
      <c r="E78" s="302"/>
      <c r="F78" s="302"/>
      <c r="G78" s="302"/>
      <c r="H78" s="302"/>
      <c r="I78" s="302"/>
    </row>
    <row r="79" spans="1:9" s="292" customFormat="1" ht="17.45" customHeight="1">
      <c r="A79" s="338" t="s">
        <v>229</v>
      </c>
      <c r="B79" s="335"/>
      <c r="C79" s="302">
        <v>-628688</v>
      </c>
      <c r="D79" s="302"/>
      <c r="E79" s="302">
        <v>-562380</v>
      </c>
      <c r="F79" s="302"/>
      <c r="G79" s="339">
        <f>-476835</f>
        <v>-476835</v>
      </c>
      <c r="H79" s="302"/>
      <c r="I79" s="302">
        <v>-267747</v>
      </c>
    </row>
    <row r="80" spans="1:9" s="292" customFormat="1" ht="17.45" customHeight="1">
      <c r="A80" s="338" t="s">
        <v>247</v>
      </c>
      <c r="B80" s="335"/>
      <c r="C80" s="302">
        <v>24599</v>
      </c>
      <c r="D80" s="302"/>
      <c r="E80" s="302">
        <v>189691</v>
      </c>
      <c r="F80" s="302"/>
      <c r="G80" s="302">
        <v>24599</v>
      </c>
      <c r="H80" s="302"/>
      <c r="I80" s="302">
        <v>189691</v>
      </c>
    </row>
    <row r="81" spans="1:9" s="292" customFormat="1" ht="17.45" customHeight="1">
      <c r="A81" s="338" t="s">
        <v>248</v>
      </c>
      <c r="B81" s="335"/>
      <c r="C81" s="302">
        <f>-34221-1469</f>
        <v>-35690</v>
      </c>
      <c r="D81" s="302"/>
      <c r="E81" s="302">
        <f>-189691-3098</f>
        <v>-192789</v>
      </c>
      <c r="F81" s="316"/>
      <c r="G81" s="302">
        <v>-34221</v>
      </c>
      <c r="H81" s="316"/>
      <c r="I81" s="302">
        <v>-189691</v>
      </c>
    </row>
    <row r="82" spans="1:9" s="292" customFormat="1" ht="17.45" customHeight="1">
      <c r="A82" s="338" t="s">
        <v>275</v>
      </c>
      <c r="B82" s="335"/>
      <c r="C82" s="305" t="s">
        <v>22</v>
      </c>
      <c r="D82" s="302"/>
      <c r="E82" s="302">
        <v>98696</v>
      </c>
      <c r="F82" s="316"/>
      <c r="G82" s="305" t="s">
        <v>22</v>
      </c>
      <c r="H82" s="316"/>
      <c r="I82" s="302">
        <f>98695+1</f>
        <v>98696</v>
      </c>
    </row>
    <row r="83" spans="1:9" s="292" customFormat="1" ht="17.45" customHeight="1">
      <c r="A83" s="338" t="s">
        <v>281</v>
      </c>
      <c r="B83" s="335"/>
      <c r="C83" s="302">
        <v>-50000</v>
      </c>
      <c r="D83" s="302"/>
      <c r="E83" s="305" t="s">
        <v>22</v>
      </c>
      <c r="F83" s="305" t="s">
        <v>22</v>
      </c>
      <c r="G83" s="302">
        <v>-50000</v>
      </c>
      <c r="H83" s="316"/>
      <c r="I83" s="305" t="s">
        <v>22</v>
      </c>
    </row>
    <row r="84" spans="1:9" s="292" customFormat="1" ht="17.45" customHeight="1">
      <c r="A84" s="338" t="s">
        <v>230</v>
      </c>
      <c r="B84" s="335"/>
      <c r="C84" s="302">
        <v>528200</v>
      </c>
      <c r="D84" s="302"/>
      <c r="E84" s="302">
        <v>183158</v>
      </c>
      <c r="F84" s="302"/>
      <c r="G84" s="302">
        <v>528200</v>
      </c>
      <c r="H84" s="302"/>
      <c r="I84" s="302">
        <v>184000</v>
      </c>
    </row>
    <row r="85" spans="1:9" s="292" customFormat="1" ht="17.45" customHeight="1">
      <c r="A85" s="340" t="s">
        <v>231</v>
      </c>
      <c r="B85" s="335"/>
      <c r="C85" s="302">
        <v>-50500</v>
      </c>
      <c r="D85" s="302"/>
      <c r="E85" s="302">
        <v>-257867</v>
      </c>
      <c r="F85" s="302"/>
      <c r="G85" s="302">
        <v>-50500</v>
      </c>
      <c r="H85" s="302"/>
      <c r="I85" s="302">
        <v>-257866</v>
      </c>
    </row>
    <row r="86" spans="1:9" s="292" customFormat="1" ht="17.45" customHeight="1">
      <c r="A86" s="338" t="s">
        <v>232</v>
      </c>
      <c r="B86" s="335"/>
      <c r="C86" s="302">
        <v>78760</v>
      </c>
      <c r="D86" s="302"/>
      <c r="E86" s="302">
        <v>198493</v>
      </c>
      <c r="F86" s="302"/>
      <c r="G86" s="302">
        <v>80000</v>
      </c>
      <c r="H86" s="302"/>
      <c r="I86" s="302">
        <v>45000</v>
      </c>
    </row>
    <row r="87" spans="1:9" s="292" customFormat="1" ht="17.45" customHeight="1">
      <c r="A87" s="338" t="s">
        <v>233</v>
      </c>
      <c r="B87" s="341"/>
      <c r="C87" s="302">
        <v>-50000</v>
      </c>
      <c r="D87" s="302"/>
      <c r="E87" s="302">
        <v>-156595</v>
      </c>
      <c r="F87" s="302"/>
      <c r="G87" s="302">
        <v>-50000</v>
      </c>
      <c r="H87" s="302"/>
      <c r="I87" s="302">
        <v>-51595</v>
      </c>
    </row>
    <row r="88" spans="1:9" s="292" customFormat="1" ht="17.45" customHeight="1">
      <c r="A88" s="338" t="s">
        <v>234</v>
      </c>
      <c r="B88" s="341"/>
      <c r="C88" s="302">
        <v>1278288</v>
      </c>
      <c r="D88" s="302"/>
      <c r="E88" s="302">
        <v>1218591</v>
      </c>
      <c r="F88" s="302"/>
      <c r="G88" s="302">
        <v>1278288</v>
      </c>
      <c r="H88" s="302"/>
      <c r="I88" s="302">
        <v>1218591</v>
      </c>
    </row>
    <row r="89" spans="1:9" s="292" customFormat="1" ht="17.45" customHeight="1">
      <c r="A89" s="338" t="s">
        <v>235</v>
      </c>
      <c r="B89" s="341"/>
      <c r="C89" s="302">
        <v>-2681400</v>
      </c>
      <c r="D89" s="302"/>
      <c r="E89" s="302">
        <v>-372600</v>
      </c>
      <c r="F89" s="302"/>
      <c r="G89" s="302">
        <v>-2681400</v>
      </c>
      <c r="H89" s="302"/>
      <c r="I89" s="302">
        <v>-372600</v>
      </c>
    </row>
    <row r="90" spans="1:9" s="292" customFormat="1" ht="17.45" customHeight="1">
      <c r="A90" s="338" t="s">
        <v>236</v>
      </c>
      <c r="B90" s="341"/>
      <c r="C90" s="302">
        <v>2207491</v>
      </c>
      <c r="D90" s="302"/>
      <c r="E90" s="302">
        <v>603042</v>
      </c>
      <c r="F90" s="302"/>
      <c r="G90" s="302">
        <v>2182641</v>
      </c>
      <c r="H90" s="302"/>
      <c r="I90" s="302">
        <v>567584</v>
      </c>
    </row>
    <row r="91" spans="1:9" s="292" customFormat="1" ht="17.45" customHeight="1">
      <c r="A91" s="338" t="s">
        <v>237</v>
      </c>
      <c r="B91" s="341"/>
      <c r="C91" s="302">
        <v>-1101976</v>
      </c>
      <c r="D91" s="302"/>
      <c r="E91" s="302">
        <v>-739510</v>
      </c>
      <c r="F91" s="302"/>
      <c r="G91" s="302">
        <v>-496387</v>
      </c>
      <c r="H91" s="302"/>
      <c r="I91" s="302">
        <v>-333807</v>
      </c>
    </row>
    <row r="92" spans="1:9" s="292" customFormat="1" ht="17.45" customHeight="1">
      <c r="A92" s="338" t="s">
        <v>238</v>
      </c>
      <c r="B92" s="341"/>
      <c r="C92" s="302">
        <v>-6229</v>
      </c>
      <c r="D92" s="302"/>
      <c r="E92" s="305" t="s">
        <v>22</v>
      </c>
      <c r="F92" s="302"/>
      <c r="G92" s="302">
        <v>-6229</v>
      </c>
      <c r="H92" s="302"/>
      <c r="I92" s="305" t="s">
        <v>22</v>
      </c>
    </row>
    <row r="93" spans="1:9" s="292" customFormat="1" ht="17.45" customHeight="1">
      <c r="A93" s="338" t="s">
        <v>239</v>
      </c>
      <c r="B93" s="341"/>
      <c r="C93" s="305" t="s">
        <v>22</v>
      </c>
      <c r="D93" s="302"/>
      <c r="E93" s="305" t="s">
        <v>22</v>
      </c>
      <c r="F93" s="302"/>
      <c r="G93" s="302">
        <v>16000</v>
      </c>
      <c r="H93" s="302"/>
      <c r="I93" s="305" t="s">
        <v>22</v>
      </c>
    </row>
    <row r="94" spans="1:9" s="292" customFormat="1" ht="17.45" customHeight="1">
      <c r="A94" s="338" t="s">
        <v>240</v>
      </c>
      <c r="B94" s="341"/>
      <c r="C94" s="305" t="s">
        <v>22</v>
      </c>
      <c r="D94" s="302"/>
      <c r="E94" s="305" t="s">
        <v>22</v>
      </c>
      <c r="F94" s="302"/>
      <c r="G94" s="302">
        <v>-4700</v>
      </c>
      <c r="H94" s="302"/>
      <c r="I94" s="305" t="s">
        <v>22</v>
      </c>
    </row>
    <row r="95" spans="1:9" s="292" customFormat="1" ht="17.45" customHeight="1">
      <c r="A95" s="338" t="s">
        <v>241</v>
      </c>
      <c r="B95" s="341"/>
      <c r="C95" s="302">
        <v>-5640</v>
      </c>
      <c r="D95" s="302"/>
      <c r="E95" s="302">
        <v>-2316</v>
      </c>
      <c r="F95" s="302"/>
      <c r="G95" s="302">
        <v>-3870</v>
      </c>
      <c r="H95" s="302"/>
      <c r="I95" s="302">
        <v>-1837</v>
      </c>
    </row>
    <row r="96" spans="1:9" s="292" customFormat="1" ht="17.45" customHeight="1">
      <c r="A96" s="338" t="s">
        <v>276</v>
      </c>
      <c r="B96" s="341"/>
      <c r="C96" s="305" t="s">
        <v>22</v>
      </c>
      <c r="D96" s="302"/>
      <c r="E96" s="302">
        <v>-95913</v>
      </c>
      <c r="F96" s="302"/>
      <c r="G96" s="305" t="s">
        <v>22</v>
      </c>
      <c r="H96" s="302"/>
      <c r="I96" s="302">
        <v>-95913</v>
      </c>
    </row>
    <row r="97" spans="1:9" s="292" customFormat="1" ht="17.45" customHeight="1">
      <c r="A97" s="338" t="s">
        <v>242</v>
      </c>
      <c r="B97" s="299"/>
      <c r="C97" s="305" t="s">
        <v>22</v>
      </c>
      <c r="D97" s="302"/>
      <c r="E97" s="302">
        <v>-204</v>
      </c>
      <c r="F97" s="302"/>
      <c r="G97" s="305" t="s">
        <v>22</v>
      </c>
      <c r="H97" s="305"/>
      <c r="I97" s="305" t="s">
        <v>22</v>
      </c>
    </row>
    <row r="98" spans="1:9" s="292" customFormat="1" ht="17.45" customHeight="1">
      <c r="A98" s="342" t="s">
        <v>243</v>
      </c>
      <c r="B98" s="299"/>
      <c r="C98" s="314">
        <v>-11458</v>
      </c>
      <c r="D98" s="302"/>
      <c r="E98" s="314">
        <v>-8248</v>
      </c>
      <c r="F98" s="302"/>
      <c r="G98" s="332" t="s">
        <v>22</v>
      </c>
      <c r="H98" s="305"/>
      <c r="I98" s="332" t="s">
        <v>22</v>
      </c>
    </row>
    <row r="99" spans="1:9" s="292" customFormat="1" ht="17.45" customHeight="1">
      <c r="A99" s="343" t="s">
        <v>257</v>
      </c>
      <c r="B99" s="341"/>
      <c r="C99" s="302">
        <f>SUM(C79:C98)</f>
        <v>-504243</v>
      </c>
      <c r="D99" s="302" t="s">
        <v>194</v>
      </c>
      <c r="E99" s="302">
        <f>SUM(E79:E98)</f>
        <v>103249</v>
      </c>
      <c r="F99" s="302" t="s">
        <v>194</v>
      </c>
      <c r="G99" s="302">
        <f>SUM(G79:G98)</f>
        <v>255586</v>
      </c>
      <c r="H99" s="302" t="s">
        <v>194</v>
      </c>
      <c r="I99" s="302">
        <f>SUM(I79:I98)</f>
        <v>732506</v>
      </c>
    </row>
    <row r="100" spans="1:9" s="317" customFormat="1" ht="17.45" customHeight="1">
      <c r="A100" s="342"/>
      <c r="B100" s="341"/>
      <c r="C100" s="302"/>
      <c r="D100" s="302"/>
      <c r="E100" s="302"/>
      <c r="F100" s="302"/>
      <c r="G100" s="231"/>
      <c r="H100" s="302"/>
      <c r="I100" s="231"/>
    </row>
    <row r="101" spans="1:9" s="317" customFormat="1" ht="17.45" customHeight="1">
      <c r="A101" s="298" t="s">
        <v>244</v>
      </c>
      <c r="B101" s="341"/>
      <c r="C101" s="302">
        <f>C43+C76+C99</f>
        <v>-95814</v>
      </c>
      <c r="D101" s="302"/>
      <c r="E101" s="302">
        <f>E43+E76+E99</f>
        <v>-147484</v>
      </c>
      <c r="F101" s="302"/>
      <c r="G101" s="302">
        <f>G43+G76+G99</f>
        <v>-68318.815410000039</v>
      </c>
      <c r="H101" s="302"/>
      <c r="I101" s="302">
        <f>I43+I76+I99</f>
        <v>-18977</v>
      </c>
    </row>
    <row r="102" spans="1:9" s="317" customFormat="1" ht="17.45" customHeight="1">
      <c r="A102" s="344" t="s">
        <v>245</v>
      </c>
      <c r="B102" s="341"/>
      <c r="C102" s="302">
        <v>182080</v>
      </c>
      <c r="D102" s="302"/>
      <c r="E102" s="302">
        <v>305635</v>
      </c>
      <c r="F102" s="302"/>
      <c r="G102" s="302">
        <v>104606</v>
      </c>
      <c r="H102" s="302"/>
      <c r="I102" s="302">
        <v>75302</v>
      </c>
    </row>
    <row r="103" spans="1:9" s="292" customFormat="1" ht="17.45" customHeight="1" thickBot="1">
      <c r="A103" s="298" t="s">
        <v>273</v>
      </c>
      <c r="B103" s="345"/>
      <c r="C103" s="346">
        <f>SUM(C101:C102)</f>
        <v>86266</v>
      </c>
      <c r="D103" s="302"/>
      <c r="E103" s="346">
        <f>SUM(E101:E102)</f>
        <v>158151</v>
      </c>
      <c r="F103" s="302"/>
      <c r="G103" s="346">
        <f>SUM(G101:G102)</f>
        <v>36287.184589999961</v>
      </c>
      <c r="H103" s="302"/>
      <c r="I103" s="346">
        <f>SUM(I101:I102)</f>
        <v>56325</v>
      </c>
    </row>
    <row r="104" spans="1:9" s="317" customFormat="1" ht="17.45" customHeight="1" thickTop="1">
      <c r="A104" s="347" t="s">
        <v>39</v>
      </c>
      <c r="B104" s="348"/>
      <c r="C104" s="326"/>
      <c r="D104" s="326"/>
      <c r="E104" s="326"/>
      <c r="F104" s="326"/>
      <c r="G104" s="326"/>
      <c r="H104" s="326"/>
      <c r="I104" s="326"/>
    </row>
    <row r="105" spans="1:9" s="317" customFormat="1" ht="17.45" customHeight="1">
      <c r="B105" s="348"/>
      <c r="C105" s="326"/>
      <c r="D105" s="326"/>
      <c r="E105" s="326"/>
      <c r="F105" s="326"/>
      <c r="G105" s="326"/>
      <c r="H105" s="326"/>
      <c r="I105" s="326"/>
    </row>
    <row r="107" spans="1:9" s="317" customFormat="1" ht="17.45" customHeight="1">
      <c r="A107" s="298"/>
      <c r="B107" s="348"/>
      <c r="C107" s="326"/>
      <c r="D107" s="326"/>
      <c r="E107" s="326"/>
      <c r="F107" s="326"/>
      <c r="G107" s="326"/>
      <c r="H107" s="326"/>
      <c r="I107" s="326"/>
    </row>
    <row r="108" spans="1:9" s="317" customFormat="1" ht="17.45" customHeight="1">
      <c r="B108" s="348"/>
      <c r="C108" s="326"/>
      <c r="D108" s="326"/>
      <c r="E108" s="326"/>
      <c r="F108" s="326"/>
      <c r="G108" s="326"/>
      <c r="H108" s="326"/>
      <c r="I108" s="326"/>
    </row>
    <row r="109" spans="1:9" s="292" customFormat="1" ht="17.45" customHeight="1">
      <c r="A109" s="317"/>
      <c r="B109" s="348"/>
      <c r="C109" s="326"/>
      <c r="D109" s="326"/>
      <c r="E109" s="326"/>
      <c r="F109" s="326"/>
      <c r="G109" s="326"/>
      <c r="H109" s="326"/>
      <c r="I109" s="326"/>
    </row>
    <row r="110" spans="1:9" ht="17.45" customHeight="1">
      <c r="A110" s="292"/>
      <c r="B110" s="319"/>
      <c r="C110" s="96"/>
      <c r="D110" s="349"/>
      <c r="E110" s="96"/>
      <c r="F110" s="322"/>
      <c r="G110" s="96"/>
      <c r="H110" s="349"/>
      <c r="I110" s="96"/>
    </row>
    <row r="111" spans="1:9">
      <c r="B111" s="351"/>
      <c r="C111" s="352"/>
      <c r="D111" s="352"/>
      <c r="E111" s="352"/>
      <c r="F111" s="352"/>
      <c r="G111" s="352"/>
      <c r="H111" s="353"/>
      <c r="I111" s="353"/>
    </row>
    <row r="112" spans="1:9">
      <c r="A112" s="351"/>
      <c r="B112" s="351"/>
      <c r="C112" s="352"/>
      <c r="D112" s="352"/>
      <c r="E112" s="352"/>
      <c r="F112" s="352"/>
      <c r="G112" s="352"/>
      <c r="H112" s="353"/>
      <c r="I112" s="354"/>
    </row>
    <row r="113" spans="1:163">
      <c r="A113" s="355"/>
      <c r="B113" s="355"/>
      <c r="C113" s="354"/>
      <c r="D113" s="354"/>
      <c r="E113" s="354"/>
      <c r="F113" s="354"/>
      <c r="G113" s="354"/>
    </row>
    <row r="114" spans="1:163">
      <c r="B114" s="355"/>
      <c r="C114" s="354"/>
      <c r="D114" s="354"/>
      <c r="E114" s="354"/>
      <c r="F114" s="354"/>
      <c r="G114" s="354"/>
      <c r="I114" s="354"/>
    </row>
    <row r="115" spans="1:163">
      <c r="A115" s="355"/>
      <c r="B115" s="355"/>
      <c r="C115" s="354"/>
      <c r="D115" s="354"/>
      <c r="E115" s="354"/>
      <c r="F115" s="354"/>
      <c r="G115" s="354"/>
      <c r="I115" s="354"/>
    </row>
    <row r="116" spans="1:163">
      <c r="B116" s="355"/>
      <c r="C116" s="354"/>
      <c r="D116" s="354"/>
      <c r="E116" s="354"/>
      <c r="F116" s="354"/>
      <c r="G116" s="354"/>
      <c r="H116" s="354"/>
      <c r="I116" s="354"/>
    </row>
    <row r="117" spans="1:163">
      <c r="A117" s="357"/>
      <c r="B117" s="355"/>
      <c r="C117" s="354"/>
      <c r="D117" s="354"/>
      <c r="E117" s="354"/>
      <c r="F117" s="354"/>
      <c r="G117" s="354"/>
      <c r="H117" s="354"/>
      <c r="I117" s="354"/>
    </row>
    <row r="118" spans="1:163">
      <c r="A118" s="357"/>
      <c r="B118" s="355"/>
      <c r="C118" s="354"/>
      <c r="D118" s="354"/>
      <c r="E118" s="354"/>
      <c r="F118" s="354"/>
      <c r="G118" s="354"/>
      <c r="H118" s="354"/>
      <c r="I118" s="354"/>
    </row>
    <row r="119" spans="1:163">
      <c r="A119" s="357"/>
      <c r="B119" s="355"/>
      <c r="C119" s="354"/>
      <c r="D119" s="354"/>
      <c r="E119" s="354"/>
      <c r="F119" s="354"/>
      <c r="G119" s="354"/>
      <c r="H119" s="354"/>
      <c r="I119" s="354"/>
    </row>
    <row r="120" spans="1:163" s="350" customFormat="1">
      <c r="A120" s="355"/>
      <c r="B120" s="355"/>
      <c r="C120" s="354"/>
      <c r="D120" s="354"/>
      <c r="E120" s="354"/>
      <c r="F120" s="354"/>
      <c r="G120" s="354"/>
      <c r="H120" s="356"/>
      <c r="I120" s="354"/>
      <c r="J120" s="285"/>
      <c r="K120" s="285"/>
      <c r="L120" s="285"/>
      <c r="M120" s="285"/>
      <c r="N120" s="285"/>
      <c r="O120" s="285"/>
      <c r="P120" s="285"/>
      <c r="Q120" s="285"/>
      <c r="R120" s="285"/>
      <c r="S120" s="285"/>
      <c r="T120" s="285"/>
      <c r="U120" s="285"/>
      <c r="V120" s="285"/>
      <c r="W120" s="285"/>
      <c r="X120" s="285"/>
      <c r="Y120" s="285"/>
      <c r="Z120" s="285"/>
      <c r="AA120" s="285"/>
      <c r="AB120" s="285"/>
      <c r="AC120" s="285"/>
      <c r="AD120" s="285"/>
      <c r="AE120" s="285"/>
      <c r="AF120" s="285"/>
      <c r="AG120" s="285"/>
      <c r="AH120" s="285"/>
      <c r="AI120" s="285"/>
      <c r="AJ120" s="285"/>
      <c r="AK120" s="285"/>
      <c r="AL120" s="285"/>
      <c r="AM120" s="285"/>
      <c r="AN120" s="285"/>
      <c r="AO120" s="285"/>
      <c r="AP120" s="285"/>
      <c r="AQ120" s="285"/>
      <c r="AR120" s="285"/>
      <c r="AS120" s="285"/>
      <c r="AT120" s="285"/>
      <c r="AU120" s="285"/>
      <c r="AV120" s="285"/>
      <c r="AW120" s="285"/>
      <c r="AX120" s="285"/>
      <c r="AY120" s="285"/>
      <c r="AZ120" s="285"/>
      <c r="BA120" s="285"/>
      <c r="BB120" s="285"/>
      <c r="BC120" s="285"/>
      <c r="BD120" s="285"/>
      <c r="BE120" s="285"/>
      <c r="BF120" s="285"/>
      <c r="BG120" s="285"/>
      <c r="BH120" s="285"/>
      <c r="BI120" s="285"/>
      <c r="BJ120" s="285"/>
      <c r="BK120" s="285"/>
      <c r="BL120" s="285"/>
      <c r="BM120" s="285"/>
      <c r="BN120" s="285"/>
      <c r="BO120" s="285"/>
      <c r="BP120" s="285"/>
      <c r="BQ120" s="285"/>
      <c r="BR120" s="285"/>
      <c r="BS120" s="285"/>
      <c r="BT120" s="285"/>
      <c r="BU120" s="285"/>
      <c r="BV120" s="285"/>
      <c r="BW120" s="285"/>
      <c r="BX120" s="285"/>
      <c r="BY120" s="285"/>
      <c r="BZ120" s="285"/>
      <c r="CA120" s="285"/>
      <c r="CB120" s="285"/>
      <c r="CC120" s="285"/>
      <c r="CD120" s="285"/>
      <c r="CE120" s="285"/>
      <c r="CF120" s="285"/>
      <c r="CG120" s="285"/>
      <c r="CH120" s="285"/>
      <c r="CI120" s="285"/>
      <c r="CJ120" s="285"/>
      <c r="CK120" s="285"/>
      <c r="CL120" s="285"/>
      <c r="CM120" s="285"/>
      <c r="CN120" s="285"/>
      <c r="CO120" s="285"/>
      <c r="CP120" s="285"/>
      <c r="CQ120" s="285"/>
      <c r="CR120" s="285"/>
      <c r="CS120" s="285"/>
      <c r="CT120" s="285"/>
      <c r="CU120" s="285"/>
      <c r="CV120" s="285"/>
      <c r="CW120" s="285"/>
      <c r="CX120" s="285"/>
      <c r="CY120" s="285"/>
      <c r="CZ120" s="285"/>
      <c r="DA120" s="285"/>
      <c r="DB120" s="285"/>
      <c r="DC120" s="285"/>
      <c r="DD120" s="285"/>
      <c r="DE120" s="285"/>
      <c r="DF120" s="285"/>
      <c r="DG120" s="285"/>
      <c r="DH120" s="285"/>
      <c r="DI120" s="285"/>
      <c r="DJ120" s="285"/>
      <c r="DK120" s="285"/>
      <c r="DL120" s="285"/>
      <c r="DM120" s="285"/>
      <c r="DN120" s="285"/>
      <c r="DO120" s="285"/>
      <c r="DP120" s="285"/>
      <c r="DQ120" s="285"/>
      <c r="DR120" s="285"/>
      <c r="DS120" s="285"/>
      <c r="DT120" s="285"/>
      <c r="DU120" s="285"/>
      <c r="DV120" s="285"/>
      <c r="DW120" s="285"/>
      <c r="DX120" s="285"/>
      <c r="DY120" s="285"/>
      <c r="DZ120" s="285"/>
      <c r="EA120" s="285"/>
      <c r="EB120" s="285"/>
      <c r="EC120" s="285"/>
      <c r="ED120" s="285"/>
      <c r="EE120" s="285"/>
      <c r="EF120" s="285"/>
      <c r="EG120" s="285"/>
      <c r="EH120" s="285"/>
      <c r="EI120" s="285"/>
      <c r="EJ120" s="285"/>
      <c r="EK120" s="285"/>
      <c r="EL120" s="285"/>
      <c r="EM120" s="285"/>
      <c r="EN120" s="285"/>
      <c r="EO120" s="285"/>
      <c r="EP120" s="285"/>
      <c r="EQ120" s="285"/>
      <c r="ER120" s="285"/>
      <c r="ES120" s="285"/>
      <c r="ET120" s="285"/>
      <c r="EU120" s="285"/>
      <c r="EV120" s="285"/>
      <c r="EW120" s="285"/>
      <c r="EX120" s="285"/>
      <c r="EY120" s="285"/>
      <c r="EZ120" s="285"/>
      <c r="FA120" s="285"/>
      <c r="FB120" s="285"/>
      <c r="FC120" s="285"/>
      <c r="FD120" s="285"/>
      <c r="FE120" s="285"/>
      <c r="FF120" s="285"/>
      <c r="FG120" s="285"/>
    </row>
    <row r="121" spans="1:163" s="350" customFormat="1">
      <c r="A121" s="355"/>
      <c r="B121" s="355"/>
      <c r="C121" s="354"/>
      <c r="D121" s="354"/>
      <c r="E121" s="354"/>
      <c r="F121" s="354"/>
      <c r="G121" s="354"/>
      <c r="H121" s="356"/>
      <c r="I121" s="354"/>
      <c r="J121" s="285"/>
      <c r="K121" s="285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5"/>
      <c r="X121" s="285"/>
      <c r="Y121" s="285"/>
      <c r="Z121" s="285"/>
      <c r="AA121" s="285"/>
      <c r="AB121" s="285"/>
      <c r="AC121" s="285"/>
      <c r="AD121" s="285"/>
      <c r="AE121" s="285"/>
      <c r="AF121" s="285"/>
      <c r="AG121" s="285"/>
      <c r="AH121" s="285"/>
      <c r="AI121" s="285"/>
      <c r="AJ121" s="285"/>
      <c r="AK121" s="285"/>
      <c r="AL121" s="285"/>
      <c r="AM121" s="285"/>
      <c r="AN121" s="285"/>
      <c r="AO121" s="285"/>
      <c r="AP121" s="285"/>
      <c r="AQ121" s="285"/>
      <c r="AR121" s="285"/>
      <c r="AS121" s="285"/>
      <c r="AT121" s="285"/>
      <c r="AU121" s="285"/>
      <c r="AV121" s="285"/>
      <c r="AW121" s="285"/>
      <c r="AX121" s="285"/>
      <c r="AY121" s="285"/>
      <c r="AZ121" s="285"/>
      <c r="BA121" s="285"/>
      <c r="BB121" s="285"/>
      <c r="BC121" s="285"/>
      <c r="BD121" s="285"/>
      <c r="BE121" s="285"/>
      <c r="BF121" s="285"/>
      <c r="BG121" s="285"/>
      <c r="BH121" s="285"/>
      <c r="BI121" s="285"/>
      <c r="BJ121" s="285"/>
      <c r="BK121" s="285"/>
      <c r="BL121" s="285"/>
      <c r="BM121" s="285"/>
      <c r="BN121" s="285"/>
      <c r="BO121" s="285"/>
      <c r="BP121" s="285"/>
      <c r="BQ121" s="285"/>
      <c r="BR121" s="285"/>
      <c r="BS121" s="285"/>
      <c r="BT121" s="285"/>
      <c r="BU121" s="285"/>
      <c r="BV121" s="285"/>
      <c r="BW121" s="285"/>
      <c r="BX121" s="285"/>
      <c r="BY121" s="285"/>
      <c r="BZ121" s="285"/>
      <c r="CA121" s="285"/>
      <c r="CB121" s="285"/>
      <c r="CC121" s="285"/>
      <c r="CD121" s="285"/>
      <c r="CE121" s="285"/>
      <c r="CF121" s="285"/>
      <c r="CG121" s="285"/>
      <c r="CH121" s="285"/>
      <c r="CI121" s="285"/>
      <c r="CJ121" s="285"/>
      <c r="CK121" s="285"/>
      <c r="CL121" s="285"/>
      <c r="CM121" s="285"/>
      <c r="CN121" s="285"/>
      <c r="CO121" s="285"/>
      <c r="CP121" s="285"/>
      <c r="CQ121" s="285"/>
      <c r="CR121" s="285"/>
      <c r="CS121" s="285"/>
      <c r="CT121" s="285"/>
      <c r="CU121" s="285"/>
      <c r="CV121" s="285"/>
      <c r="CW121" s="285"/>
      <c r="CX121" s="285"/>
      <c r="CY121" s="285"/>
      <c r="CZ121" s="285"/>
      <c r="DA121" s="285"/>
      <c r="DB121" s="285"/>
      <c r="DC121" s="285"/>
      <c r="DD121" s="285"/>
      <c r="DE121" s="285"/>
      <c r="DF121" s="285"/>
      <c r="DG121" s="285"/>
      <c r="DH121" s="285"/>
      <c r="DI121" s="285"/>
      <c r="DJ121" s="285"/>
      <c r="DK121" s="285"/>
      <c r="DL121" s="285"/>
      <c r="DM121" s="285"/>
      <c r="DN121" s="285"/>
      <c r="DO121" s="285"/>
      <c r="DP121" s="285"/>
      <c r="DQ121" s="285"/>
      <c r="DR121" s="285"/>
      <c r="DS121" s="285"/>
      <c r="DT121" s="285"/>
      <c r="DU121" s="285"/>
      <c r="DV121" s="285"/>
      <c r="DW121" s="285"/>
      <c r="DX121" s="285"/>
      <c r="DY121" s="285"/>
      <c r="DZ121" s="285"/>
      <c r="EA121" s="285"/>
      <c r="EB121" s="285"/>
      <c r="EC121" s="285"/>
      <c r="ED121" s="285"/>
      <c r="EE121" s="285"/>
      <c r="EF121" s="285"/>
      <c r="EG121" s="285"/>
      <c r="EH121" s="285"/>
      <c r="EI121" s="285"/>
      <c r="EJ121" s="285"/>
      <c r="EK121" s="285"/>
      <c r="EL121" s="285"/>
      <c r="EM121" s="285"/>
      <c r="EN121" s="285"/>
      <c r="EO121" s="285"/>
      <c r="EP121" s="285"/>
      <c r="EQ121" s="285"/>
      <c r="ER121" s="285"/>
      <c r="ES121" s="285"/>
      <c r="ET121" s="285"/>
      <c r="EU121" s="285"/>
      <c r="EV121" s="285"/>
      <c r="EW121" s="285"/>
      <c r="EX121" s="285"/>
      <c r="EY121" s="285"/>
      <c r="EZ121" s="285"/>
      <c r="FA121" s="285"/>
      <c r="FB121" s="285"/>
      <c r="FC121" s="285"/>
      <c r="FD121" s="285"/>
      <c r="FE121" s="285"/>
      <c r="FF121" s="285"/>
      <c r="FG121" s="285"/>
    </row>
    <row r="122" spans="1:163">
      <c r="B122" s="355"/>
      <c r="C122" s="354"/>
      <c r="D122" s="354"/>
      <c r="E122" s="354"/>
      <c r="F122" s="354"/>
      <c r="G122" s="354"/>
      <c r="H122" s="354"/>
      <c r="I122" s="354"/>
    </row>
  </sheetData>
  <sheetProtection selectLockedCells="1" selectUnlockedCells="1"/>
  <mergeCells count="12">
    <mergeCell ref="C56:E56"/>
    <mergeCell ref="G56:I56"/>
    <mergeCell ref="A1:I1"/>
    <mergeCell ref="A2:I2"/>
    <mergeCell ref="A3:I3"/>
    <mergeCell ref="C7:E7"/>
    <mergeCell ref="G7:I7"/>
    <mergeCell ref="A4:I4"/>
    <mergeCell ref="A50:I50"/>
    <mergeCell ref="A51:I51"/>
    <mergeCell ref="A52:I52"/>
    <mergeCell ref="A53:I53"/>
  </mergeCells>
  <pageMargins left="1" right="0.4" top="1" bottom="0.5" header="0.3" footer="0.3"/>
  <pageSetup paperSize="9" scale="69" firstPageNumber="0" fitToHeight="0" orientation="portrait" r:id="rId1"/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03a2a97f3cd100a8d0e1e31eed69e69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154d56e24e4942f44b75ba0f4388248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F03EAACE-8670-4C49-8D41-B7551967B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315A98-1EEF-4D3A-B49B-C6581D826486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7f408f7-f80f-4308-92ff-d27743c60800"/>
    <ds:schemaRef ds:uri="dc43b33a-c4ef-4a21-8bab-8084e2635ce5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PL3M</vt:lpstr>
      <vt:lpstr>PLQ1</vt:lpstr>
      <vt:lpstr>6M</vt:lpstr>
      <vt:lpstr>SE เฉพาะ</vt:lpstr>
      <vt:lpstr>SE รวม</vt:lpstr>
      <vt:lpstr>CF</vt:lpstr>
      <vt:lpstr>CF!Print_Area</vt:lpstr>
      <vt:lpstr>'PLQ1'!Print_Area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BUNJERD KONGCHANA</cp:lastModifiedBy>
  <cp:revision/>
  <cp:lastPrinted>2026-08-13T03:36:51Z</cp:lastPrinted>
  <dcterms:created xsi:type="dcterms:W3CDTF">2017-07-14T06:35:09Z</dcterms:created>
  <dcterms:modified xsi:type="dcterms:W3CDTF">2026-08-13T11:16:47Z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