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6\Qtr2'2026\"/>
    </mc:Choice>
  </mc:AlternateContent>
  <xr:revisionPtr revIDLastSave="0" documentId="13_ncr:1_{7DB1CDE2-21E8-4595-B631-8796FD9670ED}" xr6:coauthVersionLast="47" xr6:coauthVersionMax="47" xr10:uidLastSave="{00000000-0000-0000-0000-000000000000}"/>
  <bookViews>
    <workbookView xWindow="-120" yWindow="-120" windowWidth="29040" windowHeight="15720" tabRatio="792" activeTab="4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definedNames>
    <definedName name="_xlnm.Print_Area" localSheetId="0">BS!$A$1:$K$101</definedName>
    <definedName name="_xlnm.Print_Area" localSheetId="4">CF!$A$1:$I$84</definedName>
    <definedName name="_xlnm.Print_Area" localSheetId="1">PL!$A$1:$K$96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5" i="13" l="1"/>
  <c r="G16" i="16"/>
  <c r="E16" i="16"/>
  <c r="K17" i="10"/>
  <c r="I22" i="16" l="1"/>
  <c r="G22" i="16"/>
  <c r="E22" i="16"/>
  <c r="C76" i="13" l="1"/>
  <c r="G76" i="13"/>
  <c r="I22" i="15" l="1"/>
  <c r="G22" i="15"/>
  <c r="E22" i="15"/>
  <c r="G80" i="12"/>
  <c r="K41" i="12" l="1"/>
  <c r="I41" i="12"/>
  <c r="G41" i="12"/>
  <c r="E41" i="12"/>
  <c r="K23" i="12"/>
  <c r="I23" i="12"/>
  <c r="G23" i="12"/>
  <c r="E23" i="12"/>
  <c r="K16" i="12"/>
  <c r="I16" i="12"/>
  <c r="G16" i="12"/>
  <c r="E16" i="12"/>
  <c r="K12" i="12"/>
  <c r="I12" i="12"/>
  <c r="G12" i="12"/>
  <c r="E12" i="12"/>
  <c r="E20" i="12" l="1"/>
  <c r="E24" i="12" s="1"/>
  <c r="E28" i="12" s="1"/>
  <c r="E32" i="12" s="1"/>
  <c r="E34" i="12" s="1"/>
  <c r="I20" i="12"/>
  <c r="I24" i="12" s="1"/>
  <c r="I28" i="12" s="1"/>
  <c r="I32" i="12" s="1"/>
  <c r="I34" i="12" s="1"/>
  <c r="I42" i="12" s="1"/>
  <c r="G20" i="12"/>
  <c r="G24" i="12"/>
  <c r="G28" i="12" s="1"/>
  <c r="G32" i="12" s="1"/>
  <c r="G34" i="12" s="1"/>
  <c r="K20" i="12"/>
  <c r="K24" i="12" s="1"/>
  <c r="K28" i="12" s="1"/>
  <c r="K32" i="12" s="1"/>
  <c r="K34" i="12" s="1"/>
  <c r="G42" i="12"/>
  <c r="K42" i="12"/>
  <c r="E42" i="12" l="1"/>
  <c r="C74" i="13" l="1"/>
  <c r="E16" i="15"/>
  <c r="O13" i="15"/>
  <c r="Q13" i="15" s="1"/>
  <c r="I64" i="13" l="1"/>
  <c r="G64" i="13"/>
  <c r="E64" i="13"/>
  <c r="C64" i="13"/>
  <c r="E64" i="12" l="1"/>
  <c r="E71" i="12"/>
  <c r="E89" i="12"/>
  <c r="E60" i="12"/>
  <c r="I89" i="12"/>
  <c r="I71" i="12"/>
  <c r="I64" i="12"/>
  <c r="I60" i="12"/>
  <c r="I93" i="10"/>
  <c r="I69" i="10"/>
  <c r="I56" i="10"/>
  <c r="I30" i="10"/>
  <c r="I17" i="10"/>
  <c r="E93" i="10"/>
  <c r="E69" i="10"/>
  <c r="E56" i="10"/>
  <c r="E30" i="10"/>
  <c r="E17" i="10"/>
  <c r="E68" i="12" l="1"/>
  <c r="E72" i="12" s="1"/>
  <c r="E76" i="12" s="1"/>
  <c r="E80" i="12" s="1"/>
  <c r="I68" i="12"/>
  <c r="I72" i="12" s="1"/>
  <c r="E70" i="10"/>
  <c r="E94" i="10" s="1"/>
  <c r="I70" i="10"/>
  <c r="I94" i="10" s="1"/>
  <c r="I31" i="10"/>
  <c r="E31" i="10"/>
  <c r="I76" i="12" l="1"/>
  <c r="I80" i="12" s="1"/>
  <c r="I82" i="12" s="1"/>
  <c r="I90" i="12" s="1"/>
  <c r="E82" i="12"/>
  <c r="E90" i="12" s="1"/>
  <c r="C9" i="13"/>
  <c r="C29" i="13" s="1"/>
  <c r="E95" i="10"/>
  <c r="I95" i="10"/>
  <c r="G74" i="13"/>
  <c r="E23" i="15" l="1"/>
  <c r="I16" i="15"/>
  <c r="I17" i="15" s="1"/>
  <c r="G16" i="15"/>
  <c r="G17" i="15" s="1"/>
  <c r="E17" i="15"/>
  <c r="O19" i="16"/>
  <c r="Q19" i="16" s="1"/>
  <c r="I16" i="16"/>
  <c r="I17" i="16" s="1"/>
  <c r="G17" i="16"/>
  <c r="E17" i="16"/>
  <c r="K30" i="10" l="1"/>
  <c r="I74" i="13" l="1"/>
  <c r="E74" i="13"/>
  <c r="K89" i="12"/>
  <c r="K71" i="12"/>
  <c r="K64" i="12"/>
  <c r="K60" i="12"/>
  <c r="K68" i="12" s="1"/>
  <c r="G89" i="12"/>
  <c r="G71" i="12"/>
  <c r="G64" i="12"/>
  <c r="G60" i="12"/>
  <c r="G68" i="12" l="1"/>
  <c r="G72" i="12" s="1"/>
  <c r="G76" i="12" s="1"/>
  <c r="G82" i="12" s="1"/>
  <c r="G94" i="12" s="1"/>
  <c r="K72" i="12"/>
  <c r="K76" i="12" s="1"/>
  <c r="K80" i="12" s="1"/>
  <c r="O19" i="15"/>
  <c r="Q19" i="15" s="1"/>
  <c r="G90" i="12" l="1"/>
  <c r="E9" i="13"/>
  <c r="E29" i="13" s="1"/>
  <c r="K82" i="12"/>
  <c r="K94" i="12" s="1"/>
  <c r="I9" i="13"/>
  <c r="I29" i="13" s="1"/>
  <c r="I43" i="13" l="1"/>
  <c r="I46" i="13" s="1"/>
  <c r="I77" i="13" s="1"/>
  <c r="E43" i="13"/>
  <c r="E46" i="13" s="1"/>
  <c r="E75" i="13" s="1"/>
  <c r="E77" i="13" s="1"/>
  <c r="K90" i="12"/>
  <c r="G30" i="10"/>
  <c r="G17" i="10"/>
  <c r="O20" i="16" l="1"/>
  <c r="O14" i="15" l="1"/>
  <c r="E23" i="16"/>
  <c r="O14" i="16"/>
  <c r="O13" i="16"/>
  <c r="Q13" i="16" l="1"/>
  <c r="M15" i="15" l="1"/>
  <c r="M16" i="15" s="1"/>
  <c r="M17" i="15" s="1"/>
  <c r="M15" i="16"/>
  <c r="M16" i="16" s="1"/>
  <c r="M17" i="16" s="1"/>
  <c r="K14" i="16" l="1"/>
  <c r="K16" i="16" s="1"/>
  <c r="K17" i="16" s="1"/>
  <c r="O15" i="16"/>
  <c r="O15" i="15"/>
  <c r="O16" i="15" s="1"/>
  <c r="O17" i="15" s="1"/>
  <c r="Q15" i="16" l="1"/>
  <c r="O16" i="16"/>
  <c r="O17" i="16" s="1"/>
  <c r="Q14" i="16"/>
  <c r="Q15" i="15"/>
  <c r="K69" i="10"/>
  <c r="G69" i="10"/>
  <c r="K56" i="10"/>
  <c r="G56" i="10"/>
  <c r="G31" i="10"/>
  <c r="Q16" i="16" l="1"/>
  <c r="Q17" i="16" s="1"/>
  <c r="G70" i="10"/>
  <c r="K70" i="10"/>
  <c r="K14" i="15"/>
  <c r="K16" i="15" s="1"/>
  <c r="K17" i="15" s="1"/>
  <c r="K31" i="10"/>
  <c r="Q14" i="15" l="1"/>
  <c r="Q16" i="15" l="1"/>
  <c r="Q17" i="15" s="1"/>
  <c r="M21" i="16" l="1"/>
  <c r="M22" i="16" s="1"/>
  <c r="M21" i="15"/>
  <c r="M22" i="15" s="1"/>
  <c r="O21" i="16" l="1"/>
  <c r="O22" i="16" s="1"/>
  <c r="I23" i="16"/>
  <c r="I25" i="16" s="1"/>
  <c r="M23" i="15"/>
  <c r="M25" i="15" s="1"/>
  <c r="I23" i="15"/>
  <c r="I25" i="15" s="1"/>
  <c r="G23" i="15"/>
  <c r="G25" i="15" s="1"/>
  <c r="E25" i="15"/>
  <c r="O21" i="15"/>
  <c r="O20" i="15"/>
  <c r="O22" i="15" s="1"/>
  <c r="O23" i="16" l="1"/>
  <c r="O25" i="16" s="1"/>
  <c r="Q21" i="16"/>
  <c r="Q21" i="15"/>
  <c r="O23" i="15"/>
  <c r="O25" i="15" s="1"/>
  <c r="M23" i="16"/>
  <c r="M25" i="16" s="1"/>
  <c r="G23" i="16"/>
  <c r="G25" i="16" s="1"/>
  <c r="E25" i="16"/>
  <c r="G93" i="10" l="1"/>
  <c r="G94" i="10" s="1"/>
  <c r="G95" i="10" s="1"/>
  <c r="K93" i="10" l="1"/>
  <c r="K94" i="10" s="1"/>
  <c r="K95" i="10" s="1"/>
  <c r="C43" i="13" l="1"/>
  <c r="K20" i="16"/>
  <c r="K22" i="16" s="1"/>
  <c r="C46" i="13" l="1"/>
  <c r="C75" i="13" s="1"/>
  <c r="Q20" i="16"/>
  <c r="Q22" i="16" s="1"/>
  <c r="K23" i="16"/>
  <c r="K25" i="16" s="1"/>
  <c r="Q23" i="16" l="1"/>
  <c r="Q25" i="16" s="1"/>
  <c r="C77" i="13"/>
  <c r="C78" i="13" s="1"/>
  <c r="G9" i="13"/>
  <c r="G29" i="13" s="1"/>
  <c r="G43" i="13" l="1"/>
  <c r="G46" i="13" s="1"/>
  <c r="G75" i="13" s="1"/>
  <c r="G77" i="13" s="1"/>
  <c r="G78" i="13" s="1"/>
  <c r="K20" i="15"/>
  <c r="K22" i="15" l="1"/>
  <c r="K23" i="15" s="1"/>
  <c r="K25" i="15" s="1"/>
  <c r="Q20" i="15"/>
  <c r="Q22" i="15" l="1"/>
  <c r="Q23" i="15" s="1"/>
  <c r="Q25" i="15" s="1"/>
</calcChain>
</file>

<file path=xl/sharedStrings.xml><?xml version="1.0" encoding="utf-8"?>
<sst xmlns="http://schemas.openxmlformats.org/spreadsheetml/2006/main" count="370" uniqueCount="217">
  <si>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</si>
  <si>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</si>
  <si>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</si>
  <si>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</si>
  <si>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</si>
  <si>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</si>
  <si>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</si>
  <si>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</si>
  <si>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</si>
  <si>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</si>
  <si>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</si>
  <si>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</si>
  <si>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</si>
  <si>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</si>
  <si>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</si>
  <si>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</si>
  <si>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</si>
  <si>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</si>
  <si>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</si>
  <si>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</si>
  <si>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</si>
  <si>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</si>
  <si>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</si>
  <si>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</si>
  <si>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</si>
  <si>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</si>
  <si>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</si>
  <si>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</si>
  <si>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</si>
  <si>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</si>
  <si>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</si>
  <si>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</si>
  <si>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</si>
  <si>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</si>
  <si>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</si>
  <si>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</si>
  <si>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</si>
  <si>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</si>
  <si>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</si>
  <si>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</si>
  <si>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</si>
  <si>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</si>
  <si>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</si>
  <si>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</si>
  <si>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</si>
  <si>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</si>
  <si>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</si>
  <si>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</si>
  <si>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</si>
  <si>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</si>
  <si>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</si>
  <si>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</si>
  <si>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</si>
  <si>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</si>
  <si>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</si>
  <si>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</si>
  <si>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</si>
  <si>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</si>
  <si>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</si>
  <si>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</si>
  <si>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</si>
  <si>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</si>
  <si>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</si>
  <si>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</si>
  <si>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</si>
  <si>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</si>
  <si>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</si>
  <si>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</si>
  <si>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</si>
  <si>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</si>
  <si>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</si>
  <si>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</si>
  <si>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</si>
  <si>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</si>
  <si>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</si>
  <si>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</si>
  <si>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</si>
  <si>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</si>
  <si>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</si>
  <si>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</si>
  <si>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</si>
  <si>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</si>
  <si>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</si>
  <si>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</si>
  <si>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</si>
  <si>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>ค่าใช้จ่ายในการขายและจัดจำหน่าย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</si>
  <si>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</si>
  <si>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</si>
  <si>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</si>
  <si>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</si>
  <si>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</si>
  <si>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</si>
  <si>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</si>
  <si>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</si>
  <si>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</si>
  <si>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</si>
  <si>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</si>
  <si>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</si>
  <si>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 xml:space="preserve">   รายได้ทางการเงิน</t>
  </si>
  <si>
    <t>เงินสดสุทธิจากกิจกรรมดำเนินงาน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</si>
  <si>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</si>
  <si>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</si>
  <si>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</si>
  <si>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</si>
  <si>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</si>
  <si>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</si>
  <si>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</si>
  <si>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</si>
  <si>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</si>
  <si>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</si>
  <si>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</si>
  <si>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</si>
  <si>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</si>
  <si>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</si>
  <si>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</si>
  <si>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</si>
  <si>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</si>
  <si>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</si>
  <si>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</si>
  <si>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</si>
  <si>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</si>
  <si>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</si>
  <si>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</si>
  <si>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</si>
  <si>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</si>
  <si>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</si>
  <si>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</si>
  <si>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</si>
  <si>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ต้นทุนการพัฒนาอสังหาริมทรัพย์</t>
  </si>
  <si>
    <t>ดอกเบี้ยรับ</t>
  </si>
  <si>
    <t>เงินสดจ่ายดอกเบี้ย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</si>
  <si>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</si>
  <si>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</si>
  <si>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</si>
  <si>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</si>
  <si>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</si>
  <si>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</si>
  <si>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</si>
  <si>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สินค้าคงเหลือ</t>
  </si>
  <si>
    <t>ภาษีเงินได้หัก ณ ที่จ่าย</t>
  </si>
  <si>
    <t>เงินกู้ยืมระยะสั้นจากกิจการที่เกี่ยวข้องกัน</t>
  </si>
  <si>
    <t>เงินฝากธนาคารที่มีภาระค้ำประกัน</t>
  </si>
  <si>
    <t>ที่ดิน อาคารและอุปกรณ์</t>
  </si>
  <si>
    <t xml:space="preserve">   - สุทธิจากภาษีเงินได้</t>
  </si>
  <si>
    <t xml:space="preserve">   สินค้าคงเหลือ</t>
  </si>
  <si>
    <t xml:space="preserve">      หุ้นสามัญ 1,920,619,319 หุ้น มูลค่าหุ้นละ 1 บาท</t>
  </si>
  <si>
    <t xml:space="preserve">รายการที่จะถูกบันทึกในส่วนของกำไรหรือขาดทุนในภายหลัง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</si>
  <si>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</si>
  <si>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</si>
  <si>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</si>
  <si>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</si>
  <si>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เงินรับล่วงหน้าระยะยาวจากลูกค้า</t>
  </si>
  <si>
    <t>หุ้นกู้ส่วนที่ถึงกำหนดชำระภายในหนึ่งปี</t>
  </si>
  <si>
    <t>ยอดคงเหลือ ณ วันที่ 1 มกราคม 2568</t>
  </si>
  <si>
    <t>หุ้นกู้ - สุทธิจากส่วนที่ถึงกำหนดชำระภายในหนึ่งปี</t>
  </si>
  <si>
    <t xml:space="preserve">   รายได้ค่าเช่าจากการตัดจำหน่ายเงินรับล่วงหน้าจากลูกค้า</t>
  </si>
  <si>
    <t>ขาดทุนสำหรับงวด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</si>
  <si>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</si>
  <si>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</si>
  <si>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</si>
  <si>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 xml:space="preserve">   ขาดทุนจากการจำหน่าย/ตัดจำหน่ายอสังหาริมทรัพย์เพื่อการลงทุน</t>
  </si>
  <si>
    <t>กำไรหรือขาดทุน:</t>
  </si>
  <si>
    <t xml:space="preserve"> - สำรองตามกฎหมาย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</si>
  <si>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</si>
  <si>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</si>
  <si>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</si>
  <si>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</si>
  <si>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</si>
  <si>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เงินสดจ่ายชำระคืนเงินกู้ยืมระยาวจากธนาคาร</t>
  </si>
  <si>
    <t xml:space="preserve">   ค่าเผื่อการลดลงของมูลค่าสินทรัพย์ </t>
  </si>
  <si>
    <t>หมายเหตุประกอบงบการเงินระหว่างกาลเป็นส่วนหนึ่งของงบการเงินนี้</t>
  </si>
  <si>
    <t xml:space="preserve">   ทุนที่ออกและชำระแล้ว</t>
  </si>
  <si>
    <t>กำไร (ขาดทุน) จากการดำเนินงาน</t>
  </si>
  <si>
    <t>เงินสดและรายการเทียบเท่าเงินสดลดลงสุทธิ</t>
  </si>
  <si>
    <t xml:space="preserve">   หนี้สินตามสัญญาเช่าเพิ่มขึ้น</t>
  </si>
  <si>
    <t>เงินฝากธนาคารที่มีภาระค้ำประกันเพิ่มขึ้น</t>
  </si>
  <si>
    <t xml:space="preserve">   เจ้าหนี้ค่าก่อสร้างเพิ่มขึ้น</t>
  </si>
  <si>
    <t>31 ธันวาคม 2568</t>
  </si>
  <si>
    <t>2569</t>
  </si>
  <si>
    <t>ยอดคงเหลือ ณ วันที่ 1 มกราคม 2569</t>
  </si>
  <si>
    <t>กำไร (ขาดทุน) จากการป้องกันความเสี่ยงในกระแสเงินสด</t>
  </si>
  <si>
    <t>ส่วนแบ่งขาดทุนจากเงินลงทุนในบริษัทย่อย</t>
  </si>
  <si>
    <t>รายได้ (ค่าใช้จ่าย) ภาษีเงินได้</t>
  </si>
  <si>
    <t>ขาดทุนส่วนที่เป็นของผู้ถือหุ้นของบริษัทฯ</t>
  </si>
  <si>
    <t>ขาดทุนต่อหุ้นขั้นพื้นฐาน</t>
  </si>
  <si>
    <t xml:space="preserve">ขาดทุนต่อหุ้น </t>
  </si>
  <si>
    <t>ขาดทุนก่อนค่าใช้จ่ายภาษีเงินได้</t>
  </si>
  <si>
    <t xml:space="preserve">   ผลขาดทุนด้านเครดิตที่คาดว่าจะเกิดขึ้น</t>
  </si>
  <si>
    <t>ขาดทุนก่อนภาษี</t>
  </si>
  <si>
    <t>รายการปรับกระทบยอดขาดทุนก่อนภาษี</t>
  </si>
  <si>
    <t xml:space="preserve">   ส่วนแบ่งขาดทุนจากเงินลงทุนในบริษัทย่อย</t>
  </si>
  <si>
    <t>เงินสดรับเงินกู้ยืมระยาวจากธนาคาร</t>
  </si>
  <si>
    <t>เงินสดสุทธิใช้ไปในกิจกรรมจัดหาเงิน</t>
  </si>
  <si>
    <t>ขาดทุนจากการปรับมูลค่ายุติธรรมของ</t>
  </si>
  <si>
    <t xml:space="preserve">   มูลค่ายุติธรรมของอสังหาริมทรัพย์เพื่อการลงทุนลดลง</t>
  </si>
  <si>
    <t>กำไร (ขาดทุน) สะสม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</si>
  <si>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</si>
  <si>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</si>
  <si>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</si>
  <si>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</si>
  <si>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</si>
  <si>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</si>
  <si>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รับคืนภาษีเงินได้</t>
  </si>
  <si>
    <t>เงินให้กู้ยืมระยะยาวแก่กิจการที่เกี่ยวข้องกัน</t>
  </si>
  <si>
    <t xml:space="preserve">      หุ้นสามัญ 1,460,730,975 หุ้น มูลค่าหุ้นละ 1 บาท</t>
  </si>
  <si>
    <t xml:space="preserve">      (2568: หุ้นสามัญ 1,460,730,937 หุ้น มูลค่าหุ้นละ 1 บาท)</t>
  </si>
  <si>
    <t>ส่วนแบ่งกำไร (ขาดทุน) จากเงินลงทุนในการร่วมค้า</t>
  </si>
  <si>
    <t>ค่าใช้จ่ายภาษีเงินได้</t>
  </si>
  <si>
    <t>เงินสดจ่ายชำระคืนหุ้นกู้</t>
  </si>
  <si>
    <t xml:space="preserve">   หนี้สูญ</t>
  </si>
  <si>
    <t>เงินเบิกเกินบัญชีและเงินกู้ยืมระยะสั้นจากธนาคารเพิ่มขึ้น</t>
  </si>
  <si>
    <t>เงินสดจ่ายสำหรับเงินให้กู้ยืมแก่กิจการที่เกี่ยวข้องกัน</t>
  </si>
  <si>
    <t>กำไรจากการป้องกันความเสี่ยงในกระแสเงินสด</t>
  </si>
  <si>
    <t>ขาดทุนจากการดำเนินงาน - สุทธิจาก</t>
  </si>
  <si>
    <t>ขาดทุนก่อนรายได้ (ค่าใช้จ่าย) ภาษีเงินได้</t>
  </si>
  <si>
    <t xml:space="preserve">   ประมาณการหนี้สินสำหรับผลประโยชน์พนักงาน </t>
  </si>
  <si>
    <t xml:space="preserve">   กำไรจากการจำหน่าย/ตัดจำหน่ายอุปกรณ์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</si>
</sst>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[$-409]d\-mmm\-yy;@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2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0" applyNumberFormat="0" applyFill="0" applyAlignment="0" applyProtection="0"/>
    <xf numFmtId="0" fontId="33" fillId="0" borderId="21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2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6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3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19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8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8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9" applyNumberFormat="0" applyAlignment="0" applyProtection="0"/>
    <xf numFmtId="0" fontId="82" fillId="6" borderId="9" applyNumberFormat="0" applyAlignment="0" applyProtection="0"/>
    <xf numFmtId="0" fontId="83" fillId="49" borderId="9" applyNumberFormat="0" applyAlignment="0" applyProtection="0"/>
    <xf numFmtId="0" fontId="82" fillId="6" borderId="9" applyNumberFormat="0" applyAlignment="0" applyProtection="0"/>
    <xf numFmtId="0" fontId="20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4" applyNumberFormat="0" applyProtection="0">
      <alignment vertical="center"/>
    </xf>
    <xf numFmtId="0" fontId="26" fillId="51" borderId="25" applyNumberFormat="0" applyProtection="0"/>
    <xf numFmtId="0" fontId="116" fillId="51" borderId="26" applyNumberFormat="0" applyProtection="0">
      <alignment vertical="center"/>
    </xf>
    <xf numFmtId="0" fontId="116" fillId="51" borderId="27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8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6" applyNumberFormat="0" applyFill="0" applyAlignment="0" applyProtection="0"/>
    <xf numFmtId="0" fontId="118" fillId="0" borderId="6" applyNumberFormat="0" applyFill="0" applyAlignment="0" applyProtection="0"/>
    <xf numFmtId="0" fontId="119" fillId="0" borderId="6" applyNumberFormat="0" applyFill="0" applyAlignment="0" applyProtection="0"/>
    <xf numFmtId="0" fontId="118" fillId="0" borderId="6" applyNumberFormat="0" applyFill="0" applyAlignment="0" applyProtection="0"/>
    <xf numFmtId="0" fontId="120" fillId="0" borderId="0">
      <alignment horizontal="left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29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3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1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0" fontId="131" fillId="0" borderId="32">
      <alignment horizontal="righ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35" fillId="5" borderId="9" applyNumberFormat="0" applyAlignment="0" applyProtection="0"/>
    <xf numFmtId="0" fontId="16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1" applyNumberFormat="0" applyFill="0" applyAlignment="0" applyProtection="0"/>
    <xf numFmtId="0" fontId="136" fillId="0" borderId="11" applyNumberFormat="0" applyFill="0" applyAlignment="0" applyProtection="0"/>
    <xf numFmtId="0" fontId="137" fillId="0" borderId="33" applyNumberFormat="0" applyFill="0" applyAlignment="0" applyProtection="0"/>
    <xf numFmtId="0" fontId="136" fillId="0" borderId="11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6" fillId="8" borderId="13" applyNumberFormat="0" applyFont="0" applyAlignment="0" applyProtection="0"/>
    <xf numFmtId="0" fontId="1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7" fillId="6" borderId="10" applyNumberFormat="0" applyAlignment="0" applyProtection="0"/>
    <xf numFmtId="0" fontId="150" fillId="6" borderId="10" applyNumberFormat="0" applyAlignment="0" applyProtection="0"/>
    <xf numFmtId="0" fontId="150" fillId="49" borderId="10" applyNumberFormat="0" applyAlignment="0" applyProtection="0"/>
    <xf numFmtId="0" fontId="150" fillId="6" borderId="10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0" fontId="29" fillId="0" borderId="0"/>
    <xf numFmtId="0" fontId="111" fillId="0" borderId="34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152" fillId="58" borderId="36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0" fontId="158" fillId="0" borderId="0">
      <alignment horizontal="left"/>
    </xf>
    <xf numFmtId="0" fontId="52" fillId="0" borderId="37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4" applyNumberFormat="0" applyFill="0" applyAlignment="0" applyProtection="0"/>
    <xf numFmtId="0" fontId="170" fillId="0" borderId="14" applyNumberFormat="0" applyFill="0" applyAlignment="0" applyProtection="0"/>
    <xf numFmtId="0" fontId="74" fillId="0" borderId="0"/>
    <xf numFmtId="0" fontId="170" fillId="0" borderId="14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39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176" fillId="0" borderId="33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50" fillId="6" borderId="1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50" fillId="6" borderId="1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82" fillId="6" borderId="9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82" fillId="6" borderId="9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35" fillId="5" borderId="9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35" fillId="5" borderId="9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70" fillId="0" borderId="14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70" fillId="0" borderId="14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76" fillId="8" borderId="1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76" fillId="8" borderId="1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187" fillId="0" borderId="44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88" fillId="0" borderId="29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89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5"/>
    <xf numFmtId="0" fontId="197" fillId="0" borderId="19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8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6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4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0" fontId="186" fillId="0" borderId="59" applyNumberFormat="0" applyFill="0" applyAlignment="0" applyProtection="0"/>
    <xf numFmtId="4" fontId="37" fillId="45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79" fillId="49" borderId="67" applyNumberFormat="0" applyAlignment="0" applyProtection="0"/>
    <xf numFmtId="0" fontId="41" fillId="0" borderId="53"/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0" fontId="178" fillId="49" borderId="66" applyNumberFormat="0" applyAlignment="0" applyProtection="0"/>
    <xf numFmtId="3" fontId="161" fillId="53" borderId="65">
      <alignment horizontal="left" vertical="top" wrapText="1"/>
      <protection locked="0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155" fillId="59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0" fontId="178" fillId="49" borderId="66" applyNumberFormat="0" applyAlignment="0" applyProtection="0"/>
    <xf numFmtId="0" fontId="184" fillId="33" borderId="67" applyNumberFormat="0" applyAlignment="0" applyProtection="0"/>
    <xf numFmtId="0" fontId="178" fillId="49" borderId="66" applyNumberFormat="0" applyAlignment="0" applyProtection="0"/>
    <xf numFmtId="0" fontId="29" fillId="62" borderId="64" applyNumberFormat="0" applyProtection="0">
      <alignment horizontal="left" vertical="top" indent="1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0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1" fontId="29" fillId="0" borderId="62" applyNumberFormat="0" applyFill="0" applyAlignment="0" applyProtection="0">
      <alignment horizontal="center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29" fillId="0" borderId="50" applyNumberFormat="0" applyFont="0" applyFill="0" applyAlignment="0" applyProtection="0"/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10" fontId="26" fillId="35" borderId="38" applyNumberFormat="0" applyBorder="0" applyAlignment="0" applyProtection="0"/>
    <xf numFmtId="0" fontId="46" fillId="0" borderId="47">
      <alignment horizontal="left" vertical="center"/>
    </xf>
    <xf numFmtId="4" fontId="37" fillId="42" borderId="64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1">
      <alignment horizontal="left" vertical="center"/>
    </xf>
    <xf numFmtId="0" fontId="25" fillId="0" borderId="0"/>
    <xf numFmtId="0" fontId="186" fillId="0" borderId="59" applyNumberFormat="0" applyFill="0" applyAlignment="0" applyProtection="0"/>
    <xf numFmtId="4" fontId="37" fillId="55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0" fontId="178" fillId="49" borderId="66" applyNumberFormat="0" applyAlignment="0" applyProtection="0"/>
    <xf numFmtId="4" fontId="37" fillId="56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86" fillId="0" borderId="59" applyNumberFormat="0" applyFill="0" applyAlignment="0" applyProtection="0"/>
    <xf numFmtId="0" fontId="178" fillId="49" borderId="66" applyNumberFormat="0" applyAlignment="0" applyProtection="0"/>
    <xf numFmtId="0" fontId="186" fillId="0" borderId="59" applyNumberFormat="0" applyFill="0" applyAlignment="0" applyProtection="0"/>
    <xf numFmtId="3" fontId="161" fillId="53" borderId="65">
      <alignment horizontal="left" vertical="top" wrapText="1"/>
      <protection locked="0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0" fontId="178" fillId="49" borderId="57" applyNumberFormat="0" applyAlignment="0" applyProtection="0"/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4" fontId="152" fillId="3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2" fillId="53" borderId="64" applyNumberFormat="0" applyProtection="0">
      <alignment horizontal="left" vertical="center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0" fontId="184" fillId="33" borderId="58" applyNumberFormat="0" applyAlignment="0" applyProtection="0"/>
    <xf numFmtId="0" fontId="179" fillId="49" borderId="67" applyNumberFormat="0" applyAlignment="0" applyProtection="0"/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184" fillId="33" borderId="58" applyNumberFormat="0" applyAlignment="0" applyProtection="0"/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4" fontId="37" fillId="35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0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9" fillId="39" borderId="60" applyNumberFormat="0" applyFont="0" applyAlignment="0" applyProtection="0"/>
    <xf numFmtId="0" fontId="179" fillId="49" borderId="58" applyNumberFormat="0" applyAlignment="0" applyProtection="0"/>
    <xf numFmtId="0" fontId="29" fillId="63" borderId="64" applyNumberFormat="0" applyProtection="0">
      <alignment horizontal="left" vertical="center" indent="1"/>
    </xf>
    <xf numFmtId="0" fontId="184" fillId="33" borderId="67" applyNumberFormat="0" applyAlignment="0" applyProtection="0"/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" vertical="justify" wrapText="1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0" fontId="46" fillId="0" borderId="61">
      <alignment horizontal="left" vertical="center"/>
    </xf>
    <xf numFmtId="0" fontId="25" fillId="0" borderId="0"/>
    <xf numFmtId="0" fontId="184" fillId="33" borderId="58" applyNumberFormat="0" applyAlignment="0" applyProtection="0"/>
    <xf numFmtId="43" fontId="25" fillId="0" borderId="0" applyFont="0" applyFill="0" applyBorder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0" fontId="29" fillId="62" borderId="64" applyNumberFormat="0" applyProtection="0">
      <alignment horizontal="left" vertical="top" indent="1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1" fontId="29" fillId="0" borderId="50" applyNumberFormat="0" applyFill="0" applyAlignment="0" applyProtection="0">
      <alignment horizontal="center" vertical="center"/>
    </xf>
    <xf numFmtId="0" fontId="46" fillId="0" borderId="61">
      <alignment horizontal="lef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0" fontId="186" fillId="0" borderId="59" applyNumberFormat="0" applyFill="0" applyAlignment="0" applyProtection="0"/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179" fillId="49" borderId="58" applyNumberFormat="0" applyAlignment="0" applyProtection="0"/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0" fontId="46" fillId="0" borderId="47">
      <alignment horizontal="left" vertical="center"/>
    </xf>
    <xf numFmtId="4" fontId="152" fillId="33" borderId="64" applyNumberFormat="0" applyProtection="0">
      <alignment vertical="center"/>
    </xf>
    <xf numFmtId="4" fontId="37" fillId="57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64" applyNumberFormat="0" applyProtection="0">
      <alignment vertical="center"/>
    </xf>
    <xf numFmtId="4" fontId="37" fillId="42" borderId="64" applyNumberFormat="0" applyProtection="0">
      <alignment horizontal="right" vertical="center"/>
    </xf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4" fontId="157" fillId="59" borderId="64" applyNumberFormat="0" applyProtection="0">
      <alignment horizontal="right" vertical="center"/>
    </xf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0" fontId="41" fillId="0" borderId="49"/>
    <xf numFmtId="4" fontId="152" fillId="33" borderId="52" applyNumberFormat="0" applyProtection="0">
      <alignment vertical="center"/>
    </xf>
    <xf numFmtId="1" fontId="29" fillId="0" borderId="50" applyNumberFormat="0" applyFill="0" applyAlignment="0" applyProtection="0">
      <alignment horizontal="center" vertical="center"/>
    </xf>
    <xf numFmtId="4" fontId="37" fillId="5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4" applyNumberFormat="0" applyProtection="0">
      <alignment horizontal="right" vertical="center"/>
    </xf>
    <xf numFmtId="0" fontId="46" fillId="0" borderId="61">
      <alignment horizontal="left" vertical="center"/>
    </xf>
    <xf numFmtId="9" fontId="25" fillId="0" borderId="0" applyFont="0" applyFill="0" applyBorder="0" applyAlignment="0" applyProtection="0"/>
    <xf numFmtId="0" fontId="46" fillId="0" borderId="61">
      <alignment horizontal="lef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37" fillId="54" borderId="64" applyNumberFormat="0" applyProtection="0">
      <alignment horizontal="left" vertical="top" indent="1"/>
    </xf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78" fillId="49" borderId="66" applyNumberFormat="0" applyAlignment="0" applyProtection="0"/>
    <xf numFmtId="0" fontId="29" fillId="60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0" fontId="29" fillId="60" borderId="64" applyNumberFormat="0" applyProtection="0">
      <alignment horizontal="left" vertical="top" indent="1"/>
    </xf>
    <xf numFmtId="0" fontId="178" fillId="49" borderId="66" applyNumberFormat="0" applyAlignment="0" applyProtection="0"/>
    <xf numFmtId="0" fontId="29" fillId="54" borderId="64" applyNumberFormat="0" applyProtection="0">
      <alignment horizontal="left" vertical="top" indent="1"/>
    </xf>
    <xf numFmtId="3" fontId="161" fillId="53" borderId="65">
      <alignment horizontal="left" vertical="top" wrapText="1"/>
      <protection locked="0"/>
    </xf>
    <xf numFmtId="0" fontId="29" fillId="62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1">
      <alignment horizontal="left" vertical="center"/>
    </xf>
    <xf numFmtId="0" fontId="29" fillId="0" borderId="62" applyNumberFormat="0" applyFont="0" applyFill="0" applyAlignment="0" applyProtection="0"/>
    <xf numFmtId="4" fontId="37" fillId="44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29" fillId="62" borderId="64" applyNumberFormat="0" applyProtection="0">
      <alignment horizontal="left" vertical="center" indent="1"/>
    </xf>
    <xf numFmtId="0" fontId="184" fillId="33" borderId="58" applyNumberFormat="0" applyAlignment="0" applyProtection="0"/>
    <xf numFmtId="0" fontId="29" fillId="62" borderId="64" applyNumberFormat="0" applyProtection="0">
      <alignment horizontal="left" vertical="top" indent="1"/>
    </xf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9" fillId="39" borderId="60" applyNumberFormat="0" applyFont="0" applyAlignment="0" applyProtection="0"/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179" fillId="49" borderId="67" applyNumberFormat="0" applyAlignment="0" applyProtection="0"/>
    <xf numFmtId="0" fontId="179" fillId="49" borderId="67" applyNumberFormat="0" applyAlignment="0" applyProtection="0"/>
    <xf numFmtId="0" fontId="29" fillId="62" borderId="64" applyNumberFormat="0" applyProtection="0">
      <alignment horizontal="left" vertical="top" indent="1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29" fillId="62" borderId="64" applyNumberFormat="0" applyProtection="0">
      <alignment horizontal="left" vertical="top" indent="1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0" fontId="179" fillId="49" borderId="67" applyNumberFormat="0" applyAlignment="0" applyProtection="0"/>
    <xf numFmtId="0" fontId="184" fillId="33" borderId="67" applyNumberFormat="0" applyAlignment="0" applyProtection="0"/>
    <xf numFmtId="3" fontId="29" fillId="0" borderId="56" applyNumberFormat="0" applyFont="0" applyFill="0" applyAlignment="0" applyProtection="0">
      <alignment vertical="center"/>
    </xf>
    <xf numFmtId="3" fontId="161" fillId="53" borderId="65">
      <alignment horizontal="left" vertical="top" wrapText="1"/>
      <protection locked="0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29" fillId="70" borderId="54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0" fontId="41" fillId="0" borderId="55"/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0" fontId="29" fillId="62" borderId="64" applyNumberFormat="0" applyProtection="0">
      <alignment horizontal="left" vertical="top" indent="1"/>
    </xf>
    <xf numFmtId="0" fontId="178" fillId="49" borderId="66" applyNumberFormat="0" applyAlignment="0" applyProtection="0"/>
    <xf numFmtId="0" fontId="184" fillId="33" borderId="58" applyNumberFormat="0" applyAlignment="0" applyProtection="0"/>
    <xf numFmtId="9" fontId="25" fillId="0" borderId="0" applyFont="0" applyFill="0" applyBorder="0" applyAlignment="0" applyProtection="0"/>
    <xf numFmtId="0" fontId="184" fillId="33" borderId="58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2" borderId="64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4" applyNumberFormat="0" applyProtection="0">
      <alignment horizontal="left" vertical="top" indent="1"/>
    </xf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3" fontId="29" fillId="0" borderId="65" applyNumberFormat="0" applyFont="0" applyFill="0" applyAlignment="0" applyProtection="0">
      <alignment vertical="center"/>
    </xf>
    <xf numFmtId="0" fontId="41" fillId="0" borderId="70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  <xf numFmtId="43" fontId="25" fillId="0" borderId="0" applyFont="0" applyFill="0" applyBorder="0" applyAlignment="0" applyProtection="0"/>
  </cellStyleXfs>
  <cellXfs count="103">
    <xf numFmtId="0" fontId="0" fillId="0" borderId="0" xfId="0"/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41" fontId="8" fillId="0" borderId="0" xfId="39498" applyNumberFormat="1" applyFont="1" applyFill="1" applyAlignment="1">
      <alignment horizontal="right" vertical="center"/>
    </xf>
    <xf numFmtId="43" fontId="8" fillId="0" borderId="0" xfId="39498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" fontId="199" fillId="0" borderId="0" xfId="0" applyNumberFormat="1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9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41" fontId="8" fillId="0" borderId="6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8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246" fontId="8" fillId="0" borderId="0" xfId="0" applyNumberFormat="1" applyFont="1" applyAlignment="1">
      <alignment horizontal="right" vertical="center"/>
    </xf>
    <xf numFmtId="247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0" fontId="8" fillId="0" borderId="61" xfId="0" applyFont="1" applyBorder="1" applyAlignment="1">
      <alignment horizontal="center" vertical="center"/>
    </xf>
    <xf numFmtId="0" fontId="8" fillId="0" borderId="0" xfId="6608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6608" applyFont="1" applyAlignment="1">
      <alignment horizontal="left" vertical="center"/>
    </xf>
    <xf numFmtId="41" fontId="8" fillId="0" borderId="4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6608" quotePrefix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201" fillId="0" borderId="0" xfId="0" quotePrefix="1" applyNumberFormat="1" applyFont="1" applyAlignment="1">
      <alignment horizontal="left" vertical="center"/>
    </xf>
    <xf numFmtId="0" fontId="201" fillId="0" borderId="0" xfId="0" applyFont="1" applyAlignment="1">
      <alignment horizontal="left" vertical="center"/>
    </xf>
    <xf numFmtId="37" fontId="201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center" vertical="center"/>
    </xf>
    <xf numFmtId="0" fontId="20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02" fillId="0" borderId="0" xfId="0" applyNumberFormat="1" applyFont="1" applyAlignment="1">
      <alignment vertical="center"/>
    </xf>
    <xf numFmtId="0" fontId="204" fillId="0" borderId="0" xfId="0" applyFont="1" applyAlignment="1">
      <alignment vertical="center"/>
    </xf>
    <xf numFmtId="37" fontId="8" fillId="0" borderId="0" xfId="1" applyNumberFormat="1" applyFont="1" applyAlignment="1">
      <alignment vertical="center"/>
    </xf>
    <xf numFmtId="164" fontId="199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248" fontId="8" fillId="0" borderId="0" xfId="0" applyNumberFormat="1" applyFont="1" applyAlignment="1">
      <alignment vertical="center"/>
    </xf>
    <xf numFmtId="41" fontId="8" fillId="0" borderId="61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quotePrefix="1" applyFont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vertical="center"/>
    </xf>
    <xf numFmtId="247" fontId="8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199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203" fillId="0" borderId="0" xfId="0" applyNumberFormat="1" applyFont="1" applyAlignment="1">
      <alignment horizontal="right" vertical="center"/>
    </xf>
    <xf numFmtId="41" fontId="6" fillId="0" borderId="6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6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6" fillId="0" borderId="0" xfId="3950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8" fontId="201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200" fillId="0" borderId="0" xfId="0" applyNumberFormat="1" applyFont="1" applyAlignment="1">
      <alignment horizontal="center" vertical="center"/>
    </xf>
    <xf numFmtId="41" fontId="6" fillId="0" borderId="6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top"/>
    </xf>
    <xf numFmtId="41" fontId="6" fillId="0" borderId="1" xfId="0" applyNumberFormat="1" applyFont="1" applyBorder="1" applyAlignment="1">
      <alignment horizontal="right" vertical="top"/>
    </xf>
    <xf numFmtId="41" fontId="6" fillId="0" borderId="4" xfId="0" applyNumberFormat="1" applyFont="1" applyBorder="1" applyAlignment="1">
      <alignment horizontal="right" vertical="center"/>
    </xf>
    <xf numFmtId="41" fontId="8" fillId="0" borderId="0" xfId="0" quotePrefix="1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8" fontId="201" fillId="0" borderId="1" xfId="0" applyNumberFormat="1" applyFont="1" applyBorder="1" applyAlignment="1">
      <alignment horizontal="center" vertical="center"/>
    </xf>
    <xf numFmtId="38" fontId="6" fillId="0" borderId="6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</cellXfs>
  <cellStyles count="39502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1 8" xfId="39501" xr:uid="{4614596F-67B2-48F3-B387-7DA690F8A6DA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CC"/>
      <color rgb="FFFFFF99"/>
      <color rgb="FF66FFFF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"/>
  <sheetViews>
    <sheetView showGridLines="0" view="pageBreakPreview" topLeftCell="A19" zoomScaleNormal="85" zoomScaleSheetLayoutView="100" workbookViewId="0">
      <selection activeCell="I27" sqref="I27"/>
    </sheetView>
  </sheetViews>
  <sheetFormatPr defaultColWidth="10.5703125" defaultRowHeight="21.75" customHeight="1"/>
  <cols>
    <col min="1" max="1" width="44.5703125" style="12" customWidth="1"/>
    <col min="2" max="2" width="3.7109375" style="11" customWidth="1"/>
    <col min="3" max="3" width="7.7109375" style="12" customWidth="1"/>
    <col min="4" max="4" width="1.5703125" style="11" customWidth="1"/>
    <col min="5" max="5" width="14.28515625" style="11" customWidth="1"/>
    <col min="6" max="6" width="1.5703125" style="11" customWidth="1"/>
    <col min="7" max="7" width="14.28515625" style="11" customWidth="1"/>
    <col min="8" max="8" width="1.5703125" style="11" customWidth="1"/>
    <col min="9" max="9" width="14.28515625" style="11" customWidth="1"/>
    <col min="10" max="10" width="1.5703125" style="11" customWidth="1"/>
    <col min="11" max="11" width="14.28515625" style="11" customWidth="1"/>
    <col min="12" max="16384" width="10.5703125" style="11"/>
  </cols>
  <sheetData>
    <row r="1" spans="1:15" s="10" customFormat="1" ht="21.75" customHeight="1">
      <c r="A1" s="6" t="s">
        <v>105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5" s="10" customFormat="1" ht="21.75" customHeight="1">
      <c r="A2" s="36" t="s">
        <v>147</v>
      </c>
      <c r="B2" s="7"/>
      <c r="C2" s="8"/>
      <c r="D2" s="9"/>
      <c r="E2" s="7"/>
      <c r="F2" s="9"/>
      <c r="G2" s="7"/>
      <c r="H2" s="7"/>
      <c r="I2" s="7"/>
      <c r="J2" s="9"/>
      <c r="K2" s="7"/>
    </row>
    <row r="3" spans="1:15" s="54" customFormat="1" ht="21.75" customHeight="1">
      <c r="A3" s="16" t="s">
        <v>196</v>
      </c>
      <c r="B3" s="16"/>
      <c r="C3" s="16"/>
      <c r="D3" s="16"/>
      <c r="E3" s="53"/>
      <c r="F3" s="16"/>
      <c r="G3" s="16"/>
      <c r="H3" s="16"/>
      <c r="I3" s="16"/>
      <c r="J3" s="16"/>
      <c r="K3" s="16"/>
    </row>
    <row r="4" spans="1:15" s="54" customFormat="1" ht="21.75" customHeight="1">
      <c r="A4" s="16"/>
      <c r="B4" s="16"/>
      <c r="C4" s="16"/>
      <c r="D4" s="16"/>
      <c r="E4" s="9"/>
      <c r="F4" s="16"/>
      <c r="G4" s="9"/>
      <c r="H4" s="9"/>
      <c r="I4" s="9"/>
      <c r="J4" s="9"/>
      <c r="K4" s="69" t="s">
        <v>54</v>
      </c>
    </row>
    <row r="5" spans="1:15" s="54" customFormat="1" ht="21.75" customHeight="1">
      <c r="A5" s="16"/>
      <c r="B5" s="16"/>
      <c r="C5" s="16"/>
      <c r="D5" s="16"/>
      <c r="E5" s="98" t="s">
        <v>106</v>
      </c>
      <c r="F5" s="98"/>
      <c r="G5" s="98"/>
      <c r="H5" s="70"/>
      <c r="I5" s="98" t="s">
        <v>108</v>
      </c>
      <c r="J5" s="98"/>
      <c r="K5" s="98"/>
    </row>
    <row r="6" spans="1:15" ht="21.75" customHeight="1">
      <c r="C6" s="13" t="s">
        <v>0</v>
      </c>
      <c r="D6" s="55"/>
      <c r="E6" s="15" t="s">
        <v>197</v>
      </c>
      <c r="F6" s="55"/>
      <c r="G6" s="15" t="s">
        <v>177</v>
      </c>
      <c r="H6" s="71"/>
      <c r="I6" s="15" t="s">
        <v>197</v>
      </c>
      <c r="J6" s="14"/>
      <c r="K6" s="15" t="s">
        <v>177</v>
      </c>
    </row>
    <row r="7" spans="1:15" ht="21.75" customHeight="1">
      <c r="C7" s="17"/>
      <c r="D7" s="55"/>
      <c r="E7" s="56" t="s">
        <v>50</v>
      </c>
      <c r="F7" s="55"/>
      <c r="G7" s="56" t="s">
        <v>51</v>
      </c>
      <c r="H7" s="56"/>
      <c r="I7" s="56" t="s">
        <v>50</v>
      </c>
      <c r="J7" s="72"/>
      <c r="K7" s="56" t="s">
        <v>51</v>
      </c>
    </row>
    <row r="8" spans="1:15" ht="21.75" customHeight="1">
      <c r="C8" s="17"/>
      <c r="D8" s="55"/>
      <c r="E8" s="56" t="s">
        <v>52</v>
      </c>
      <c r="F8" s="55"/>
      <c r="G8" s="56"/>
      <c r="H8" s="56"/>
      <c r="I8" s="56" t="s">
        <v>52</v>
      </c>
      <c r="J8" s="72"/>
      <c r="K8" s="56"/>
    </row>
    <row r="9" spans="1:15" ht="21.75" customHeight="1">
      <c r="A9" s="16" t="s">
        <v>1</v>
      </c>
      <c r="D9" s="12"/>
      <c r="F9" s="12"/>
    </row>
    <row r="10" spans="1:15" ht="21.75" customHeight="1">
      <c r="A10" s="16" t="s">
        <v>2</v>
      </c>
      <c r="C10" s="21"/>
      <c r="D10" s="21"/>
      <c r="F10" s="21"/>
    </row>
    <row r="11" spans="1:15" ht="21.75" customHeight="1">
      <c r="A11" s="12" t="s">
        <v>3</v>
      </c>
      <c r="C11" s="21"/>
      <c r="D11" s="21"/>
      <c r="E11" s="33">
        <v>10271</v>
      </c>
      <c r="F11" s="21"/>
      <c r="G11" s="73">
        <v>12119</v>
      </c>
      <c r="H11" s="73"/>
      <c r="I11" s="73">
        <v>8356</v>
      </c>
      <c r="J11" s="73"/>
      <c r="K11" s="73">
        <v>10705</v>
      </c>
    </row>
    <row r="12" spans="1:15" ht="21.75" customHeight="1">
      <c r="A12" s="12" t="s">
        <v>157</v>
      </c>
      <c r="C12" s="21" t="s">
        <v>95</v>
      </c>
      <c r="D12" s="21"/>
      <c r="E12" s="33">
        <v>66710</v>
      </c>
      <c r="F12" s="21"/>
      <c r="G12" s="73">
        <v>58121</v>
      </c>
      <c r="H12" s="73"/>
      <c r="I12" s="33">
        <v>66293</v>
      </c>
      <c r="J12" s="74"/>
      <c r="K12" s="73">
        <v>57184</v>
      </c>
      <c r="N12" s="57"/>
      <c r="O12" s="57"/>
    </row>
    <row r="13" spans="1:15" ht="21.75" customHeight="1">
      <c r="A13" s="51" t="s">
        <v>138</v>
      </c>
      <c r="C13" s="21"/>
      <c r="D13" s="21"/>
      <c r="E13" s="33">
        <v>1115</v>
      </c>
      <c r="F13" s="21"/>
      <c r="G13" s="73">
        <v>1390</v>
      </c>
      <c r="H13" s="73"/>
      <c r="I13" s="73">
        <v>820</v>
      </c>
      <c r="J13" s="74"/>
      <c r="K13" s="73">
        <v>1188</v>
      </c>
    </row>
    <row r="14" spans="1:15" ht="21.75" customHeight="1">
      <c r="A14" s="12" t="s">
        <v>110</v>
      </c>
      <c r="C14" s="21">
        <v>2</v>
      </c>
      <c r="D14" s="21"/>
      <c r="E14" s="33">
        <v>0</v>
      </c>
      <c r="F14" s="21"/>
      <c r="G14" s="73">
        <v>0</v>
      </c>
      <c r="H14" s="73"/>
      <c r="I14" s="73">
        <v>0</v>
      </c>
      <c r="J14" s="74"/>
      <c r="K14" s="73">
        <v>65000</v>
      </c>
    </row>
    <row r="15" spans="1:15" ht="21.75" customHeight="1">
      <c r="A15" s="12" t="s">
        <v>74</v>
      </c>
      <c r="C15" s="21">
        <v>4</v>
      </c>
      <c r="D15" s="21"/>
      <c r="E15" s="33">
        <v>21282</v>
      </c>
      <c r="F15" s="21"/>
      <c r="G15" s="73">
        <v>24666</v>
      </c>
      <c r="H15" s="73"/>
      <c r="I15" s="73">
        <v>21282</v>
      </c>
      <c r="J15" s="74"/>
      <c r="K15" s="73">
        <v>24666</v>
      </c>
    </row>
    <row r="16" spans="1:15" ht="21.75" customHeight="1">
      <c r="A16" s="12" t="s">
        <v>4</v>
      </c>
      <c r="C16" s="21">
        <v>2</v>
      </c>
      <c r="D16" s="21"/>
      <c r="E16" s="33">
        <v>23506</v>
      </c>
      <c r="F16" s="21"/>
      <c r="G16" s="73">
        <v>19607</v>
      </c>
      <c r="H16" s="73"/>
      <c r="I16" s="73">
        <v>14273</v>
      </c>
      <c r="J16" s="73"/>
      <c r="K16" s="73">
        <v>10989</v>
      </c>
    </row>
    <row r="17" spans="1:15" ht="21.75" customHeight="1">
      <c r="A17" s="16" t="s">
        <v>5</v>
      </c>
      <c r="C17" s="21"/>
      <c r="D17" s="21"/>
      <c r="E17" s="58">
        <f>SUM(E11:E16)</f>
        <v>122884</v>
      </c>
      <c r="F17" s="21"/>
      <c r="G17" s="75">
        <f>SUM(G11:G16)</f>
        <v>115903</v>
      </c>
      <c r="H17" s="73"/>
      <c r="I17" s="75">
        <f>SUM(I11:I16)</f>
        <v>111024</v>
      </c>
      <c r="J17" s="73"/>
      <c r="K17" s="75">
        <f>SUM(K11:K16)</f>
        <v>169732</v>
      </c>
    </row>
    <row r="18" spans="1:15" ht="21.75" customHeight="1">
      <c r="A18" s="16" t="s">
        <v>6</v>
      </c>
      <c r="C18" s="21"/>
      <c r="D18" s="21"/>
      <c r="E18" s="33"/>
      <c r="F18" s="21"/>
      <c r="G18" s="73"/>
      <c r="H18" s="73"/>
      <c r="I18" s="73"/>
      <c r="J18" s="73"/>
      <c r="K18" s="73"/>
    </row>
    <row r="19" spans="1:15" ht="21.75" customHeight="1">
      <c r="A19" s="12" t="s">
        <v>141</v>
      </c>
      <c r="C19" s="21"/>
      <c r="D19" s="21"/>
      <c r="E19" s="33">
        <v>5900</v>
      </c>
      <c r="F19" s="21"/>
      <c r="G19" s="73">
        <v>2000</v>
      </c>
      <c r="H19" s="73"/>
      <c r="I19" s="73">
        <v>5700</v>
      </c>
      <c r="J19" s="73"/>
      <c r="K19" s="73">
        <v>1800</v>
      </c>
    </row>
    <row r="20" spans="1:15" ht="21.75" customHeight="1">
      <c r="A20" s="18" t="s">
        <v>58</v>
      </c>
      <c r="C20" s="21"/>
      <c r="D20" s="21"/>
      <c r="E20" s="33">
        <v>36875</v>
      </c>
      <c r="F20" s="21"/>
      <c r="G20" s="73">
        <v>43589</v>
      </c>
      <c r="H20" s="73"/>
      <c r="I20" s="73">
        <v>35481</v>
      </c>
      <c r="J20" s="73"/>
      <c r="K20" s="73">
        <v>42372</v>
      </c>
      <c r="O20" s="59"/>
    </row>
    <row r="21" spans="1:15" ht="21.75" customHeight="1">
      <c r="A21" s="18" t="s">
        <v>109</v>
      </c>
      <c r="C21" s="21">
        <v>5</v>
      </c>
      <c r="D21" s="21"/>
      <c r="E21" s="33">
        <v>0</v>
      </c>
      <c r="F21" s="21"/>
      <c r="G21" s="73">
        <v>0</v>
      </c>
      <c r="H21" s="73"/>
      <c r="I21" s="73">
        <v>0</v>
      </c>
      <c r="J21" s="73"/>
      <c r="K21" s="73">
        <v>16665</v>
      </c>
      <c r="O21" s="59"/>
    </row>
    <row r="22" spans="1:15" ht="21.75" customHeight="1">
      <c r="A22" s="18" t="s">
        <v>111</v>
      </c>
      <c r="C22" s="21"/>
      <c r="D22" s="21"/>
      <c r="E22" s="33">
        <v>1777</v>
      </c>
      <c r="F22" s="21"/>
      <c r="G22" s="73">
        <v>1955</v>
      </c>
      <c r="H22" s="73"/>
      <c r="I22" s="73">
        <v>1777</v>
      </c>
      <c r="J22" s="73"/>
      <c r="K22" s="73">
        <v>1955</v>
      </c>
      <c r="O22" s="60"/>
    </row>
    <row r="23" spans="1:15" ht="21.75" customHeight="1">
      <c r="A23" s="18" t="s">
        <v>112</v>
      </c>
      <c r="C23" s="21"/>
      <c r="D23" s="21"/>
      <c r="E23" s="33">
        <v>2261</v>
      </c>
      <c r="F23" s="21"/>
      <c r="G23" s="73">
        <v>2500</v>
      </c>
      <c r="H23" s="73"/>
      <c r="I23" s="73">
        <v>2261</v>
      </c>
      <c r="J23" s="73"/>
      <c r="K23" s="73">
        <v>2500</v>
      </c>
      <c r="O23" s="59"/>
    </row>
    <row r="24" spans="1:15" ht="21.75" customHeight="1">
      <c r="A24" s="12" t="s">
        <v>203</v>
      </c>
      <c r="C24" s="21">
        <v>2</v>
      </c>
      <c r="D24" s="21"/>
      <c r="E24" s="33">
        <v>0</v>
      </c>
      <c r="F24" s="21"/>
      <c r="G24" s="73">
        <v>0</v>
      </c>
      <c r="H24" s="73"/>
      <c r="I24" s="73">
        <v>85604</v>
      </c>
      <c r="J24" s="73"/>
      <c r="K24" s="73">
        <v>0</v>
      </c>
      <c r="O24" s="59"/>
    </row>
    <row r="25" spans="1:15" ht="21.75" customHeight="1">
      <c r="A25" s="18" t="s">
        <v>48</v>
      </c>
      <c r="B25" s="19"/>
      <c r="C25" s="21">
        <v>6</v>
      </c>
      <c r="D25" s="21"/>
      <c r="E25" s="33">
        <v>5223406</v>
      </c>
      <c r="F25" s="21"/>
      <c r="G25" s="73">
        <v>5321151</v>
      </c>
      <c r="H25" s="73"/>
      <c r="I25" s="73">
        <v>5808853</v>
      </c>
      <c r="J25" s="73"/>
      <c r="K25" s="73">
        <v>5911947</v>
      </c>
      <c r="O25" s="60"/>
    </row>
    <row r="26" spans="1:15" ht="21.75" customHeight="1">
      <c r="A26" s="42" t="s">
        <v>142</v>
      </c>
      <c r="B26" s="19"/>
      <c r="C26" s="21">
        <v>7</v>
      </c>
      <c r="D26" s="21"/>
      <c r="E26" s="33">
        <v>671066</v>
      </c>
      <c r="F26" s="21"/>
      <c r="G26" s="73">
        <v>684235</v>
      </c>
      <c r="H26" s="73"/>
      <c r="I26" s="73">
        <v>36246</v>
      </c>
      <c r="J26" s="73"/>
      <c r="K26" s="73">
        <v>39879</v>
      </c>
    </row>
    <row r="27" spans="1:15" ht="21.75" customHeight="1">
      <c r="A27" s="18" t="s">
        <v>79</v>
      </c>
      <c r="B27" s="19"/>
      <c r="C27" s="21"/>
      <c r="D27" s="21"/>
      <c r="E27" s="33">
        <v>11170</v>
      </c>
      <c r="F27" s="21"/>
      <c r="G27" s="73">
        <v>12556</v>
      </c>
      <c r="H27" s="73"/>
      <c r="I27" s="73">
        <v>6806</v>
      </c>
      <c r="J27" s="73"/>
      <c r="K27" s="73">
        <v>7956</v>
      </c>
    </row>
    <row r="28" spans="1:15" ht="21.75" customHeight="1">
      <c r="A28" s="61" t="s">
        <v>139</v>
      </c>
      <c r="B28" s="19"/>
      <c r="C28" s="21"/>
      <c r="D28" s="21"/>
      <c r="E28" s="33">
        <v>29315</v>
      </c>
      <c r="F28" s="21"/>
      <c r="G28" s="73">
        <v>23275</v>
      </c>
      <c r="H28" s="73"/>
      <c r="I28" s="73">
        <v>29310</v>
      </c>
      <c r="J28" s="73"/>
      <c r="K28" s="73">
        <v>23272</v>
      </c>
    </row>
    <row r="29" spans="1:15" ht="21.6" customHeight="1">
      <c r="A29" s="12" t="s">
        <v>7</v>
      </c>
      <c r="C29" s="21"/>
      <c r="D29" s="21"/>
      <c r="E29" s="31">
        <v>3808</v>
      </c>
      <c r="F29" s="21"/>
      <c r="G29" s="76">
        <v>3921</v>
      </c>
      <c r="H29" s="73"/>
      <c r="I29" s="31">
        <v>3808</v>
      </c>
      <c r="J29" s="73"/>
      <c r="K29" s="76">
        <v>3921</v>
      </c>
    </row>
    <row r="30" spans="1:15" ht="21.75" customHeight="1">
      <c r="A30" s="16" t="s">
        <v>8</v>
      </c>
      <c r="C30" s="21"/>
      <c r="D30" s="21"/>
      <c r="E30" s="33">
        <f>SUM(E19:E29)</f>
        <v>5985578</v>
      </c>
      <c r="F30" s="21"/>
      <c r="G30" s="73">
        <f>SUM(G19:G29)</f>
        <v>6095182</v>
      </c>
      <c r="H30" s="73"/>
      <c r="I30" s="73">
        <f>SUM(I19:I29)</f>
        <v>6015846</v>
      </c>
      <c r="J30" s="73"/>
      <c r="K30" s="73">
        <f>SUM(K19:K29)</f>
        <v>6052267</v>
      </c>
    </row>
    <row r="31" spans="1:15" ht="21.75" customHeight="1" thickBot="1">
      <c r="A31" s="16" t="s">
        <v>9</v>
      </c>
      <c r="D31" s="12"/>
      <c r="E31" s="32">
        <f>E30+E17</f>
        <v>6108462</v>
      </c>
      <c r="F31" s="12"/>
      <c r="G31" s="77">
        <f>G30+G17</f>
        <v>6211085</v>
      </c>
      <c r="H31" s="73"/>
      <c r="I31" s="77">
        <f>I30+I17</f>
        <v>6126870</v>
      </c>
      <c r="J31" s="73"/>
      <c r="K31" s="77">
        <f>K30+K17</f>
        <v>6221999</v>
      </c>
    </row>
    <row r="32" spans="1:15" ht="21.75" customHeight="1" thickTop="1"/>
    <row r="33" spans="1:12" ht="21.75" customHeight="1">
      <c r="A33" s="12" t="s">
        <v>170</v>
      </c>
    </row>
    <row r="34" spans="1:12" s="10" customFormat="1" ht="21.75" customHeight="1">
      <c r="A34" s="6" t="s">
        <v>105</v>
      </c>
      <c r="B34" s="7"/>
      <c r="C34" s="8"/>
      <c r="D34" s="9"/>
      <c r="E34" s="9"/>
      <c r="F34" s="9"/>
      <c r="G34" s="9"/>
      <c r="H34" s="9"/>
      <c r="I34" s="9"/>
      <c r="J34" s="9"/>
      <c r="K34" s="9"/>
      <c r="L34" s="11"/>
    </row>
    <row r="35" spans="1:12" s="10" customFormat="1" ht="21.75" customHeight="1">
      <c r="A35" s="36" t="s">
        <v>148</v>
      </c>
      <c r="B35" s="7"/>
      <c r="C35" s="8"/>
      <c r="D35" s="9"/>
      <c r="E35" s="7"/>
      <c r="F35" s="9"/>
      <c r="G35" s="7"/>
      <c r="H35" s="7"/>
      <c r="I35" s="7"/>
      <c r="J35" s="9"/>
      <c r="K35" s="7"/>
      <c r="L35" s="11"/>
    </row>
    <row r="36" spans="1:12" s="54" customFormat="1" ht="21.75" customHeight="1">
      <c r="A36" s="16" t="s">
        <v>196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1"/>
    </row>
    <row r="37" spans="1:12" ht="21.75" customHeight="1">
      <c r="A37" s="8"/>
      <c r="B37" s="9"/>
      <c r="C37" s="16"/>
      <c r="D37" s="16"/>
      <c r="E37" s="9"/>
      <c r="F37" s="16"/>
      <c r="G37" s="9"/>
      <c r="H37" s="9"/>
      <c r="I37" s="9"/>
      <c r="J37" s="9"/>
      <c r="K37" s="69" t="s">
        <v>54</v>
      </c>
    </row>
    <row r="38" spans="1:12" s="54" customFormat="1" ht="21.75" customHeight="1">
      <c r="A38" s="16"/>
      <c r="B38" s="16"/>
      <c r="C38" s="16"/>
      <c r="D38" s="16"/>
      <c r="E38" s="98" t="s">
        <v>106</v>
      </c>
      <c r="F38" s="98"/>
      <c r="G38" s="98"/>
      <c r="H38" s="70"/>
      <c r="I38" s="98" t="s">
        <v>108</v>
      </c>
      <c r="J38" s="98"/>
      <c r="K38" s="98"/>
    </row>
    <row r="39" spans="1:12" ht="21.75" customHeight="1">
      <c r="C39" s="13" t="s">
        <v>0</v>
      </c>
      <c r="D39" s="55"/>
      <c r="E39" s="15" t="s">
        <v>197</v>
      </c>
      <c r="F39" s="55"/>
      <c r="G39" s="15" t="s">
        <v>177</v>
      </c>
      <c r="H39" s="71"/>
      <c r="I39" s="15" t="s">
        <v>197</v>
      </c>
      <c r="J39" s="14"/>
      <c r="K39" s="15" t="s">
        <v>177</v>
      </c>
    </row>
    <row r="40" spans="1:12" ht="21.75" customHeight="1">
      <c r="C40" s="17"/>
      <c r="D40" s="55"/>
      <c r="E40" s="56" t="s">
        <v>50</v>
      </c>
      <c r="F40" s="55"/>
      <c r="G40" s="56" t="s">
        <v>51</v>
      </c>
      <c r="H40" s="56"/>
      <c r="I40" s="56" t="s">
        <v>50</v>
      </c>
      <c r="J40" s="72"/>
      <c r="K40" s="56" t="s">
        <v>51</v>
      </c>
    </row>
    <row r="41" spans="1:12" ht="21.75" customHeight="1">
      <c r="C41" s="17"/>
      <c r="D41" s="55"/>
      <c r="E41" s="56" t="s">
        <v>52</v>
      </c>
      <c r="F41" s="55"/>
      <c r="G41" s="56"/>
      <c r="H41" s="56"/>
      <c r="I41" s="56" t="s">
        <v>52</v>
      </c>
      <c r="J41" s="72"/>
      <c r="K41" s="56"/>
    </row>
    <row r="42" spans="1:12" ht="21.75" customHeight="1">
      <c r="A42" s="16" t="s">
        <v>10</v>
      </c>
      <c r="D42" s="12"/>
      <c r="F42" s="12"/>
    </row>
    <row r="43" spans="1:12" ht="21.75" customHeight="1">
      <c r="A43" s="16" t="s">
        <v>11</v>
      </c>
      <c r="D43" s="12"/>
      <c r="F43" s="12"/>
    </row>
    <row r="44" spans="1:12" ht="21.75" customHeight="1">
      <c r="A44" s="12" t="s">
        <v>131</v>
      </c>
      <c r="D44" s="12"/>
      <c r="F44" s="12"/>
    </row>
    <row r="45" spans="1:12" ht="21.75" customHeight="1">
      <c r="A45" s="12" t="s">
        <v>134</v>
      </c>
      <c r="C45" s="21">
        <v>8</v>
      </c>
      <c r="D45" s="21"/>
      <c r="E45" s="11">
        <v>102031</v>
      </c>
      <c r="F45" s="21"/>
      <c r="G45" s="44">
        <v>101846</v>
      </c>
      <c r="H45" s="44"/>
      <c r="I45" s="44">
        <v>102031</v>
      </c>
      <c r="J45" s="44"/>
      <c r="K45" s="44">
        <v>101846</v>
      </c>
    </row>
    <row r="46" spans="1:12" ht="21.75" customHeight="1">
      <c r="A46" s="42" t="s">
        <v>158</v>
      </c>
      <c r="B46" s="19"/>
      <c r="C46" s="21">
        <v>2</v>
      </c>
      <c r="D46" s="21"/>
      <c r="E46" s="20">
        <v>55662</v>
      </c>
      <c r="F46" s="21"/>
      <c r="G46" s="49">
        <v>74359</v>
      </c>
      <c r="H46" s="49"/>
      <c r="I46" s="49">
        <v>50634</v>
      </c>
      <c r="J46" s="49"/>
      <c r="K46" s="49">
        <v>68282</v>
      </c>
    </row>
    <row r="47" spans="1:12" ht="21.75" customHeight="1">
      <c r="A47" s="61" t="s">
        <v>140</v>
      </c>
      <c r="B47" s="19"/>
      <c r="C47" s="21">
        <v>2</v>
      </c>
      <c r="D47" s="21"/>
      <c r="E47" s="33">
        <v>1100000</v>
      </c>
      <c r="F47" s="21"/>
      <c r="G47" s="49">
        <v>935000</v>
      </c>
      <c r="H47" s="49"/>
      <c r="I47" s="49">
        <v>1100000</v>
      </c>
      <c r="J47" s="49"/>
      <c r="K47" s="49">
        <v>935000</v>
      </c>
    </row>
    <row r="48" spans="1:12" ht="21.75" customHeight="1">
      <c r="A48" s="42" t="s">
        <v>135</v>
      </c>
      <c r="B48" s="19"/>
      <c r="C48" s="21"/>
      <c r="D48" s="21"/>
      <c r="E48" s="20"/>
      <c r="F48" s="21"/>
      <c r="G48" s="49"/>
      <c r="H48" s="49"/>
      <c r="I48" s="49"/>
      <c r="J48" s="49"/>
      <c r="K48" s="49"/>
    </row>
    <row r="49" spans="1:15" ht="21.75" customHeight="1">
      <c r="A49" s="42" t="s">
        <v>84</v>
      </c>
      <c r="B49" s="19"/>
      <c r="C49" s="21">
        <v>9</v>
      </c>
      <c r="D49" s="21"/>
      <c r="E49" s="20">
        <v>107608</v>
      </c>
      <c r="F49" s="21"/>
      <c r="G49" s="49">
        <v>121542</v>
      </c>
      <c r="H49" s="49"/>
      <c r="I49" s="49">
        <v>107608</v>
      </c>
      <c r="J49" s="49"/>
      <c r="K49" s="49">
        <v>121542</v>
      </c>
    </row>
    <row r="50" spans="1:15" ht="21.75" customHeight="1">
      <c r="A50" s="42" t="s">
        <v>133</v>
      </c>
      <c r="B50" s="19"/>
      <c r="C50" s="21"/>
      <c r="D50" s="21"/>
      <c r="E50" s="33"/>
      <c r="F50" s="21"/>
    </row>
    <row r="51" spans="1:15" ht="21.75" customHeight="1">
      <c r="A51" s="42" t="s">
        <v>132</v>
      </c>
      <c r="B51" s="19"/>
      <c r="C51" s="21">
        <v>10</v>
      </c>
      <c r="D51" s="21"/>
      <c r="E51" s="33">
        <v>22276</v>
      </c>
      <c r="F51" s="21"/>
      <c r="G51" s="11">
        <v>34506</v>
      </c>
      <c r="I51" s="11">
        <v>22276</v>
      </c>
      <c r="K51" s="11">
        <v>34506</v>
      </c>
    </row>
    <row r="52" spans="1:15" ht="21.75" customHeight="1">
      <c r="A52" s="61" t="s">
        <v>152</v>
      </c>
      <c r="B52" s="19"/>
      <c r="C52" s="21">
        <v>11</v>
      </c>
      <c r="D52" s="21"/>
      <c r="E52" s="33">
        <v>200052</v>
      </c>
      <c r="F52" s="21"/>
      <c r="G52" s="49">
        <v>82415</v>
      </c>
      <c r="H52" s="49"/>
      <c r="I52" s="49">
        <v>200052</v>
      </c>
      <c r="J52" s="49"/>
      <c r="K52" s="49">
        <v>82415</v>
      </c>
    </row>
    <row r="53" spans="1:15" ht="21.75" customHeight="1">
      <c r="A53" s="42" t="s">
        <v>70</v>
      </c>
      <c r="B53" s="19"/>
      <c r="C53" s="21"/>
      <c r="D53" s="21"/>
      <c r="E53" s="20">
        <v>6598</v>
      </c>
      <c r="F53" s="21"/>
      <c r="G53" s="49">
        <v>18114</v>
      </c>
      <c r="H53" s="49"/>
      <c r="I53" s="73">
        <v>6304</v>
      </c>
      <c r="J53" s="49"/>
      <c r="K53" s="49">
        <v>16432</v>
      </c>
    </row>
    <row r="54" spans="1:15" ht="21.75" customHeight="1">
      <c r="A54" s="42" t="s">
        <v>87</v>
      </c>
      <c r="B54" s="19"/>
      <c r="C54" s="21">
        <v>2</v>
      </c>
      <c r="D54" s="21"/>
      <c r="E54" s="49">
        <v>18512</v>
      </c>
      <c r="F54" s="21"/>
      <c r="G54" s="49">
        <v>16944</v>
      </c>
      <c r="H54" s="49"/>
      <c r="I54" s="49">
        <v>16212</v>
      </c>
      <c r="J54" s="49"/>
      <c r="K54" s="49">
        <v>15536</v>
      </c>
    </row>
    <row r="55" spans="1:15" ht="21.75" customHeight="1">
      <c r="A55" s="12" t="s">
        <v>12</v>
      </c>
      <c r="D55" s="21"/>
      <c r="E55" s="62">
        <v>7492</v>
      </c>
      <c r="F55" s="21"/>
      <c r="G55" s="49">
        <v>6722</v>
      </c>
      <c r="H55" s="49"/>
      <c r="I55" s="49">
        <v>6991</v>
      </c>
      <c r="J55" s="49"/>
      <c r="K55" s="49">
        <v>6321</v>
      </c>
    </row>
    <row r="56" spans="1:15" ht="21.75" customHeight="1">
      <c r="A56" s="16" t="s">
        <v>13</v>
      </c>
      <c r="D56" s="21"/>
      <c r="E56" s="31">
        <f>SUM(E45:E55)</f>
        <v>1620231</v>
      </c>
      <c r="F56" s="21"/>
      <c r="G56" s="78">
        <f>SUM(G45:G55)</f>
        <v>1391448</v>
      </c>
      <c r="H56" s="49"/>
      <c r="I56" s="78">
        <f>SUM(I45:I55)</f>
        <v>1612108</v>
      </c>
      <c r="J56" s="49"/>
      <c r="K56" s="78">
        <f>SUM(K45:K55)</f>
        <v>1381880</v>
      </c>
      <c r="O56" s="63"/>
    </row>
    <row r="57" spans="1:15" ht="21.75" customHeight="1">
      <c r="A57" s="16" t="s">
        <v>14</v>
      </c>
      <c r="D57" s="21"/>
      <c r="E57" s="20"/>
      <c r="F57" s="21"/>
      <c r="G57" s="49"/>
      <c r="H57" s="49"/>
      <c r="I57" s="49"/>
      <c r="J57" s="49"/>
      <c r="K57" s="49"/>
    </row>
    <row r="58" spans="1:15" ht="21.75" customHeight="1">
      <c r="A58" s="12" t="s">
        <v>136</v>
      </c>
      <c r="D58" s="21"/>
      <c r="E58" s="20"/>
      <c r="F58" s="21"/>
      <c r="G58" s="49"/>
      <c r="H58" s="49"/>
      <c r="I58" s="49"/>
      <c r="J58" s="49"/>
      <c r="K58" s="49"/>
    </row>
    <row r="59" spans="1:15" ht="21.75" customHeight="1">
      <c r="A59" s="12" t="s">
        <v>137</v>
      </c>
      <c r="C59" s="21">
        <v>9</v>
      </c>
      <c r="D59" s="21"/>
      <c r="E59" s="23">
        <v>255459</v>
      </c>
      <c r="F59" s="92"/>
      <c r="G59" s="88">
        <v>265817</v>
      </c>
      <c r="H59" s="88"/>
      <c r="I59" s="88">
        <v>255459</v>
      </c>
      <c r="J59" s="88"/>
      <c r="K59" s="88">
        <v>265817</v>
      </c>
    </row>
    <row r="60" spans="1:15" ht="21.75" customHeight="1">
      <c r="A60" s="12" t="s">
        <v>91</v>
      </c>
      <c r="D60" s="21"/>
      <c r="E60" s="33"/>
      <c r="F60" s="92"/>
      <c r="G60" s="88"/>
      <c r="H60" s="88"/>
      <c r="I60" s="88"/>
      <c r="J60" s="88"/>
      <c r="K60" s="88"/>
    </row>
    <row r="61" spans="1:15" ht="21.75" customHeight="1">
      <c r="A61" s="12" t="s">
        <v>84</v>
      </c>
      <c r="C61" s="21">
        <v>10</v>
      </c>
      <c r="D61" s="21"/>
      <c r="E61" s="33">
        <v>869309</v>
      </c>
      <c r="F61" s="92"/>
      <c r="G61" s="88">
        <v>865823</v>
      </c>
      <c r="H61" s="88"/>
      <c r="I61" s="88">
        <v>869309</v>
      </c>
      <c r="J61" s="88"/>
      <c r="K61" s="88">
        <v>865823</v>
      </c>
    </row>
    <row r="62" spans="1:15" ht="21.75" customHeight="1">
      <c r="A62" s="51" t="s">
        <v>154</v>
      </c>
      <c r="C62" s="21">
        <v>11</v>
      </c>
      <c r="D62" s="21"/>
      <c r="E62" s="33">
        <v>0</v>
      </c>
      <c r="F62" s="92"/>
      <c r="G62" s="88">
        <v>199478</v>
      </c>
      <c r="H62" s="88"/>
      <c r="I62" s="88">
        <v>0</v>
      </c>
      <c r="J62" s="88"/>
      <c r="K62" s="88">
        <v>199478</v>
      </c>
    </row>
    <row r="63" spans="1:15" ht="21.75" customHeight="1">
      <c r="A63" s="12" t="s">
        <v>159</v>
      </c>
      <c r="D63" s="21"/>
      <c r="E63" s="23">
        <v>5145</v>
      </c>
      <c r="F63" s="92"/>
      <c r="G63" s="88">
        <v>5455</v>
      </c>
      <c r="H63" s="88"/>
      <c r="I63" s="88">
        <v>4741</v>
      </c>
      <c r="J63" s="88"/>
      <c r="K63" s="88">
        <v>5125</v>
      </c>
    </row>
    <row r="64" spans="1:15" ht="21.75" customHeight="1">
      <c r="A64" s="12" t="s">
        <v>59</v>
      </c>
      <c r="C64" s="21">
        <v>2</v>
      </c>
      <c r="D64" s="21"/>
      <c r="E64" s="23">
        <v>111656</v>
      </c>
      <c r="F64" s="92"/>
      <c r="G64" s="88">
        <v>114320</v>
      </c>
      <c r="H64" s="88"/>
      <c r="I64" s="88">
        <v>119807</v>
      </c>
      <c r="J64" s="88"/>
      <c r="K64" s="88">
        <v>122077</v>
      </c>
    </row>
    <row r="65" spans="1:12" ht="21.75" customHeight="1">
      <c r="A65" s="12" t="s">
        <v>151</v>
      </c>
      <c r="C65" s="21"/>
      <c r="D65" s="21"/>
      <c r="E65" s="23">
        <v>114792</v>
      </c>
      <c r="F65" s="92"/>
      <c r="G65" s="88">
        <v>118417</v>
      </c>
      <c r="H65" s="88"/>
      <c r="I65" s="88">
        <v>114792</v>
      </c>
      <c r="J65" s="88"/>
      <c r="K65" s="88">
        <v>118417</v>
      </c>
    </row>
    <row r="66" spans="1:12" ht="21.75" customHeight="1">
      <c r="A66" s="12" t="s">
        <v>104</v>
      </c>
      <c r="C66" s="21"/>
      <c r="D66" s="21"/>
      <c r="E66" s="23">
        <v>244831</v>
      </c>
      <c r="F66" s="92"/>
      <c r="G66" s="88">
        <v>244572</v>
      </c>
      <c r="H66" s="88"/>
      <c r="I66" s="88">
        <v>222271</v>
      </c>
      <c r="J66" s="88"/>
      <c r="K66" s="88">
        <v>222765</v>
      </c>
    </row>
    <row r="67" spans="1:12" ht="21.75" customHeight="1">
      <c r="A67" s="12" t="s">
        <v>113</v>
      </c>
      <c r="C67" s="21"/>
      <c r="D67" s="21"/>
      <c r="E67" s="88">
        <v>3660</v>
      </c>
      <c r="F67" s="92"/>
      <c r="G67" s="88">
        <v>5376</v>
      </c>
      <c r="H67" s="88"/>
      <c r="I67" s="88">
        <v>3660</v>
      </c>
      <c r="J67" s="88"/>
      <c r="K67" s="88">
        <v>5376</v>
      </c>
    </row>
    <row r="68" spans="1:12" ht="21.75" customHeight="1">
      <c r="A68" s="12" t="s">
        <v>15</v>
      </c>
      <c r="D68" s="21"/>
      <c r="E68" s="25">
        <v>3010</v>
      </c>
      <c r="F68" s="92"/>
      <c r="G68" s="89">
        <v>3009</v>
      </c>
      <c r="H68" s="88"/>
      <c r="I68" s="89">
        <v>3010</v>
      </c>
      <c r="J68" s="88"/>
      <c r="K68" s="89">
        <v>3009</v>
      </c>
    </row>
    <row r="69" spans="1:12" ht="21.75" customHeight="1">
      <c r="A69" s="16" t="s">
        <v>16</v>
      </c>
      <c r="D69" s="21"/>
      <c r="E69" s="31">
        <f>SUM(E59:E68)</f>
        <v>1607862</v>
      </c>
      <c r="F69" s="92"/>
      <c r="G69" s="93">
        <f>SUM(G59:G68)</f>
        <v>1822267</v>
      </c>
      <c r="H69" s="88"/>
      <c r="I69" s="93">
        <f>SUM(I59:I68)</f>
        <v>1593049</v>
      </c>
      <c r="J69" s="88"/>
      <c r="K69" s="93">
        <f>SUM(K59:K68)</f>
        <v>1807887</v>
      </c>
    </row>
    <row r="70" spans="1:12" ht="21.75" customHeight="1">
      <c r="A70" s="16" t="s">
        <v>17</v>
      </c>
      <c r="D70" s="12"/>
      <c r="E70" s="31">
        <f>E69+E56</f>
        <v>3228093</v>
      </c>
      <c r="F70" s="91"/>
      <c r="G70" s="31">
        <f>G69+G56</f>
        <v>3213715</v>
      </c>
      <c r="H70" s="88"/>
      <c r="I70" s="31">
        <f>I69+I56</f>
        <v>3205157</v>
      </c>
      <c r="J70" s="88"/>
      <c r="K70" s="31">
        <f>K69+K56</f>
        <v>3189767</v>
      </c>
    </row>
    <row r="71" spans="1:12" ht="21.75" customHeight="1">
      <c r="A71" s="16"/>
      <c r="D71" s="12"/>
      <c r="E71" s="20"/>
      <c r="F71" s="12"/>
      <c r="G71" s="20"/>
      <c r="H71" s="20"/>
      <c r="I71" s="20"/>
      <c r="J71" s="20"/>
      <c r="K71" s="20"/>
    </row>
    <row r="72" spans="1:12" ht="21.75" customHeight="1">
      <c r="A72" s="12" t="s">
        <v>170</v>
      </c>
    </row>
    <row r="73" spans="1:12" s="10" customFormat="1" ht="21.75" customHeight="1">
      <c r="A73" s="6" t="s">
        <v>105</v>
      </c>
      <c r="B73" s="7"/>
      <c r="C73" s="8"/>
      <c r="D73" s="9"/>
      <c r="E73" s="9"/>
      <c r="F73" s="9"/>
      <c r="G73" s="9"/>
      <c r="H73" s="9"/>
      <c r="I73" s="9"/>
      <c r="J73" s="9"/>
      <c r="K73" s="9"/>
      <c r="L73" s="11"/>
    </row>
    <row r="74" spans="1:12" s="10" customFormat="1" ht="21.75" customHeight="1">
      <c r="A74" s="36" t="s">
        <v>148</v>
      </c>
      <c r="B74" s="7"/>
      <c r="C74" s="8"/>
      <c r="D74" s="9"/>
      <c r="E74" s="7"/>
      <c r="F74" s="9"/>
      <c r="G74" s="7"/>
      <c r="H74" s="7"/>
      <c r="I74" s="7"/>
      <c r="J74" s="9"/>
      <c r="K74" s="7"/>
      <c r="L74" s="11"/>
    </row>
    <row r="75" spans="1:12" s="54" customFormat="1" ht="21.75" customHeight="1">
      <c r="A75" s="16" t="s">
        <v>196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1"/>
    </row>
    <row r="76" spans="1:12" ht="21.75" customHeight="1">
      <c r="A76" s="8"/>
      <c r="B76" s="9"/>
      <c r="C76" s="16"/>
      <c r="D76" s="16"/>
      <c r="E76" s="9"/>
      <c r="F76" s="16"/>
      <c r="G76" s="9"/>
      <c r="H76" s="9"/>
      <c r="I76" s="9"/>
      <c r="J76" s="9"/>
      <c r="K76" s="69" t="s">
        <v>54</v>
      </c>
    </row>
    <row r="77" spans="1:12" s="54" customFormat="1" ht="21.75" customHeight="1">
      <c r="A77" s="16"/>
      <c r="B77" s="16"/>
      <c r="C77" s="16"/>
      <c r="D77" s="16"/>
      <c r="E77" s="98" t="s">
        <v>106</v>
      </c>
      <c r="F77" s="98"/>
      <c r="G77" s="98"/>
      <c r="H77" s="70"/>
      <c r="I77" s="98" t="s">
        <v>108</v>
      </c>
      <c r="J77" s="98"/>
      <c r="K77" s="98"/>
    </row>
    <row r="78" spans="1:12" ht="21.75" customHeight="1">
      <c r="C78" s="16"/>
      <c r="D78" s="55"/>
      <c r="E78" s="15" t="s">
        <v>197</v>
      </c>
      <c r="F78" s="55"/>
      <c r="G78" s="15" t="s">
        <v>177</v>
      </c>
      <c r="H78" s="71"/>
      <c r="I78" s="15" t="s">
        <v>197</v>
      </c>
      <c r="J78" s="14"/>
      <c r="K78" s="15" t="s">
        <v>177</v>
      </c>
    </row>
    <row r="79" spans="1:12" ht="21.75" customHeight="1">
      <c r="C79" s="16"/>
      <c r="D79" s="55"/>
      <c r="E79" s="56" t="s">
        <v>50</v>
      </c>
      <c r="F79" s="55"/>
      <c r="G79" s="56" t="s">
        <v>51</v>
      </c>
      <c r="H79" s="56"/>
      <c r="I79" s="56" t="s">
        <v>50</v>
      </c>
      <c r="J79" s="72"/>
      <c r="K79" s="56" t="s">
        <v>51</v>
      </c>
    </row>
    <row r="80" spans="1:12" ht="21.75" customHeight="1">
      <c r="C80" s="16"/>
      <c r="D80" s="55"/>
      <c r="E80" s="56" t="s">
        <v>52</v>
      </c>
      <c r="F80" s="55"/>
      <c r="G80" s="56"/>
      <c r="H80" s="56"/>
      <c r="I80" s="56" t="s">
        <v>52</v>
      </c>
      <c r="J80" s="72"/>
      <c r="K80" s="56"/>
    </row>
    <row r="81" spans="1:11" ht="21.75" customHeight="1">
      <c r="A81" s="16" t="s">
        <v>18</v>
      </c>
      <c r="C81" s="16"/>
      <c r="D81" s="12"/>
      <c r="E81" s="39"/>
      <c r="F81" s="12"/>
      <c r="G81" s="39"/>
      <c r="H81" s="39"/>
      <c r="I81" s="39"/>
      <c r="J81" s="39"/>
      <c r="K81" s="39"/>
    </row>
    <row r="82" spans="1:11" ht="21.75" customHeight="1">
      <c r="A82" s="12" t="s">
        <v>19</v>
      </c>
      <c r="C82" s="21">
        <v>12</v>
      </c>
      <c r="D82" s="21"/>
      <c r="E82" s="39"/>
      <c r="F82" s="21"/>
      <c r="G82" s="39"/>
      <c r="H82" s="39"/>
      <c r="I82" s="39"/>
      <c r="J82" s="39"/>
      <c r="K82" s="39"/>
    </row>
    <row r="83" spans="1:11" ht="21.75" customHeight="1">
      <c r="A83" s="18" t="s">
        <v>20</v>
      </c>
      <c r="B83" s="19"/>
      <c r="D83" s="21"/>
      <c r="E83" s="39"/>
      <c r="F83" s="21"/>
      <c r="G83" s="39"/>
      <c r="H83" s="39"/>
      <c r="I83" s="39"/>
      <c r="J83" s="39"/>
      <c r="K83" s="39"/>
    </row>
    <row r="84" spans="1:11" ht="21.75" customHeight="1" thickBot="1">
      <c r="A84" s="18" t="s">
        <v>145</v>
      </c>
      <c r="B84" s="10"/>
      <c r="D84" s="21"/>
      <c r="E84" s="64">
        <v>1920619</v>
      </c>
      <c r="F84" s="21"/>
      <c r="G84" s="64">
        <v>1920619</v>
      </c>
      <c r="H84" s="65"/>
      <c r="I84" s="64">
        <v>1920619</v>
      </c>
      <c r="J84" s="65"/>
      <c r="K84" s="64">
        <v>1920619</v>
      </c>
    </row>
    <row r="85" spans="1:11" ht="21.75" customHeight="1" thickTop="1">
      <c r="A85" s="18" t="s">
        <v>171</v>
      </c>
      <c r="B85" s="19"/>
      <c r="D85" s="21"/>
      <c r="E85" s="65"/>
      <c r="F85" s="21"/>
      <c r="G85" s="65"/>
      <c r="H85" s="65"/>
      <c r="I85" s="39"/>
      <c r="J85" s="65"/>
      <c r="K85" s="65"/>
    </row>
    <row r="86" spans="1:11" ht="21.75" customHeight="1">
      <c r="A86" s="18" t="s">
        <v>204</v>
      </c>
      <c r="B86" s="19"/>
      <c r="D86" s="21"/>
      <c r="E86" s="65"/>
      <c r="F86" s="21"/>
      <c r="G86" s="65"/>
      <c r="H86" s="65"/>
      <c r="I86" s="39"/>
      <c r="J86" s="65"/>
      <c r="K86" s="65"/>
    </row>
    <row r="87" spans="1:11" ht="21.75" customHeight="1">
      <c r="A87" s="18" t="s">
        <v>205</v>
      </c>
      <c r="B87" s="19"/>
      <c r="D87" s="21"/>
      <c r="E87" s="73">
        <v>1460731</v>
      </c>
      <c r="F87" s="92"/>
      <c r="G87" s="73">
        <v>1460731</v>
      </c>
      <c r="H87" s="73"/>
      <c r="I87" s="73">
        <v>1460731</v>
      </c>
      <c r="J87" s="73"/>
      <c r="K87" s="73">
        <v>1460731</v>
      </c>
    </row>
    <row r="88" spans="1:11" ht="21.75" customHeight="1">
      <c r="A88" s="12" t="s">
        <v>21</v>
      </c>
      <c r="C88" s="21">
        <v>12</v>
      </c>
      <c r="D88" s="21"/>
      <c r="E88" s="73">
        <v>1482795</v>
      </c>
      <c r="F88" s="92"/>
      <c r="G88" s="73">
        <v>1482795</v>
      </c>
      <c r="H88" s="73"/>
      <c r="I88" s="73">
        <v>1482795</v>
      </c>
      <c r="J88" s="73"/>
      <c r="K88" s="73">
        <v>1482795</v>
      </c>
    </row>
    <row r="89" spans="1:11" ht="21.75" customHeight="1">
      <c r="A89" s="18" t="s">
        <v>195</v>
      </c>
      <c r="B89" s="10"/>
      <c r="D89" s="21"/>
      <c r="E89" s="73"/>
      <c r="F89" s="92"/>
      <c r="G89" s="73"/>
      <c r="H89" s="73"/>
      <c r="I89" s="73"/>
      <c r="J89" s="73"/>
      <c r="K89" s="73"/>
    </row>
    <row r="90" spans="1:11" ht="21.75" customHeight="1">
      <c r="A90" s="18" t="s">
        <v>22</v>
      </c>
      <c r="B90" s="10"/>
      <c r="D90" s="21"/>
      <c r="E90" s="73">
        <v>77459</v>
      </c>
      <c r="F90" s="92"/>
      <c r="G90" s="73">
        <v>77459</v>
      </c>
      <c r="H90" s="73"/>
      <c r="I90" s="73">
        <v>77459</v>
      </c>
      <c r="J90" s="73"/>
      <c r="K90" s="73">
        <v>77459</v>
      </c>
    </row>
    <row r="91" spans="1:11" ht="21.75" customHeight="1">
      <c r="A91" s="18" t="s">
        <v>23</v>
      </c>
      <c r="B91" s="10"/>
      <c r="D91" s="12"/>
      <c r="E91" s="33">
        <v>-137688</v>
      </c>
      <c r="F91" s="91"/>
      <c r="G91" s="94">
        <v>-19314</v>
      </c>
      <c r="H91" s="94"/>
      <c r="I91" s="33">
        <v>-96344</v>
      </c>
      <c r="J91" s="73"/>
      <c r="K91" s="94">
        <v>15548</v>
      </c>
    </row>
    <row r="92" spans="1:11" ht="21.75" customHeight="1">
      <c r="A92" s="66" t="s">
        <v>114</v>
      </c>
      <c r="B92" s="10"/>
      <c r="D92" s="12"/>
      <c r="E92" s="31">
        <v>-2928</v>
      </c>
      <c r="F92" s="91"/>
      <c r="G92" s="95">
        <v>-4301</v>
      </c>
      <c r="H92" s="94"/>
      <c r="I92" s="95">
        <v>-2928</v>
      </c>
      <c r="J92" s="73"/>
      <c r="K92" s="95">
        <v>-4301</v>
      </c>
    </row>
    <row r="93" spans="1:11" ht="21.75" customHeight="1">
      <c r="A93" s="24" t="s">
        <v>24</v>
      </c>
      <c r="B93" s="10"/>
      <c r="D93" s="12"/>
      <c r="E93" s="75">
        <f>SUM(E87:E92)</f>
        <v>2880369</v>
      </c>
      <c r="F93" s="91"/>
      <c r="G93" s="75">
        <f>SUM(G87:G92)</f>
        <v>2997370</v>
      </c>
      <c r="H93" s="33"/>
      <c r="I93" s="75">
        <f>SUM(I87:I92)</f>
        <v>2921713</v>
      </c>
      <c r="J93" s="33"/>
      <c r="K93" s="75">
        <f>SUM(K87:K92)</f>
        <v>3032232</v>
      </c>
    </row>
    <row r="94" spans="1:11" ht="21.75" customHeight="1" thickBot="1">
      <c r="A94" s="16" t="s">
        <v>25</v>
      </c>
      <c r="D94" s="12"/>
      <c r="E94" s="96">
        <f>SUM(E70,E93)</f>
        <v>6108462</v>
      </c>
      <c r="F94" s="91"/>
      <c r="G94" s="96">
        <f>SUM(G70,G93)</f>
        <v>6211085</v>
      </c>
      <c r="H94" s="33"/>
      <c r="I94" s="96">
        <f>SUM(I70,I93)</f>
        <v>6126870</v>
      </c>
      <c r="J94" s="33"/>
      <c r="K94" s="96">
        <f>SUM(K70,K93)</f>
        <v>6221999</v>
      </c>
    </row>
    <row r="95" spans="1:11" ht="21.75" customHeight="1" thickTop="1">
      <c r="D95" s="56"/>
      <c r="E95" s="73">
        <f>SUM(E31-E94)</f>
        <v>0</v>
      </c>
      <c r="F95" s="97"/>
      <c r="G95" s="73">
        <f>SUM(G31-G94)</f>
        <v>0</v>
      </c>
      <c r="H95" s="33"/>
      <c r="I95" s="73">
        <f>SUM(I31-I94)</f>
        <v>0</v>
      </c>
      <c r="J95" s="33"/>
      <c r="K95" s="73">
        <f>SUM(K31-K94)</f>
        <v>0</v>
      </c>
    </row>
    <row r="96" spans="1:11" ht="21.75" customHeight="1">
      <c r="A96" s="12" t="s">
        <v>170</v>
      </c>
    </row>
    <row r="98" spans="1:11" ht="21.75" customHeight="1">
      <c r="A98" s="67"/>
      <c r="B98" s="67"/>
      <c r="C98" s="67"/>
    </row>
    <row r="100" spans="1:11" ht="21.75" customHeight="1">
      <c r="E100" s="12" t="s">
        <v>26</v>
      </c>
    </row>
    <row r="101" spans="1:11" ht="21.75" customHeight="1">
      <c r="A101" s="67"/>
      <c r="B101" s="67"/>
      <c r="C101" s="67"/>
    </row>
    <row r="103" spans="1:11" s="12" customFormat="1" ht="21.75" customHeight="1">
      <c r="B103" s="11"/>
      <c r="D103" s="11"/>
      <c r="E103" s="11"/>
      <c r="F103" s="11"/>
      <c r="G103" s="11"/>
      <c r="H103" s="11"/>
      <c r="I103" s="11"/>
      <c r="J103" s="11"/>
      <c r="K103" s="11"/>
    </row>
    <row r="104" spans="1:11" s="12" customFormat="1" ht="21.75" customHeight="1">
      <c r="B104" s="11"/>
      <c r="D104" s="11"/>
      <c r="E104" s="11"/>
      <c r="F104" s="11"/>
      <c r="G104" s="11"/>
      <c r="H104" s="11"/>
      <c r="I104" s="11"/>
      <c r="J104" s="11"/>
      <c r="K104" s="11"/>
    </row>
    <row r="105" spans="1:11" s="12" customFormat="1" ht="21.75" customHeight="1">
      <c r="B105" s="11"/>
      <c r="D105" s="11"/>
      <c r="E105" s="11"/>
      <c r="F105" s="11"/>
      <c r="G105" s="11"/>
      <c r="H105" s="11"/>
      <c r="I105" s="11"/>
      <c r="J105" s="11"/>
      <c r="K105" s="11"/>
    </row>
    <row r="106" spans="1:11" s="12" customFormat="1" ht="21.75" customHeight="1">
      <c r="B106" s="11"/>
      <c r="D106" s="11"/>
      <c r="E106" s="11"/>
      <c r="F106" s="11"/>
      <c r="G106" s="11"/>
      <c r="H106" s="11"/>
      <c r="I106" s="11"/>
      <c r="J106" s="11"/>
      <c r="K106" s="11"/>
    </row>
    <row r="107" spans="1:11" s="12" customFormat="1" ht="21.75" customHeight="1">
      <c r="B107" s="11"/>
      <c r="D107" s="11"/>
      <c r="E107" s="11"/>
      <c r="F107" s="11"/>
      <c r="G107" s="11"/>
      <c r="H107" s="11"/>
      <c r="I107" s="11"/>
      <c r="J107" s="11"/>
      <c r="K107" s="11"/>
    </row>
    <row r="108" spans="1:11" s="12" customFormat="1" ht="21.75" customHeight="1">
      <c r="B108" s="11"/>
      <c r="D108" s="11"/>
      <c r="E108" s="11"/>
      <c r="F108" s="11"/>
      <c r="G108" s="11"/>
      <c r="H108" s="11"/>
      <c r="I108" s="11"/>
      <c r="J108" s="11"/>
      <c r="K108" s="11"/>
    </row>
    <row r="109" spans="1:11" s="12" customFormat="1" ht="21.75" customHeight="1">
      <c r="B109" s="11"/>
      <c r="D109" s="11"/>
      <c r="E109" s="11"/>
      <c r="F109" s="11"/>
      <c r="G109" s="11"/>
      <c r="H109" s="11"/>
      <c r="I109" s="11"/>
      <c r="J109" s="11"/>
      <c r="K109" s="11"/>
    </row>
    <row r="110" spans="1:11" s="12" customFormat="1" ht="21.75" customHeight="1">
      <c r="B110" s="11"/>
      <c r="D110" s="11"/>
      <c r="E110" s="11"/>
      <c r="F110" s="11"/>
      <c r="G110" s="11"/>
      <c r="H110" s="11"/>
      <c r="I110" s="11"/>
      <c r="J110" s="11"/>
      <c r="K110" s="11"/>
    </row>
    <row r="111" spans="1:11" s="12" customFormat="1" ht="21.75" customHeight="1">
      <c r="B111" s="11"/>
      <c r="D111" s="11"/>
      <c r="E111" s="11"/>
      <c r="F111" s="11"/>
      <c r="G111" s="11"/>
      <c r="H111" s="11"/>
      <c r="I111" s="11"/>
      <c r="J111" s="11"/>
      <c r="K111" s="11"/>
    </row>
    <row r="112" spans="1:11" s="12" customFormat="1" ht="21.75" customHeight="1">
      <c r="B112" s="11"/>
      <c r="D112" s="11"/>
      <c r="E112" s="11"/>
      <c r="F112" s="11"/>
      <c r="G112" s="11"/>
      <c r="H112" s="11"/>
      <c r="I112" s="11"/>
      <c r="J112" s="11"/>
      <c r="K112" s="11"/>
    </row>
    <row r="113" spans="2:11" s="12" customFormat="1" ht="21.75" customHeight="1">
      <c r="B113" s="11"/>
      <c r="D113" s="11"/>
      <c r="E113" s="11"/>
      <c r="F113" s="11"/>
      <c r="G113" s="11"/>
      <c r="H113" s="11"/>
      <c r="I113" s="11"/>
      <c r="J113" s="11"/>
      <c r="K113" s="11"/>
    </row>
    <row r="114" spans="2:11" s="12" customFormat="1" ht="21.75" customHeight="1">
      <c r="B114" s="11"/>
      <c r="D114" s="11"/>
      <c r="E114" s="11"/>
      <c r="F114" s="11"/>
      <c r="G114" s="11"/>
      <c r="H114" s="11"/>
      <c r="I114" s="11"/>
      <c r="J114" s="11"/>
      <c r="K114" s="11"/>
    </row>
    <row r="115" spans="2:11" s="12" customFormat="1" ht="21.75" customHeight="1">
      <c r="B115" s="11"/>
      <c r="D115" s="11"/>
      <c r="E115" s="11"/>
      <c r="F115" s="11"/>
      <c r="G115" s="11"/>
      <c r="H115" s="11"/>
      <c r="I115" s="11"/>
      <c r="J115" s="11"/>
      <c r="K115" s="11"/>
    </row>
    <row r="116" spans="2:11" s="12" customFormat="1" ht="21.75" customHeight="1">
      <c r="B116" s="11"/>
      <c r="D116" s="11"/>
      <c r="E116" s="11"/>
      <c r="F116" s="11"/>
      <c r="G116" s="11"/>
      <c r="H116" s="11"/>
      <c r="I116" s="11"/>
      <c r="J116" s="11"/>
      <c r="K116" s="11"/>
    </row>
    <row r="117" spans="2:11" s="12" customFormat="1" ht="21.75" customHeight="1">
      <c r="B117" s="11"/>
      <c r="D117" s="11"/>
      <c r="E117" s="11"/>
      <c r="F117" s="11"/>
      <c r="G117" s="11"/>
      <c r="H117" s="11"/>
      <c r="I117" s="11"/>
      <c r="J117" s="11"/>
      <c r="K117" s="11"/>
    </row>
    <row r="118" spans="2:11" s="12" customFormat="1" ht="21.75" customHeight="1">
      <c r="B118" s="11"/>
      <c r="D118" s="11"/>
      <c r="E118" s="11"/>
      <c r="F118" s="11"/>
      <c r="G118" s="11"/>
      <c r="H118" s="11"/>
      <c r="I118" s="11"/>
      <c r="J118" s="11"/>
      <c r="K118" s="11"/>
    </row>
    <row r="119" spans="2:11" s="12" customFormat="1" ht="21.75" customHeight="1">
      <c r="B119" s="11"/>
      <c r="D119" s="11"/>
      <c r="E119" s="11"/>
      <c r="F119" s="11"/>
      <c r="G119" s="11"/>
      <c r="H119" s="11"/>
      <c r="I119" s="11"/>
      <c r="J119" s="11"/>
      <c r="K119" s="11"/>
    </row>
    <row r="120" spans="2:11" s="12" customFormat="1" ht="21.75" customHeight="1">
      <c r="B120" s="11"/>
      <c r="D120" s="11"/>
      <c r="E120" s="11"/>
      <c r="F120" s="11"/>
      <c r="G120" s="11"/>
      <c r="H120" s="11"/>
      <c r="I120" s="11"/>
      <c r="J120" s="11"/>
      <c r="K120" s="11"/>
    </row>
    <row r="121" spans="2:11" s="12" customFormat="1" ht="21.75" customHeight="1">
      <c r="B121" s="11"/>
      <c r="D121" s="11"/>
      <c r="E121" s="11"/>
      <c r="F121" s="11"/>
      <c r="G121" s="11"/>
      <c r="H121" s="11"/>
      <c r="I121" s="11"/>
      <c r="J121" s="11"/>
      <c r="K121" s="11"/>
    </row>
    <row r="122" spans="2:11" s="12" customFormat="1" ht="21.75" customHeight="1">
      <c r="B122" s="11"/>
      <c r="D122" s="11"/>
      <c r="E122" s="11"/>
      <c r="F122" s="11"/>
      <c r="G122" s="11"/>
      <c r="H122" s="11"/>
      <c r="I122" s="11"/>
      <c r="J122" s="11"/>
      <c r="K122" s="11"/>
    </row>
    <row r="123" spans="2:11" s="12" customFormat="1" ht="21.75" customHeight="1">
      <c r="B123" s="11"/>
      <c r="D123" s="11"/>
      <c r="E123" s="11"/>
      <c r="F123" s="11"/>
      <c r="G123" s="11"/>
      <c r="H123" s="11"/>
      <c r="I123" s="11"/>
      <c r="J123" s="11"/>
      <c r="K123" s="11"/>
    </row>
    <row r="124" spans="2:11" s="12" customFormat="1" ht="21.75" customHeight="1">
      <c r="B124" s="11"/>
      <c r="D124" s="11"/>
      <c r="E124" s="11"/>
      <c r="F124" s="11"/>
      <c r="G124" s="11"/>
      <c r="H124" s="11"/>
      <c r="I124" s="11"/>
      <c r="J124" s="11"/>
      <c r="K124" s="11"/>
    </row>
    <row r="125" spans="2:11" s="12" customFormat="1" ht="21.75" customHeight="1">
      <c r="B125" s="11"/>
      <c r="D125" s="11"/>
      <c r="E125" s="11"/>
      <c r="F125" s="11"/>
      <c r="G125" s="11"/>
      <c r="H125" s="11"/>
      <c r="I125" s="11"/>
      <c r="J125" s="11"/>
      <c r="K125" s="11"/>
    </row>
    <row r="126" spans="2:11" s="12" customFormat="1" ht="21.75" customHeight="1">
      <c r="B126" s="11"/>
      <c r="D126" s="11"/>
      <c r="E126" s="11"/>
      <c r="F126" s="11"/>
      <c r="G126" s="11"/>
      <c r="H126" s="11"/>
      <c r="I126" s="11"/>
      <c r="J126" s="11"/>
      <c r="K126" s="11"/>
    </row>
    <row r="127" spans="2:11" s="12" customFormat="1" ht="21.75" customHeight="1">
      <c r="B127" s="11"/>
      <c r="D127" s="11"/>
      <c r="E127" s="11"/>
      <c r="F127" s="11"/>
      <c r="G127" s="11"/>
      <c r="H127" s="11"/>
      <c r="I127" s="11"/>
      <c r="J127" s="11"/>
      <c r="K127" s="11"/>
    </row>
    <row r="128" spans="2:11" s="12" customFormat="1" ht="21.75" customHeight="1">
      <c r="B128" s="11"/>
      <c r="D128" s="11"/>
      <c r="E128" s="11"/>
      <c r="F128" s="11"/>
      <c r="G128" s="11"/>
      <c r="H128" s="11"/>
      <c r="I128" s="11"/>
      <c r="J128" s="11"/>
      <c r="K128" s="11"/>
    </row>
    <row r="129" spans="2:11" s="12" customFormat="1" ht="21.75" customHeight="1">
      <c r="B129" s="11"/>
      <c r="D129" s="11"/>
      <c r="E129" s="11"/>
      <c r="F129" s="11"/>
      <c r="G129" s="11"/>
      <c r="H129" s="11"/>
      <c r="I129" s="11"/>
      <c r="J129" s="11"/>
      <c r="K129" s="11"/>
    </row>
    <row r="130" spans="2:11" s="12" customFormat="1" ht="21.75" customHeight="1">
      <c r="B130" s="11"/>
      <c r="D130" s="11"/>
      <c r="E130" s="11"/>
      <c r="F130" s="11"/>
      <c r="G130" s="11"/>
      <c r="H130" s="11"/>
      <c r="I130" s="11"/>
      <c r="J130" s="11"/>
      <c r="K130" s="11"/>
    </row>
    <row r="131" spans="2:11" s="12" customFormat="1" ht="21.75" customHeight="1">
      <c r="B131" s="11"/>
      <c r="D131" s="11"/>
      <c r="E131" s="11"/>
      <c r="F131" s="11"/>
      <c r="G131" s="11"/>
      <c r="H131" s="11"/>
      <c r="I131" s="11"/>
      <c r="J131" s="11"/>
      <c r="K131" s="11"/>
    </row>
    <row r="132" spans="2:11" s="12" customFormat="1" ht="21.75" customHeight="1">
      <c r="B132" s="11"/>
      <c r="D132" s="11"/>
      <c r="E132" s="11"/>
      <c r="F132" s="11"/>
      <c r="G132" s="11"/>
      <c r="H132" s="11"/>
      <c r="I132" s="11"/>
      <c r="J132" s="11"/>
      <c r="K132" s="11"/>
    </row>
    <row r="133" spans="2:11" s="12" customFormat="1" ht="21.75" customHeight="1">
      <c r="B133" s="11"/>
      <c r="D133" s="11"/>
      <c r="E133" s="11"/>
      <c r="F133" s="11"/>
      <c r="G133" s="11"/>
      <c r="H133" s="11"/>
      <c r="I133" s="11"/>
      <c r="J133" s="11"/>
      <c r="K133" s="11"/>
    </row>
    <row r="134" spans="2:11" s="12" customFormat="1" ht="21.75" customHeight="1">
      <c r="B134" s="11"/>
      <c r="D134" s="11"/>
      <c r="E134" s="11"/>
      <c r="F134" s="11"/>
      <c r="G134" s="11"/>
      <c r="H134" s="11"/>
      <c r="I134" s="11"/>
      <c r="J134" s="11"/>
      <c r="K134" s="11"/>
    </row>
    <row r="135" spans="2:11" s="12" customFormat="1" ht="21.75" customHeight="1">
      <c r="B135" s="11"/>
      <c r="D135" s="11"/>
      <c r="E135" s="11"/>
      <c r="F135" s="11"/>
      <c r="G135" s="11"/>
      <c r="H135" s="11"/>
      <c r="I135" s="11"/>
      <c r="J135" s="11"/>
      <c r="K135" s="11"/>
    </row>
    <row r="136" spans="2:11" s="12" customFormat="1" ht="21.75" customHeight="1">
      <c r="B136" s="11"/>
      <c r="D136" s="11"/>
      <c r="E136" s="11"/>
      <c r="F136" s="11"/>
      <c r="G136" s="11"/>
      <c r="H136" s="11"/>
      <c r="I136" s="11"/>
      <c r="J136" s="11"/>
      <c r="K136" s="11"/>
    </row>
    <row r="137" spans="2:11" s="12" customFormat="1" ht="21.75" customHeight="1">
      <c r="B137" s="11"/>
      <c r="D137" s="11"/>
      <c r="E137" s="11"/>
      <c r="F137" s="11"/>
      <c r="G137" s="11"/>
      <c r="H137" s="11"/>
      <c r="I137" s="11"/>
      <c r="J137" s="11"/>
      <c r="K137" s="11"/>
    </row>
    <row r="138" spans="2:11" s="12" customFormat="1" ht="21.75" customHeight="1">
      <c r="B138" s="11"/>
      <c r="D138" s="11"/>
      <c r="E138" s="11"/>
      <c r="F138" s="11"/>
      <c r="G138" s="11"/>
      <c r="H138" s="11"/>
      <c r="I138" s="11"/>
      <c r="J138" s="11"/>
      <c r="K138" s="11"/>
    </row>
    <row r="139" spans="2:11" s="12" customFormat="1" ht="21.75" customHeight="1">
      <c r="B139" s="11"/>
      <c r="D139" s="11"/>
      <c r="E139" s="11"/>
      <c r="F139" s="11"/>
      <c r="G139" s="11"/>
      <c r="H139" s="11"/>
      <c r="I139" s="11"/>
      <c r="J139" s="11"/>
      <c r="K139" s="11"/>
    </row>
    <row r="140" spans="2:11" s="12" customFormat="1" ht="21.75" customHeight="1">
      <c r="B140" s="11"/>
      <c r="D140" s="11"/>
      <c r="E140" s="11"/>
      <c r="F140" s="11"/>
      <c r="G140" s="11"/>
      <c r="H140" s="11"/>
      <c r="I140" s="11"/>
      <c r="J140" s="11"/>
      <c r="K140" s="11"/>
    </row>
    <row r="141" spans="2:11" s="12" customFormat="1" ht="21.75" customHeight="1">
      <c r="B141" s="11"/>
      <c r="D141" s="11"/>
      <c r="E141" s="11"/>
      <c r="F141" s="11"/>
      <c r="G141" s="11"/>
      <c r="H141" s="11"/>
      <c r="I141" s="11"/>
      <c r="J141" s="11"/>
      <c r="K141" s="11"/>
    </row>
    <row r="142" spans="2:11" s="12" customFormat="1" ht="21.75" customHeight="1">
      <c r="B142" s="11"/>
      <c r="D142" s="11"/>
      <c r="E142" s="11"/>
      <c r="F142" s="11"/>
      <c r="G142" s="11"/>
      <c r="H142" s="11"/>
      <c r="I142" s="11"/>
      <c r="J142" s="11"/>
      <c r="K142" s="11"/>
    </row>
    <row r="143" spans="2:11" s="12" customFormat="1" ht="21.75" customHeight="1">
      <c r="B143" s="11"/>
      <c r="D143" s="11"/>
      <c r="E143" s="11"/>
      <c r="F143" s="11"/>
      <c r="G143" s="11"/>
      <c r="H143" s="11"/>
      <c r="I143" s="11"/>
      <c r="J143" s="11"/>
      <c r="K143" s="11"/>
    </row>
    <row r="144" spans="2:11" s="12" customFormat="1" ht="21.75" customHeight="1">
      <c r="B144" s="11"/>
      <c r="D144" s="11"/>
      <c r="E144" s="11"/>
      <c r="F144" s="11"/>
      <c r="G144" s="11"/>
      <c r="H144" s="11"/>
      <c r="I144" s="11"/>
      <c r="J144" s="11"/>
      <c r="K144" s="11"/>
    </row>
    <row r="145" spans="2:11" s="12" customFormat="1" ht="21.75" customHeight="1">
      <c r="B145" s="11"/>
      <c r="D145" s="11"/>
      <c r="E145" s="11"/>
      <c r="F145" s="11"/>
      <c r="G145" s="11"/>
      <c r="H145" s="11"/>
      <c r="I145" s="11"/>
      <c r="J145" s="11"/>
      <c r="K145" s="11"/>
    </row>
    <row r="146" spans="2:11" s="12" customFormat="1" ht="21.75" customHeight="1">
      <c r="B146" s="11"/>
      <c r="D146" s="11"/>
      <c r="E146" s="11"/>
      <c r="F146" s="11"/>
      <c r="G146" s="11"/>
      <c r="H146" s="11"/>
      <c r="I146" s="11"/>
      <c r="J146" s="11"/>
      <c r="K146" s="11"/>
    </row>
    <row r="147" spans="2:11" s="12" customFormat="1" ht="21.75" customHeight="1">
      <c r="B147" s="11"/>
      <c r="D147" s="11"/>
      <c r="E147" s="11"/>
      <c r="F147" s="11"/>
      <c r="G147" s="11"/>
      <c r="H147" s="11"/>
      <c r="I147" s="11"/>
      <c r="J147" s="11"/>
      <c r="K147" s="11"/>
    </row>
    <row r="148" spans="2:11" s="12" customFormat="1" ht="21.75" customHeight="1">
      <c r="B148" s="11"/>
      <c r="D148" s="11"/>
      <c r="E148" s="11"/>
      <c r="F148" s="11"/>
      <c r="G148" s="11"/>
      <c r="H148" s="11"/>
      <c r="I148" s="11"/>
      <c r="J148" s="11"/>
      <c r="K148" s="11"/>
    </row>
    <row r="149" spans="2:11" s="12" customFormat="1" ht="21.75" customHeight="1">
      <c r="B149" s="11"/>
      <c r="D149" s="11"/>
      <c r="E149" s="11"/>
      <c r="F149" s="11"/>
      <c r="G149" s="11"/>
      <c r="H149" s="11"/>
      <c r="I149" s="11"/>
      <c r="J149" s="11"/>
      <c r="K149" s="11"/>
    </row>
    <row r="150" spans="2:11" s="12" customFormat="1" ht="21.75" customHeight="1">
      <c r="B150" s="11"/>
      <c r="D150" s="11"/>
      <c r="E150" s="11"/>
      <c r="F150" s="11"/>
      <c r="G150" s="11"/>
      <c r="H150" s="11"/>
      <c r="I150" s="11"/>
      <c r="J150" s="11"/>
      <c r="K150" s="11"/>
    </row>
    <row r="151" spans="2:11" s="12" customFormat="1" ht="21.75" customHeight="1">
      <c r="B151" s="11"/>
      <c r="D151" s="11"/>
      <c r="E151" s="11"/>
      <c r="F151" s="11"/>
      <c r="G151" s="11"/>
      <c r="H151" s="11"/>
      <c r="I151" s="11"/>
      <c r="J151" s="11"/>
      <c r="K151" s="11"/>
    </row>
    <row r="152" spans="2:11" s="12" customFormat="1" ht="21.75" customHeight="1">
      <c r="B152" s="11"/>
      <c r="D152" s="11"/>
      <c r="E152" s="11"/>
      <c r="F152" s="11"/>
      <c r="G152" s="11"/>
      <c r="H152" s="11"/>
      <c r="I152" s="11"/>
      <c r="J152" s="11"/>
      <c r="K152" s="11"/>
    </row>
    <row r="153" spans="2:11" s="12" customFormat="1" ht="21.75" customHeight="1">
      <c r="B153" s="11"/>
      <c r="D153" s="11"/>
      <c r="E153" s="11"/>
      <c r="F153" s="11"/>
      <c r="G153" s="11"/>
      <c r="H153" s="11"/>
      <c r="I153" s="11"/>
      <c r="J153" s="11"/>
      <c r="K153" s="11"/>
    </row>
    <row r="154" spans="2:11" s="12" customFormat="1" ht="21.75" customHeight="1">
      <c r="B154" s="11"/>
      <c r="D154" s="11"/>
      <c r="E154" s="11"/>
      <c r="F154" s="11"/>
      <c r="G154" s="11"/>
      <c r="H154" s="11"/>
      <c r="I154" s="11"/>
      <c r="J154" s="11"/>
      <c r="K154" s="11"/>
    </row>
    <row r="155" spans="2:11" s="12" customFormat="1" ht="21.75" customHeight="1">
      <c r="B155" s="11"/>
      <c r="D155" s="11"/>
      <c r="E155" s="11"/>
      <c r="F155" s="11"/>
      <c r="G155" s="11"/>
      <c r="H155" s="11"/>
      <c r="I155" s="11"/>
      <c r="J155" s="11"/>
      <c r="K155" s="11"/>
    </row>
    <row r="156" spans="2:11" s="12" customFormat="1" ht="21.75" customHeight="1">
      <c r="B156" s="11"/>
      <c r="D156" s="11"/>
      <c r="E156" s="11"/>
      <c r="F156" s="11"/>
      <c r="G156" s="11"/>
      <c r="H156" s="11"/>
      <c r="I156" s="11"/>
      <c r="J156" s="11"/>
      <c r="K156" s="11"/>
    </row>
    <row r="157" spans="2:11" s="12" customFormat="1" ht="21.75" customHeight="1">
      <c r="B157" s="11"/>
      <c r="D157" s="11"/>
      <c r="E157" s="11"/>
      <c r="F157" s="11"/>
      <c r="G157" s="11"/>
      <c r="H157" s="11"/>
      <c r="I157" s="11"/>
      <c r="J157" s="11"/>
      <c r="K157" s="11"/>
    </row>
    <row r="158" spans="2:11" s="12" customFormat="1" ht="21.75" customHeight="1">
      <c r="B158" s="11"/>
      <c r="D158" s="11"/>
      <c r="E158" s="11"/>
      <c r="F158" s="11"/>
      <c r="G158" s="11"/>
      <c r="H158" s="11"/>
      <c r="I158" s="11"/>
      <c r="J158" s="11"/>
      <c r="K158" s="11"/>
    </row>
  </sheetData>
  <mergeCells count="6">
    <mergeCell ref="I5:K5"/>
    <mergeCell ref="I38:K38"/>
    <mergeCell ref="I77:K77"/>
    <mergeCell ref="E5:G5"/>
    <mergeCell ref="E38:G38"/>
    <mergeCell ref="E77:G77"/>
  </mergeCells>
  <pageMargins left="0.7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33" max="16383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showGridLines="0" view="pageBreakPreview" topLeftCell="A58" zoomScaleNormal="70" zoomScaleSheetLayoutView="100" workbookViewId="0">
      <selection activeCell="A73" sqref="A73"/>
    </sheetView>
  </sheetViews>
  <sheetFormatPr defaultColWidth="10.5703125" defaultRowHeight="21" customHeight="1"/>
  <cols>
    <col min="1" max="1" width="44.7109375" style="12" customWidth="1"/>
    <col min="2" max="2" width="1.5703125" style="11" customWidth="1"/>
    <col min="3" max="3" width="7.5703125" style="12" customWidth="1"/>
    <col min="4" max="4" width="1.5703125" style="11" customWidth="1"/>
    <col min="5" max="5" width="14.28515625" style="11" customWidth="1"/>
    <col min="6" max="6" width="1.5703125" style="11" customWidth="1"/>
    <col min="7" max="7" width="14.28515625" style="11" customWidth="1"/>
    <col min="8" max="8" width="1.5703125" style="11" customWidth="1"/>
    <col min="9" max="9" width="14.28515625" style="11" customWidth="1"/>
    <col min="10" max="10" width="1.5703125" style="11" customWidth="1"/>
    <col min="11" max="11" width="14.28515625" style="11" customWidth="1"/>
    <col min="12" max="16384" width="10.5703125" style="11"/>
  </cols>
  <sheetData>
    <row r="1" spans="1:18" s="5" customFormat="1" ht="21" customHeight="1">
      <c r="K1" s="80" t="s">
        <v>53</v>
      </c>
    </row>
    <row r="2" spans="1:18" s="10" customFormat="1" ht="21" customHeight="1">
      <c r="A2" s="6" t="s">
        <v>105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8" s="10" customFormat="1" ht="21" customHeight="1">
      <c r="A3" s="6" t="s">
        <v>82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8" s="10" customFormat="1" ht="21" customHeight="1">
      <c r="A4" s="6" t="s">
        <v>198</v>
      </c>
      <c r="B4" s="7"/>
      <c r="C4" s="8"/>
      <c r="D4" s="9"/>
      <c r="E4" s="9"/>
      <c r="F4" s="9"/>
      <c r="G4" s="9"/>
      <c r="H4" s="9"/>
      <c r="I4" s="9"/>
      <c r="J4" s="9"/>
      <c r="K4" s="9"/>
      <c r="L4" s="11"/>
      <c r="M4" s="11"/>
      <c r="N4" s="11"/>
      <c r="O4" s="11"/>
      <c r="P4" s="11"/>
      <c r="Q4" s="11"/>
      <c r="R4" s="11"/>
    </row>
    <row r="5" spans="1:18" s="10" customFormat="1" ht="21" customHeight="1">
      <c r="B5" s="7"/>
      <c r="C5" s="8"/>
      <c r="D5" s="9"/>
      <c r="E5" s="9"/>
      <c r="F5" s="9"/>
      <c r="G5" s="9"/>
      <c r="H5" s="9"/>
      <c r="I5" s="7"/>
      <c r="J5" s="9"/>
      <c r="K5" s="69" t="s">
        <v>69</v>
      </c>
      <c r="L5" s="11"/>
      <c r="M5" s="11"/>
      <c r="N5" s="11"/>
      <c r="O5" s="11"/>
      <c r="P5" s="11"/>
      <c r="Q5" s="11"/>
      <c r="R5" s="11"/>
    </row>
    <row r="6" spans="1:18" s="10" customFormat="1" ht="21" customHeight="1">
      <c r="B6" s="7"/>
      <c r="C6" s="8"/>
      <c r="D6" s="9"/>
      <c r="E6" s="98" t="s">
        <v>106</v>
      </c>
      <c r="F6" s="98"/>
      <c r="G6" s="98"/>
      <c r="H6" s="70"/>
      <c r="I6" s="98" t="s">
        <v>108</v>
      </c>
      <c r="J6" s="98"/>
      <c r="K6" s="98"/>
      <c r="L6" s="11"/>
      <c r="M6" s="11"/>
      <c r="N6" s="11"/>
      <c r="O6" s="11"/>
      <c r="P6" s="11"/>
      <c r="Q6" s="11"/>
      <c r="R6" s="11"/>
    </row>
    <row r="7" spans="1:18" ht="21" customHeight="1">
      <c r="C7" s="13" t="s">
        <v>0</v>
      </c>
      <c r="D7" s="14"/>
      <c r="E7" s="15" t="s">
        <v>178</v>
      </c>
      <c r="F7" s="14"/>
      <c r="G7" s="13">
        <v>2568</v>
      </c>
      <c r="H7" s="14"/>
      <c r="I7" s="15" t="s">
        <v>178</v>
      </c>
      <c r="J7" s="14"/>
      <c r="K7" s="13">
        <v>2568</v>
      </c>
    </row>
    <row r="8" spans="1:18" ht="21" customHeight="1">
      <c r="A8" s="16" t="s">
        <v>161</v>
      </c>
      <c r="C8" s="17"/>
      <c r="D8" s="14"/>
      <c r="E8" s="17"/>
      <c r="F8" s="14"/>
      <c r="G8" s="17"/>
      <c r="H8" s="14"/>
      <c r="I8" s="17"/>
      <c r="J8" s="14"/>
      <c r="K8" s="17"/>
    </row>
    <row r="9" spans="1:18" ht="21" customHeight="1">
      <c r="A9" s="16" t="s">
        <v>75</v>
      </c>
      <c r="C9" s="17"/>
      <c r="D9" s="14"/>
      <c r="E9" s="17"/>
      <c r="F9" s="14"/>
      <c r="G9" s="17"/>
      <c r="H9" s="14"/>
      <c r="I9" s="17"/>
      <c r="J9" s="14"/>
      <c r="K9" s="17"/>
    </row>
    <row r="10" spans="1:18" ht="21" customHeight="1">
      <c r="A10" s="18" t="s">
        <v>88</v>
      </c>
      <c r="B10" s="19"/>
      <c r="D10" s="20"/>
      <c r="E10" s="20">
        <v>112195</v>
      </c>
      <c r="F10" s="20"/>
      <c r="G10" s="20">
        <v>107435</v>
      </c>
      <c r="H10" s="20"/>
      <c r="I10" s="20">
        <v>117335</v>
      </c>
      <c r="J10" s="20"/>
      <c r="K10" s="20">
        <v>113352</v>
      </c>
    </row>
    <row r="11" spans="1:18" ht="21" customHeight="1">
      <c r="A11" s="18" t="s">
        <v>89</v>
      </c>
      <c r="B11" s="19"/>
      <c r="C11" s="21">
        <v>14</v>
      </c>
      <c r="D11" s="20"/>
      <c r="E11" s="20">
        <v>76340</v>
      </c>
      <c r="F11" s="20"/>
      <c r="G11" s="20">
        <v>75706</v>
      </c>
      <c r="H11" s="20"/>
      <c r="I11" s="20">
        <v>64014</v>
      </c>
      <c r="J11" s="20"/>
      <c r="K11" s="20">
        <v>68362</v>
      </c>
    </row>
    <row r="12" spans="1:18" ht="21" customHeight="1">
      <c r="A12" s="16" t="s">
        <v>76</v>
      </c>
      <c r="B12" s="19"/>
      <c r="C12" s="21"/>
      <c r="D12" s="20"/>
      <c r="E12" s="22">
        <f>SUM(E10:E11)</f>
        <v>188535</v>
      </c>
      <c r="F12" s="20"/>
      <c r="G12" s="22">
        <f>SUM(G10:G11)</f>
        <v>183141</v>
      </c>
      <c r="H12" s="23"/>
      <c r="I12" s="22">
        <f>SUM(I10:I11)</f>
        <v>181349</v>
      </c>
      <c r="J12" s="20"/>
      <c r="K12" s="22">
        <f>SUM(K10:K11)</f>
        <v>181714</v>
      </c>
    </row>
    <row r="13" spans="1:18" ht="21" customHeight="1">
      <c r="A13" s="16" t="s">
        <v>77</v>
      </c>
      <c r="B13" s="19"/>
      <c r="C13" s="21"/>
      <c r="D13" s="20"/>
      <c r="E13" s="23"/>
      <c r="F13" s="20"/>
      <c r="G13" s="23"/>
      <c r="H13" s="23"/>
      <c r="I13" s="23"/>
      <c r="J13" s="20"/>
      <c r="K13" s="23"/>
    </row>
    <row r="14" spans="1:18" ht="21" customHeight="1">
      <c r="A14" s="12" t="s">
        <v>90</v>
      </c>
      <c r="B14" s="19"/>
      <c r="D14" s="20"/>
      <c r="E14" s="23">
        <v>35667</v>
      </c>
      <c r="F14" s="20"/>
      <c r="G14" s="23">
        <v>28885</v>
      </c>
      <c r="H14" s="23"/>
      <c r="I14" s="23">
        <v>23679</v>
      </c>
      <c r="J14" s="20"/>
      <c r="K14" s="23">
        <v>19353</v>
      </c>
    </row>
    <row r="15" spans="1:18" ht="21" customHeight="1">
      <c r="A15" s="12" t="s">
        <v>83</v>
      </c>
      <c r="B15" s="19"/>
      <c r="C15" s="21"/>
      <c r="D15" s="20"/>
      <c r="E15" s="23">
        <v>63809</v>
      </c>
      <c r="F15" s="20"/>
      <c r="G15" s="23">
        <v>73848</v>
      </c>
      <c r="H15" s="23"/>
      <c r="I15" s="23">
        <v>56889</v>
      </c>
      <c r="J15" s="20"/>
      <c r="K15" s="23">
        <v>65824</v>
      </c>
    </row>
    <row r="16" spans="1:18" ht="21" customHeight="1">
      <c r="A16" s="24" t="s">
        <v>78</v>
      </c>
      <c r="B16" s="19"/>
      <c r="C16" s="21"/>
      <c r="D16" s="20"/>
      <c r="E16" s="22">
        <f>SUM(E14:E15)</f>
        <v>99476</v>
      </c>
      <c r="F16" s="20"/>
      <c r="G16" s="22">
        <f>SUM(G14:G15)</f>
        <v>102733</v>
      </c>
      <c r="H16" s="23"/>
      <c r="I16" s="22">
        <f>SUM(I14:I15)</f>
        <v>80568</v>
      </c>
      <c r="J16" s="20"/>
      <c r="K16" s="22">
        <f>SUM(K14:K15)</f>
        <v>85177</v>
      </c>
    </row>
    <row r="17" spans="1:11" ht="21" customHeight="1">
      <c r="A17" s="18" t="s">
        <v>193</v>
      </c>
      <c r="C17" s="21"/>
      <c r="D17" s="20"/>
      <c r="E17" s="23"/>
      <c r="F17" s="20"/>
      <c r="G17" s="23"/>
      <c r="H17" s="23"/>
      <c r="I17" s="23"/>
      <c r="J17" s="20"/>
      <c r="K17" s="23"/>
    </row>
    <row r="18" spans="1:11" ht="21" customHeight="1">
      <c r="A18" s="18" t="s">
        <v>107</v>
      </c>
      <c r="C18" s="21">
        <v>6</v>
      </c>
      <c r="D18" s="1"/>
      <c r="E18" s="3">
        <v>-54708</v>
      </c>
      <c r="F18" s="1"/>
      <c r="G18" s="2">
        <v>-70745</v>
      </c>
      <c r="H18" s="2"/>
      <c r="I18" s="3">
        <v>-57782</v>
      </c>
      <c r="J18" s="4"/>
      <c r="K18" s="2">
        <v>-75482</v>
      </c>
    </row>
    <row r="19" spans="1:11" ht="21" customHeight="1">
      <c r="A19" s="18" t="s">
        <v>27</v>
      </c>
      <c r="B19" s="19"/>
      <c r="C19" s="21"/>
      <c r="D19" s="20"/>
      <c r="E19" s="25">
        <v>2223</v>
      </c>
      <c r="F19" s="20"/>
      <c r="G19" s="25">
        <v>2203</v>
      </c>
      <c r="H19" s="23"/>
      <c r="I19" s="25">
        <v>2235</v>
      </c>
      <c r="J19" s="20"/>
      <c r="K19" s="25">
        <v>1862</v>
      </c>
    </row>
    <row r="20" spans="1:11" ht="21" customHeight="1">
      <c r="A20" s="24" t="s">
        <v>57</v>
      </c>
      <c r="B20" s="19"/>
      <c r="C20" s="21"/>
      <c r="D20" s="20"/>
      <c r="E20" s="22">
        <f>E12-E16+SUM(E17:E19)</f>
        <v>36574</v>
      </c>
      <c r="F20" s="20"/>
      <c r="G20" s="22">
        <f>G12-G16+SUM(G17:G19)</f>
        <v>11866</v>
      </c>
      <c r="H20" s="23"/>
      <c r="I20" s="22">
        <f>I12-I16+SUM(I17:I19)</f>
        <v>45234</v>
      </c>
      <c r="J20" s="20"/>
      <c r="K20" s="22">
        <f>K12-K16+SUM(K17:K19)</f>
        <v>22917</v>
      </c>
    </row>
    <row r="21" spans="1:11" ht="21" customHeight="1">
      <c r="A21" s="18" t="s">
        <v>85</v>
      </c>
      <c r="B21" s="19"/>
      <c r="C21" s="21"/>
      <c r="D21" s="20"/>
      <c r="E21" s="23">
        <v>21251</v>
      </c>
      <c r="F21" s="20"/>
      <c r="G21" s="23">
        <v>31218</v>
      </c>
      <c r="H21" s="23"/>
      <c r="I21" s="23">
        <v>19374</v>
      </c>
      <c r="J21" s="20"/>
      <c r="K21" s="23">
        <v>28021</v>
      </c>
    </row>
    <row r="22" spans="1:11" ht="21" customHeight="1">
      <c r="A22" s="18" t="s">
        <v>28</v>
      </c>
      <c r="B22" s="19"/>
      <c r="C22" s="21"/>
      <c r="D22" s="20"/>
      <c r="E22" s="25">
        <v>28115</v>
      </c>
      <c r="F22" s="20"/>
      <c r="G22" s="25">
        <v>25468</v>
      </c>
      <c r="H22" s="23"/>
      <c r="I22" s="25">
        <v>23944</v>
      </c>
      <c r="J22" s="20"/>
      <c r="K22" s="25">
        <v>23264</v>
      </c>
    </row>
    <row r="23" spans="1:11" ht="21" customHeight="1">
      <c r="A23" s="16" t="s">
        <v>29</v>
      </c>
      <c r="C23" s="21"/>
      <c r="D23" s="20"/>
      <c r="E23" s="22">
        <f>SUM(E21:E22)</f>
        <v>49366</v>
      </c>
      <c r="F23" s="20"/>
      <c r="G23" s="22">
        <f>SUM(G21:G22)</f>
        <v>56686</v>
      </c>
      <c r="H23" s="23"/>
      <c r="I23" s="22">
        <f>SUM(I21:I22)</f>
        <v>43318</v>
      </c>
      <c r="J23" s="20"/>
      <c r="K23" s="22">
        <f>SUM(K21:K22)</f>
        <v>51285</v>
      </c>
    </row>
    <row r="24" spans="1:11" ht="21" customHeight="1">
      <c r="A24" s="24" t="s">
        <v>172</v>
      </c>
      <c r="B24" s="10"/>
      <c r="C24" s="21"/>
      <c r="D24" s="20"/>
      <c r="E24" s="23">
        <f>E20-E23</f>
        <v>-12792</v>
      </c>
      <c r="F24" s="20"/>
      <c r="G24" s="23">
        <f>G20-G23</f>
        <v>-44820</v>
      </c>
      <c r="H24" s="23"/>
      <c r="I24" s="23">
        <f>I20-I23</f>
        <v>1916</v>
      </c>
      <c r="J24" s="20"/>
      <c r="K24" s="23">
        <f>K20-K23</f>
        <v>-28368</v>
      </c>
    </row>
    <row r="25" spans="1:11" ht="21" customHeight="1">
      <c r="A25" s="18" t="s">
        <v>96</v>
      </c>
      <c r="B25" s="10"/>
      <c r="C25" s="21"/>
      <c r="D25" s="20"/>
      <c r="E25" s="23">
        <v>148</v>
      </c>
      <c r="F25" s="20"/>
      <c r="G25" s="23">
        <v>295</v>
      </c>
      <c r="H25" s="23"/>
      <c r="I25" s="23">
        <v>1612</v>
      </c>
      <c r="J25" s="20"/>
      <c r="K25" s="23">
        <v>625</v>
      </c>
    </row>
    <row r="26" spans="1:11" ht="21" customHeight="1">
      <c r="A26" s="18" t="s">
        <v>97</v>
      </c>
      <c r="B26" s="10"/>
      <c r="C26" s="21"/>
      <c r="D26" s="20"/>
      <c r="E26" s="25">
        <v>-42075</v>
      </c>
      <c r="F26" s="20"/>
      <c r="G26" s="25">
        <v>-42644</v>
      </c>
      <c r="H26" s="23"/>
      <c r="I26" s="25">
        <v>-42075</v>
      </c>
      <c r="J26" s="20"/>
      <c r="K26" s="25">
        <v>-42644</v>
      </c>
    </row>
    <row r="27" spans="1:11" ht="21" customHeight="1">
      <c r="A27" s="24" t="s">
        <v>213</v>
      </c>
      <c r="B27" s="10"/>
      <c r="C27" s="21"/>
      <c r="D27" s="20"/>
      <c r="E27" s="23"/>
      <c r="F27" s="20"/>
      <c r="G27" s="23"/>
      <c r="H27" s="23"/>
      <c r="I27" s="23"/>
      <c r="J27" s="20"/>
      <c r="K27" s="23"/>
    </row>
    <row r="28" spans="1:11" ht="21" customHeight="1">
      <c r="A28" s="24" t="s">
        <v>102</v>
      </c>
      <c r="B28" s="10"/>
      <c r="C28" s="21"/>
      <c r="D28" s="20"/>
      <c r="E28" s="23">
        <f>SUM(E24:E26)</f>
        <v>-54719</v>
      </c>
      <c r="F28" s="20"/>
      <c r="G28" s="23">
        <f>SUM(G24:G26)</f>
        <v>-87169</v>
      </c>
      <c r="H28" s="23"/>
      <c r="I28" s="23">
        <f>SUM(I24:I26)</f>
        <v>-38547</v>
      </c>
      <c r="J28" s="20"/>
      <c r="K28" s="23">
        <f>SUM(K24:K26)</f>
        <v>-70387</v>
      </c>
    </row>
    <row r="29" spans="1:11" ht="21" customHeight="1">
      <c r="A29" s="18" t="s">
        <v>181</v>
      </c>
      <c r="B29" s="10"/>
      <c r="C29" s="21">
        <v>5</v>
      </c>
      <c r="D29" s="20"/>
      <c r="E29" s="23">
        <v>0</v>
      </c>
      <c r="F29" s="20"/>
      <c r="G29" s="23">
        <v>0</v>
      </c>
      <c r="H29" s="23"/>
      <c r="I29" s="23">
        <v>-13756</v>
      </c>
      <c r="J29" s="20"/>
      <c r="K29" s="23">
        <v>-15597</v>
      </c>
    </row>
    <row r="30" spans="1:11" ht="21" customHeight="1">
      <c r="A30" s="18" t="s">
        <v>206</v>
      </c>
      <c r="B30" s="10"/>
      <c r="C30" s="21"/>
      <c r="D30" s="20"/>
      <c r="E30" s="23">
        <v>-146</v>
      </c>
      <c r="F30" s="20"/>
      <c r="G30" s="23">
        <v>3</v>
      </c>
      <c r="H30" s="23"/>
      <c r="I30" s="23">
        <v>-146</v>
      </c>
      <c r="J30" s="20"/>
      <c r="K30" s="23">
        <v>3</v>
      </c>
    </row>
    <row r="31" spans="1:11" ht="21" customHeight="1">
      <c r="A31" s="18" t="s">
        <v>116</v>
      </c>
      <c r="B31" s="10"/>
      <c r="C31" s="21"/>
      <c r="D31" s="20"/>
      <c r="E31" s="25">
        <v>-54</v>
      </c>
      <c r="F31" s="20"/>
      <c r="G31" s="25">
        <v>-378</v>
      </c>
      <c r="H31" s="23"/>
      <c r="I31" s="25">
        <v>-54</v>
      </c>
      <c r="J31" s="20"/>
      <c r="K31" s="25">
        <v>-378</v>
      </c>
    </row>
    <row r="32" spans="1:11" ht="21" customHeight="1">
      <c r="A32" s="24" t="s">
        <v>186</v>
      </c>
      <c r="B32" s="10"/>
      <c r="C32" s="21"/>
      <c r="D32" s="20"/>
      <c r="E32" s="23">
        <f>SUM(E28:E31)</f>
        <v>-54919</v>
      </c>
      <c r="F32" s="20"/>
      <c r="G32" s="23">
        <f>SUM(G28:G31)</f>
        <v>-87544</v>
      </c>
      <c r="H32" s="23"/>
      <c r="I32" s="23">
        <f>SUM(I28:I31)</f>
        <v>-52503</v>
      </c>
      <c r="J32" s="20"/>
      <c r="K32" s="23">
        <f>SUM(K28:K31)</f>
        <v>-86359</v>
      </c>
    </row>
    <row r="33" spans="1:11" ht="21" customHeight="1">
      <c r="A33" s="18" t="s">
        <v>207</v>
      </c>
      <c r="B33" s="10"/>
      <c r="C33" s="21">
        <v>15</v>
      </c>
      <c r="D33" s="20"/>
      <c r="E33" s="23">
        <v>-1216</v>
      </c>
      <c r="F33" s="20"/>
      <c r="G33" s="23">
        <v>-13866</v>
      </c>
      <c r="H33" s="23"/>
      <c r="I33" s="23">
        <v>-1296</v>
      </c>
      <c r="J33" s="20"/>
      <c r="K33" s="23">
        <v>-15051</v>
      </c>
    </row>
    <row r="34" spans="1:11" ht="21" customHeight="1">
      <c r="A34" s="16" t="s">
        <v>156</v>
      </c>
      <c r="C34" s="21"/>
      <c r="D34" s="20"/>
      <c r="E34" s="22">
        <f>SUM(E32:E33)</f>
        <v>-56135</v>
      </c>
      <c r="F34" s="20"/>
      <c r="G34" s="22">
        <f>SUM(G32:G33)</f>
        <v>-101410</v>
      </c>
      <c r="H34" s="23"/>
      <c r="I34" s="22">
        <f>SUM(I32:I33)</f>
        <v>-53799</v>
      </c>
      <c r="J34" s="20"/>
      <c r="K34" s="22">
        <f>SUM(K32:K33)</f>
        <v>-101410</v>
      </c>
    </row>
    <row r="35" spans="1:11" s="5" customFormat="1" ht="21" customHeight="1">
      <c r="A35" s="26"/>
      <c r="C35" s="21"/>
      <c r="D35" s="27"/>
      <c r="E35" s="28"/>
      <c r="F35" s="27"/>
      <c r="G35" s="28"/>
      <c r="H35" s="27"/>
      <c r="I35" s="28"/>
      <c r="J35" s="27"/>
      <c r="K35" s="28"/>
    </row>
    <row r="36" spans="1:11" s="5" customFormat="1" ht="21" customHeight="1">
      <c r="A36" s="26" t="s">
        <v>47</v>
      </c>
      <c r="C36" s="21"/>
      <c r="D36" s="27"/>
      <c r="E36" s="28"/>
      <c r="F36" s="27"/>
      <c r="G36" s="28"/>
      <c r="H36" s="27"/>
      <c r="I36" s="28"/>
      <c r="J36" s="27"/>
      <c r="K36" s="28"/>
    </row>
    <row r="37" spans="1:11" s="5" customFormat="1" ht="21" customHeight="1">
      <c r="A37" s="29" t="s">
        <v>117</v>
      </c>
      <c r="C37" s="21"/>
      <c r="D37" s="27"/>
      <c r="E37" s="28"/>
      <c r="F37" s="27"/>
      <c r="G37" s="28"/>
      <c r="H37" s="27"/>
      <c r="I37" s="28"/>
      <c r="J37" s="27"/>
      <c r="K37" s="28"/>
    </row>
    <row r="38" spans="1:11" s="5" customFormat="1" ht="21" customHeight="1">
      <c r="A38" s="30" t="s">
        <v>212</v>
      </c>
      <c r="C38" s="21"/>
      <c r="D38" s="27"/>
      <c r="E38" s="28"/>
      <c r="F38" s="27"/>
      <c r="G38" s="28"/>
      <c r="H38" s="27"/>
      <c r="I38" s="28"/>
      <c r="J38" s="27"/>
      <c r="K38" s="28"/>
    </row>
    <row r="39" spans="1:11" s="5" customFormat="1" ht="21" customHeight="1">
      <c r="A39" s="30" t="s">
        <v>143</v>
      </c>
      <c r="C39" s="21"/>
      <c r="D39" s="27"/>
      <c r="E39" s="31">
        <v>413</v>
      </c>
      <c r="F39" s="27"/>
      <c r="G39" s="31">
        <v>202</v>
      </c>
      <c r="H39" s="27"/>
      <c r="I39" s="31">
        <v>413</v>
      </c>
      <c r="J39" s="27"/>
      <c r="K39" s="31">
        <v>202</v>
      </c>
    </row>
    <row r="40" spans="1:11" s="5" customFormat="1" ht="21" customHeight="1">
      <c r="A40" s="29" t="s">
        <v>146</v>
      </c>
      <c r="C40" s="21"/>
      <c r="D40" s="27"/>
      <c r="E40" s="28"/>
      <c r="F40" s="27"/>
      <c r="G40" s="28"/>
      <c r="H40" s="27"/>
      <c r="I40" s="28"/>
      <c r="J40" s="27"/>
      <c r="K40" s="28"/>
    </row>
    <row r="41" spans="1:11" s="5" customFormat="1" ht="21" customHeight="1">
      <c r="A41" s="29" t="s">
        <v>143</v>
      </c>
      <c r="C41" s="21"/>
      <c r="D41" s="27"/>
      <c r="E41" s="31">
        <f>E39</f>
        <v>413</v>
      </c>
      <c r="F41" s="27"/>
      <c r="G41" s="31">
        <f>G39</f>
        <v>202</v>
      </c>
      <c r="H41" s="27"/>
      <c r="I41" s="31">
        <f>I39</f>
        <v>413</v>
      </c>
      <c r="J41" s="27"/>
      <c r="K41" s="31">
        <f>K39</f>
        <v>202</v>
      </c>
    </row>
    <row r="42" spans="1:11" s="5" customFormat="1" ht="21" customHeight="1" thickBot="1">
      <c r="A42" s="26" t="s">
        <v>56</v>
      </c>
      <c r="C42" s="21"/>
      <c r="D42" s="27"/>
      <c r="E42" s="32">
        <f>SUM(E34,E41)</f>
        <v>-55722</v>
      </c>
      <c r="F42" s="27"/>
      <c r="G42" s="32">
        <f>SUM(G34,G41)</f>
        <v>-101208</v>
      </c>
      <c r="H42" s="27"/>
      <c r="I42" s="32">
        <f>SUM(I34,I41)</f>
        <v>-53386</v>
      </c>
      <c r="J42" s="27"/>
      <c r="K42" s="32">
        <f>SUM(K34,K41)</f>
        <v>-101208</v>
      </c>
    </row>
    <row r="43" spans="1:11" s="5" customFormat="1" ht="21" customHeight="1" thickTop="1">
      <c r="A43" s="26"/>
      <c r="C43" s="21"/>
      <c r="D43" s="27"/>
      <c r="E43" s="33"/>
      <c r="F43" s="27"/>
      <c r="G43" s="33"/>
      <c r="H43" s="27"/>
      <c r="I43" s="33"/>
      <c r="J43" s="27"/>
      <c r="K43" s="33"/>
    </row>
    <row r="44" spans="1:11" s="5" customFormat="1" ht="21" customHeight="1">
      <c r="A44" s="26" t="s">
        <v>185</v>
      </c>
      <c r="C44" s="21">
        <v>16</v>
      </c>
      <c r="D44" s="27"/>
      <c r="E44" s="28"/>
      <c r="F44" s="27"/>
      <c r="G44" s="28"/>
      <c r="H44" s="27"/>
      <c r="I44" s="28"/>
      <c r="J44" s="27"/>
      <c r="K44" s="28"/>
    </row>
    <row r="45" spans="1:11" s="5" customFormat="1" ht="21" customHeight="1">
      <c r="A45" s="30" t="s">
        <v>184</v>
      </c>
      <c r="C45" s="21"/>
      <c r="D45" s="27"/>
      <c r="E45" s="28"/>
      <c r="F45" s="27"/>
      <c r="G45" s="28"/>
      <c r="H45" s="27"/>
      <c r="I45" s="28"/>
      <c r="J45" s="27"/>
      <c r="K45" s="28"/>
    </row>
    <row r="46" spans="1:11" ht="21" customHeight="1" thickBot="1">
      <c r="A46" s="12" t="s">
        <v>183</v>
      </c>
      <c r="C46" s="21"/>
      <c r="D46" s="34"/>
      <c r="E46" s="68">
        <v>-3.8399999999999997E-2</v>
      </c>
      <c r="F46" s="35"/>
      <c r="G46" s="81">
        <v>-6.9424144486561867E-2</v>
      </c>
      <c r="H46" s="35"/>
      <c r="I46" s="68">
        <v>-3.6799999999999999E-2</v>
      </c>
      <c r="J46" s="35"/>
      <c r="K46" s="81">
        <v>-6.9424144486561867E-2</v>
      </c>
    </row>
    <row r="47" spans="1:11" s="5" customFormat="1" ht="21" customHeight="1" thickTop="1">
      <c r="A47" s="26"/>
      <c r="C47" s="21"/>
      <c r="D47" s="27"/>
      <c r="E47" s="33"/>
      <c r="F47" s="27"/>
      <c r="G47" s="27"/>
      <c r="H47" s="27"/>
      <c r="I47" s="33"/>
      <c r="J47" s="27"/>
      <c r="K47" s="33"/>
    </row>
    <row r="48" spans="1:11" s="5" customFormat="1" ht="21" customHeight="1">
      <c r="A48" s="12" t="s">
        <v>170</v>
      </c>
      <c r="K48" s="69"/>
    </row>
    <row r="49" spans="1:18" s="5" customFormat="1" ht="21" customHeight="1">
      <c r="K49" s="80" t="s">
        <v>53</v>
      </c>
    </row>
    <row r="50" spans="1:18" s="10" customFormat="1" ht="21" customHeight="1">
      <c r="A50" s="6" t="s">
        <v>105</v>
      </c>
      <c r="B50" s="7"/>
      <c r="C50" s="8"/>
      <c r="D50" s="9"/>
      <c r="E50" s="9"/>
      <c r="F50" s="9"/>
      <c r="G50" s="9"/>
      <c r="H50" s="9"/>
      <c r="I50" s="9"/>
      <c r="J50" s="9"/>
      <c r="K50" s="9"/>
    </row>
    <row r="51" spans="1:18" s="10" customFormat="1" ht="21" customHeight="1">
      <c r="A51" s="6" t="s">
        <v>82</v>
      </c>
      <c r="B51" s="7"/>
      <c r="C51" s="8"/>
      <c r="D51" s="9"/>
      <c r="E51" s="9"/>
      <c r="F51" s="9"/>
      <c r="G51" s="9"/>
      <c r="H51" s="9"/>
      <c r="I51" s="9"/>
      <c r="J51" s="9"/>
      <c r="K51" s="9"/>
    </row>
    <row r="52" spans="1:18" s="10" customFormat="1" ht="21" customHeight="1">
      <c r="A52" s="6" t="s">
        <v>201</v>
      </c>
      <c r="B52" s="7"/>
      <c r="C52" s="8"/>
      <c r="D52" s="9"/>
      <c r="E52" s="9"/>
      <c r="F52" s="9"/>
      <c r="G52" s="9"/>
      <c r="H52" s="9"/>
      <c r="I52" s="9"/>
      <c r="J52" s="9"/>
      <c r="K52" s="9"/>
      <c r="L52" s="11"/>
      <c r="M52" s="11"/>
      <c r="N52" s="11"/>
      <c r="O52" s="11"/>
      <c r="P52" s="11"/>
      <c r="Q52" s="11"/>
      <c r="R52" s="11"/>
    </row>
    <row r="53" spans="1:18" s="10" customFormat="1" ht="21" customHeight="1">
      <c r="B53" s="7"/>
      <c r="C53" s="8"/>
      <c r="D53" s="9"/>
      <c r="E53" s="9"/>
      <c r="F53" s="9"/>
      <c r="G53" s="9"/>
      <c r="H53" s="9"/>
      <c r="I53" s="7"/>
      <c r="J53" s="9"/>
      <c r="K53" s="69" t="s">
        <v>69</v>
      </c>
      <c r="L53" s="11"/>
      <c r="M53" s="11"/>
      <c r="N53" s="11"/>
      <c r="O53" s="11"/>
      <c r="P53" s="11"/>
      <c r="Q53" s="11"/>
      <c r="R53" s="11"/>
    </row>
    <row r="54" spans="1:18" s="10" customFormat="1" ht="21" customHeight="1">
      <c r="B54" s="7"/>
      <c r="C54" s="8"/>
      <c r="D54" s="9"/>
      <c r="E54" s="98" t="s">
        <v>106</v>
      </c>
      <c r="F54" s="98"/>
      <c r="G54" s="98"/>
      <c r="H54" s="70"/>
      <c r="I54" s="98" t="s">
        <v>108</v>
      </c>
      <c r="J54" s="98"/>
      <c r="K54" s="98"/>
      <c r="L54" s="11"/>
      <c r="M54" s="11"/>
      <c r="N54" s="11"/>
      <c r="O54" s="11"/>
      <c r="P54" s="11"/>
      <c r="Q54" s="11"/>
      <c r="R54" s="11"/>
    </row>
    <row r="55" spans="1:18" ht="21" customHeight="1">
      <c r="C55" s="13" t="s">
        <v>0</v>
      </c>
      <c r="D55" s="14"/>
      <c r="E55" s="15" t="s">
        <v>178</v>
      </c>
      <c r="F55" s="14"/>
      <c r="G55" s="13">
        <v>2568</v>
      </c>
      <c r="H55" s="14"/>
      <c r="I55" s="15" t="s">
        <v>178</v>
      </c>
      <c r="J55" s="14"/>
      <c r="K55" s="13">
        <v>2568</v>
      </c>
    </row>
    <row r="56" spans="1:18" ht="21" customHeight="1">
      <c r="A56" s="16" t="s">
        <v>161</v>
      </c>
      <c r="C56" s="17"/>
      <c r="D56" s="14"/>
      <c r="E56" s="17"/>
      <c r="F56" s="14"/>
      <c r="G56" s="17"/>
      <c r="H56" s="14"/>
      <c r="I56" s="17"/>
      <c r="J56" s="14"/>
      <c r="K56" s="17"/>
    </row>
    <row r="57" spans="1:18" ht="21" customHeight="1">
      <c r="A57" s="16" t="s">
        <v>75</v>
      </c>
      <c r="C57" s="17"/>
      <c r="D57" s="14"/>
      <c r="E57" s="17"/>
      <c r="F57" s="14"/>
      <c r="G57" s="17"/>
      <c r="H57" s="14"/>
      <c r="I57" s="17"/>
      <c r="J57" s="14"/>
      <c r="K57" s="17"/>
    </row>
    <row r="58" spans="1:18" ht="21" customHeight="1">
      <c r="A58" s="18" t="s">
        <v>88</v>
      </c>
      <c r="B58" s="19"/>
      <c r="D58" s="20"/>
      <c r="E58" s="20">
        <v>221481</v>
      </c>
      <c r="F58" s="20"/>
      <c r="G58" s="20">
        <v>211913</v>
      </c>
      <c r="H58" s="20"/>
      <c r="I58" s="20">
        <v>233675</v>
      </c>
      <c r="J58" s="20"/>
      <c r="K58" s="20">
        <v>224374</v>
      </c>
    </row>
    <row r="59" spans="1:18" ht="21" customHeight="1">
      <c r="A59" s="18" t="s">
        <v>89</v>
      </c>
      <c r="B59" s="19"/>
      <c r="C59" s="21">
        <v>14</v>
      </c>
      <c r="D59" s="20"/>
      <c r="E59" s="20">
        <v>144605</v>
      </c>
      <c r="F59" s="20"/>
      <c r="G59" s="20">
        <v>138798</v>
      </c>
      <c r="H59" s="20"/>
      <c r="I59" s="20">
        <v>117863</v>
      </c>
      <c r="J59" s="20"/>
      <c r="K59" s="20">
        <v>122643</v>
      </c>
    </row>
    <row r="60" spans="1:18" ht="21" customHeight="1">
      <c r="A60" s="16" t="s">
        <v>76</v>
      </c>
      <c r="B60" s="19"/>
      <c r="C60" s="21"/>
      <c r="D60" s="20"/>
      <c r="E60" s="22">
        <f>SUM(E58:E59)</f>
        <v>366086</v>
      </c>
      <c r="F60" s="20"/>
      <c r="G60" s="22">
        <f>SUM(G58:G59)</f>
        <v>350711</v>
      </c>
      <c r="H60" s="23"/>
      <c r="I60" s="22">
        <f>SUM(I58:I59)</f>
        <v>351538</v>
      </c>
      <c r="J60" s="20"/>
      <c r="K60" s="22">
        <f>SUM(K58:K59)</f>
        <v>347017</v>
      </c>
    </row>
    <row r="61" spans="1:18" ht="21" customHeight="1">
      <c r="A61" s="16" t="s">
        <v>77</v>
      </c>
      <c r="B61" s="19"/>
      <c r="C61" s="21"/>
      <c r="D61" s="20"/>
      <c r="E61" s="23"/>
      <c r="F61" s="20"/>
      <c r="G61" s="23"/>
      <c r="H61" s="23"/>
      <c r="I61" s="23"/>
      <c r="J61" s="20"/>
      <c r="K61" s="23"/>
    </row>
    <row r="62" spans="1:18" ht="21" customHeight="1">
      <c r="A62" s="12" t="s">
        <v>90</v>
      </c>
      <c r="B62" s="19"/>
      <c r="D62" s="20"/>
      <c r="E62" s="23">
        <v>70431</v>
      </c>
      <c r="F62" s="20"/>
      <c r="G62" s="23">
        <v>60755</v>
      </c>
      <c r="H62" s="23"/>
      <c r="I62" s="23">
        <v>47233</v>
      </c>
      <c r="J62" s="20"/>
      <c r="K62" s="23">
        <v>41515</v>
      </c>
    </row>
    <row r="63" spans="1:18" ht="21" customHeight="1">
      <c r="A63" s="12" t="s">
        <v>83</v>
      </c>
      <c r="B63" s="19"/>
      <c r="C63" s="21"/>
      <c r="D63" s="20"/>
      <c r="E63" s="23">
        <v>120125</v>
      </c>
      <c r="F63" s="20"/>
      <c r="G63" s="23">
        <v>129643</v>
      </c>
      <c r="H63" s="23"/>
      <c r="I63" s="23">
        <v>105518</v>
      </c>
      <c r="J63" s="20"/>
      <c r="K63" s="23">
        <v>112872</v>
      </c>
    </row>
    <row r="64" spans="1:18" ht="21" customHeight="1">
      <c r="A64" s="24" t="s">
        <v>78</v>
      </c>
      <c r="B64" s="19"/>
      <c r="C64" s="21"/>
      <c r="D64" s="20"/>
      <c r="E64" s="22">
        <f>SUM(E62:E63)</f>
        <v>190556</v>
      </c>
      <c r="F64" s="20"/>
      <c r="G64" s="22">
        <f>SUM(G62:G63)</f>
        <v>190398</v>
      </c>
      <c r="H64" s="23"/>
      <c r="I64" s="22">
        <f>SUM(I62:I63)</f>
        <v>152751</v>
      </c>
      <c r="J64" s="20"/>
      <c r="K64" s="22">
        <f>SUM(K62:K63)</f>
        <v>154387</v>
      </c>
    </row>
    <row r="65" spans="1:11" ht="21" customHeight="1">
      <c r="A65" s="18" t="s">
        <v>193</v>
      </c>
      <c r="C65" s="21"/>
      <c r="D65" s="20"/>
      <c r="E65" s="23"/>
      <c r="F65" s="20"/>
      <c r="G65" s="23"/>
      <c r="H65" s="23"/>
      <c r="I65" s="23"/>
      <c r="J65" s="20"/>
      <c r="K65" s="23"/>
    </row>
    <row r="66" spans="1:11" ht="21" customHeight="1">
      <c r="A66" s="18" t="s">
        <v>107</v>
      </c>
      <c r="C66" s="21">
        <v>6</v>
      </c>
      <c r="D66" s="1"/>
      <c r="E66" s="3">
        <v>-112155</v>
      </c>
      <c r="F66" s="1"/>
      <c r="G66" s="2">
        <v>-74737</v>
      </c>
      <c r="H66" s="2"/>
      <c r="I66" s="3">
        <v>-117504</v>
      </c>
      <c r="J66" s="4"/>
      <c r="K66" s="2">
        <v>-80322</v>
      </c>
    </row>
    <row r="67" spans="1:11" ht="21" customHeight="1">
      <c r="A67" s="18" t="s">
        <v>27</v>
      </c>
      <c r="B67" s="19"/>
      <c r="C67" s="21"/>
      <c r="D67" s="20"/>
      <c r="E67" s="25">
        <v>3983</v>
      </c>
      <c r="F67" s="20"/>
      <c r="G67" s="25">
        <v>4870</v>
      </c>
      <c r="H67" s="23"/>
      <c r="I67" s="25">
        <v>3679</v>
      </c>
      <c r="J67" s="20"/>
      <c r="K67" s="25">
        <v>4133</v>
      </c>
    </row>
    <row r="68" spans="1:11" ht="21" customHeight="1">
      <c r="A68" s="24" t="s">
        <v>57</v>
      </c>
      <c r="B68" s="19"/>
      <c r="C68" s="21"/>
      <c r="D68" s="20"/>
      <c r="E68" s="22">
        <f>E60-E64+SUM(E65:E67)</f>
        <v>67358</v>
      </c>
      <c r="F68" s="20"/>
      <c r="G68" s="22">
        <f>G60-G64+SUM(G65:G67)</f>
        <v>90446</v>
      </c>
      <c r="H68" s="23"/>
      <c r="I68" s="22">
        <f>I60-I64+SUM(I65:I67)</f>
        <v>84962</v>
      </c>
      <c r="J68" s="20"/>
      <c r="K68" s="22">
        <f>K60-K64+SUM(K65:K67)</f>
        <v>116441</v>
      </c>
    </row>
    <row r="69" spans="1:11" ht="21" customHeight="1">
      <c r="A69" s="18" t="s">
        <v>85</v>
      </c>
      <c r="B69" s="19"/>
      <c r="C69" s="21"/>
      <c r="D69" s="20"/>
      <c r="E69" s="23">
        <v>44695</v>
      </c>
      <c r="F69" s="20"/>
      <c r="G69" s="23">
        <v>58556</v>
      </c>
      <c r="H69" s="23"/>
      <c r="I69" s="23">
        <v>40438</v>
      </c>
      <c r="J69" s="20"/>
      <c r="K69" s="23">
        <v>53207</v>
      </c>
    </row>
    <row r="70" spans="1:11" ht="21" customHeight="1">
      <c r="A70" s="18" t="s">
        <v>28</v>
      </c>
      <c r="B70" s="19"/>
      <c r="C70" s="21"/>
      <c r="D70" s="20"/>
      <c r="E70" s="25">
        <v>57621</v>
      </c>
      <c r="F70" s="20"/>
      <c r="G70" s="25">
        <v>55352</v>
      </c>
      <c r="H70" s="23"/>
      <c r="I70" s="25">
        <v>50527</v>
      </c>
      <c r="J70" s="20"/>
      <c r="K70" s="25">
        <v>51141</v>
      </c>
    </row>
    <row r="71" spans="1:11" ht="21" customHeight="1">
      <c r="A71" s="16" t="s">
        <v>29</v>
      </c>
      <c r="C71" s="21"/>
      <c r="D71" s="20"/>
      <c r="E71" s="22">
        <f>SUM(E69:E70)</f>
        <v>102316</v>
      </c>
      <c r="F71" s="20"/>
      <c r="G71" s="22">
        <f>SUM(G69:G70)</f>
        <v>113908</v>
      </c>
      <c r="H71" s="23"/>
      <c r="I71" s="22">
        <f>SUM(I69:I70)</f>
        <v>90965</v>
      </c>
      <c r="J71" s="20"/>
      <c r="K71" s="22">
        <f>SUM(K69:K70)</f>
        <v>104348</v>
      </c>
    </row>
    <row r="72" spans="1:11" ht="21" customHeight="1">
      <c r="A72" s="24" t="s">
        <v>172</v>
      </c>
      <c r="B72" s="10"/>
      <c r="C72" s="21"/>
      <c r="D72" s="20"/>
      <c r="E72" s="23">
        <f>E68-E71</f>
        <v>-34958</v>
      </c>
      <c r="F72" s="20"/>
      <c r="G72" s="23">
        <f>G68-G71</f>
        <v>-23462</v>
      </c>
      <c r="H72" s="23"/>
      <c r="I72" s="23">
        <f>I68-I71</f>
        <v>-6003</v>
      </c>
      <c r="J72" s="20"/>
      <c r="K72" s="23">
        <f>K68-K71</f>
        <v>12093</v>
      </c>
    </row>
    <row r="73" spans="1:11" ht="21" customHeight="1">
      <c r="A73" s="18" t="s">
        <v>96</v>
      </c>
      <c r="B73" s="10"/>
      <c r="C73" s="21"/>
      <c r="D73" s="20"/>
      <c r="E73" s="23">
        <v>281</v>
      </c>
      <c r="F73" s="20"/>
      <c r="G73" s="23">
        <v>607</v>
      </c>
      <c r="H73" s="23"/>
      <c r="I73" s="23">
        <v>2917</v>
      </c>
      <c r="J73" s="20"/>
      <c r="K73" s="23">
        <v>1192</v>
      </c>
    </row>
    <row r="74" spans="1:11" ht="21" customHeight="1">
      <c r="A74" s="18" t="s">
        <v>97</v>
      </c>
      <c r="B74" s="10"/>
      <c r="C74" s="21"/>
      <c r="D74" s="20"/>
      <c r="E74" s="25">
        <v>-83364</v>
      </c>
      <c r="F74" s="20"/>
      <c r="G74" s="25">
        <v>-78908</v>
      </c>
      <c r="H74" s="23"/>
      <c r="I74" s="25">
        <v>-83364</v>
      </c>
      <c r="J74" s="20"/>
      <c r="K74" s="25">
        <v>-78908</v>
      </c>
    </row>
    <row r="75" spans="1:11" ht="21" customHeight="1">
      <c r="A75" s="24" t="s">
        <v>213</v>
      </c>
      <c r="B75" s="10"/>
      <c r="C75" s="21"/>
      <c r="D75" s="20"/>
      <c r="E75" s="23"/>
      <c r="F75" s="20"/>
      <c r="G75" s="23"/>
      <c r="H75" s="23"/>
      <c r="I75" s="23"/>
      <c r="J75" s="20"/>
      <c r="K75" s="23"/>
    </row>
    <row r="76" spans="1:11" ht="21" customHeight="1">
      <c r="A76" s="24" t="s">
        <v>102</v>
      </c>
      <c r="B76" s="10"/>
      <c r="C76" s="21"/>
      <c r="D76" s="20"/>
      <c r="E76" s="23">
        <f>SUM(E72:E74)</f>
        <v>-118041</v>
      </c>
      <c r="F76" s="20"/>
      <c r="G76" s="23">
        <f>SUM(G72:G74)</f>
        <v>-101763</v>
      </c>
      <c r="H76" s="23"/>
      <c r="I76" s="23">
        <f>SUM(I72:I74)</f>
        <v>-86450</v>
      </c>
      <c r="J76" s="20"/>
      <c r="K76" s="23">
        <f>SUM(K72:K74)</f>
        <v>-65623</v>
      </c>
    </row>
    <row r="77" spans="1:11" ht="21" customHeight="1">
      <c r="A77" s="18" t="s">
        <v>181</v>
      </c>
      <c r="B77" s="10"/>
      <c r="C77" s="21">
        <v>5</v>
      </c>
      <c r="D77" s="20"/>
      <c r="E77" s="23">
        <v>0</v>
      </c>
      <c r="F77" s="20"/>
      <c r="G77" s="23">
        <v>0</v>
      </c>
      <c r="H77" s="23"/>
      <c r="I77" s="23">
        <v>-25862</v>
      </c>
      <c r="J77" s="20"/>
      <c r="K77" s="23">
        <v>-33784</v>
      </c>
    </row>
    <row r="78" spans="1:11" ht="21" customHeight="1">
      <c r="A78" s="18" t="s">
        <v>115</v>
      </c>
      <c r="B78" s="10"/>
      <c r="C78" s="21"/>
      <c r="D78" s="20"/>
      <c r="E78" s="23">
        <v>-178</v>
      </c>
      <c r="F78" s="20"/>
      <c r="G78" s="23">
        <v>0</v>
      </c>
      <c r="H78" s="23"/>
      <c r="I78" s="23">
        <v>-178</v>
      </c>
      <c r="J78" s="20"/>
      <c r="K78" s="23">
        <v>0</v>
      </c>
    </row>
    <row r="79" spans="1:11" ht="21" customHeight="1">
      <c r="A79" s="18" t="s">
        <v>116</v>
      </c>
      <c r="B79" s="10"/>
      <c r="C79" s="21"/>
      <c r="D79" s="20"/>
      <c r="E79" s="25">
        <v>-240</v>
      </c>
      <c r="F79" s="20"/>
      <c r="G79" s="25">
        <v>-1291</v>
      </c>
      <c r="H79" s="23"/>
      <c r="I79" s="25">
        <v>-240</v>
      </c>
      <c r="J79" s="20"/>
      <c r="K79" s="25">
        <v>-1291</v>
      </c>
    </row>
    <row r="80" spans="1:11" ht="21" customHeight="1">
      <c r="A80" s="24" t="s">
        <v>214</v>
      </c>
      <c r="B80" s="10"/>
      <c r="C80" s="21"/>
      <c r="D80" s="20"/>
      <c r="E80" s="23">
        <f>SUM(E76:E79)</f>
        <v>-118459</v>
      </c>
      <c r="F80" s="20"/>
      <c r="G80" s="23">
        <f>SUM(G76:G79)</f>
        <v>-103054</v>
      </c>
      <c r="H80" s="23"/>
      <c r="I80" s="23">
        <f>SUM(I76:I79)</f>
        <v>-112730</v>
      </c>
      <c r="J80" s="20"/>
      <c r="K80" s="23">
        <f>SUM(K76:K79)</f>
        <v>-100698</v>
      </c>
    </row>
    <row r="81" spans="1:11" ht="21" customHeight="1">
      <c r="A81" s="18" t="s">
        <v>182</v>
      </c>
      <c r="B81" s="10"/>
      <c r="C81" s="21">
        <v>15</v>
      </c>
      <c r="D81" s="20"/>
      <c r="E81" s="23">
        <v>85</v>
      </c>
      <c r="F81" s="20"/>
      <c r="G81" s="23">
        <v>-29020</v>
      </c>
      <c r="H81" s="23"/>
      <c r="I81" s="23">
        <v>838</v>
      </c>
      <c r="J81" s="20"/>
      <c r="K81" s="23">
        <v>-31376</v>
      </c>
    </row>
    <row r="82" spans="1:11" ht="21" customHeight="1">
      <c r="A82" s="16" t="s">
        <v>156</v>
      </c>
      <c r="C82" s="21"/>
      <c r="D82" s="20"/>
      <c r="E82" s="22">
        <f>SUM(E80:E81)</f>
        <v>-118374</v>
      </c>
      <c r="F82" s="20"/>
      <c r="G82" s="22">
        <f>SUM(G80:G81)</f>
        <v>-132074</v>
      </c>
      <c r="H82" s="23"/>
      <c r="I82" s="22">
        <f>SUM(I80:I81)</f>
        <v>-111892</v>
      </c>
      <c r="J82" s="20"/>
      <c r="K82" s="22">
        <f>SUM(K80:K81)</f>
        <v>-132074</v>
      </c>
    </row>
    <row r="83" spans="1:11" s="5" customFormat="1" ht="21" customHeight="1">
      <c r="A83" s="26"/>
      <c r="C83" s="21"/>
      <c r="D83" s="27"/>
      <c r="E83" s="28"/>
      <c r="F83" s="27"/>
      <c r="G83" s="28"/>
      <c r="H83" s="27"/>
      <c r="I83" s="28"/>
      <c r="J83" s="27"/>
      <c r="K83" s="28"/>
    </row>
    <row r="84" spans="1:11" s="5" customFormat="1" ht="21" customHeight="1">
      <c r="A84" s="26" t="s">
        <v>47</v>
      </c>
      <c r="C84" s="21"/>
      <c r="D84" s="27"/>
      <c r="E84" s="28"/>
      <c r="F84" s="27"/>
      <c r="G84" s="28"/>
      <c r="H84" s="27"/>
      <c r="I84" s="28"/>
      <c r="J84" s="27"/>
      <c r="K84" s="28"/>
    </row>
    <row r="85" spans="1:11" s="5" customFormat="1" ht="21" customHeight="1">
      <c r="A85" s="29" t="s">
        <v>117</v>
      </c>
      <c r="C85" s="21"/>
      <c r="D85" s="27"/>
      <c r="E85" s="28"/>
      <c r="F85" s="27"/>
      <c r="G85" s="28"/>
      <c r="H85" s="27"/>
      <c r="I85" s="28"/>
      <c r="J85" s="27"/>
      <c r="K85" s="28"/>
    </row>
    <row r="86" spans="1:11" s="5" customFormat="1" ht="21" customHeight="1">
      <c r="A86" s="30" t="s">
        <v>180</v>
      </c>
      <c r="C86" s="21"/>
      <c r="D86" s="27"/>
      <c r="E86" s="28"/>
      <c r="F86" s="27"/>
      <c r="G86" s="28"/>
      <c r="H86" s="27"/>
      <c r="I86" s="28"/>
      <c r="J86" s="27"/>
      <c r="K86" s="28"/>
    </row>
    <row r="87" spans="1:11" s="5" customFormat="1" ht="21" customHeight="1">
      <c r="A87" s="30" t="s">
        <v>143</v>
      </c>
      <c r="C87" s="21"/>
      <c r="D87" s="27"/>
      <c r="E87" s="31">
        <v>1373</v>
      </c>
      <c r="F87" s="27"/>
      <c r="G87" s="31">
        <v>-193</v>
      </c>
      <c r="H87" s="27"/>
      <c r="I87" s="31">
        <v>1373</v>
      </c>
      <c r="J87" s="27"/>
      <c r="K87" s="31">
        <v>-193</v>
      </c>
    </row>
    <row r="88" spans="1:11" s="5" customFormat="1" ht="21" customHeight="1">
      <c r="A88" s="29" t="s">
        <v>146</v>
      </c>
      <c r="C88" s="21"/>
      <c r="D88" s="27"/>
      <c r="E88" s="28"/>
      <c r="F88" s="27"/>
      <c r="G88" s="28"/>
      <c r="H88" s="27"/>
      <c r="I88" s="28"/>
      <c r="J88" s="27"/>
      <c r="K88" s="28"/>
    </row>
    <row r="89" spans="1:11" s="5" customFormat="1" ht="21" customHeight="1">
      <c r="A89" s="29" t="s">
        <v>143</v>
      </c>
      <c r="C89" s="21"/>
      <c r="D89" s="27"/>
      <c r="E89" s="31">
        <f>E87</f>
        <v>1373</v>
      </c>
      <c r="F89" s="27"/>
      <c r="G89" s="31">
        <f>G87</f>
        <v>-193</v>
      </c>
      <c r="H89" s="27"/>
      <c r="I89" s="31">
        <f>I87</f>
        <v>1373</v>
      </c>
      <c r="J89" s="27"/>
      <c r="K89" s="31">
        <f>K87</f>
        <v>-193</v>
      </c>
    </row>
    <row r="90" spans="1:11" s="5" customFormat="1" ht="21" customHeight="1" thickBot="1">
      <c r="A90" s="26" t="s">
        <v>56</v>
      </c>
      <c r="C90" s="21"/>
      <c r="D90" s="27"/>
      <c r="E90" s="32">
        <f>SUM(E82,E89)</f>
        <v>-117001</v>
      </c>
      <c r="F90" s="27"/>
      <c r="G90" s="32">
        <f>SUM(G82,G89)</f>
        <v>-132267</v>
      </c>
      <c r="H90" s="27"/>
      <c r="I90" s="32">
        <f>SUM(I82,I89)</f>
        <v>-110519</v>
      </c>
      <c r="J90" s="27"/>
      <c r="K90" s="32">
        <f>SUM(K82,K89)</f>
        <v>-132267</v>
      </c>
    </row>
    <row r="91" spans="1:11" s="5" customFormat="1" ht="21" customHeight="1" thickTop="1">
      <c r="A91" s="26"/>
      <c r="C91" s="21"/>
      <c r="D91" s="27"/>
      <c r="E91" s="33"/>
      <c r="F91" s="27"/>
      <c r="G91" s="33"/>
      <c r="H91" s="27"/>
      <c r="I91" s="33"/>
      <c r="J91" s="27"/>
      <c r="K91" s="33"/>
    </row>
    <row r="92" spans="1:11" s="5" customFormat="1" ht="21" customHeight="1">
      <c r="A92" s="26" t="s">
        <v>185</v>
      </c>
      <c r="C92" s="21">
        <v>16</v>
      </c>
      <c r="D92" s="27"/>
      <c r="E92" s="28"/>
      <c r="F92" s="27"/>
      <c r="G92" s="28"/>
      <c r="H92" s="27"/>
      <c r="I92" s="28"/>
      <c r="J92" s="27"/>
      <c r="K92" s="28"/>
    </row>
    <row r="93" spans="1:11" s="5" customFormat="1" ht="21" customHeight="1">
      <c r="A93" s="30" t="s">
        <v>184</v>
      </c>
      <c r="C93" s="21"/>
      <c r="D93" s="27"/>
      <c r="E93" s="28"/>
      <c r="F93" s="27"/>
      <c r="G93" s="28"/>
      <c r="H93" s="27"/>
      <c r="I93" s="28"/>
      <c r="J93" s="27"/>
      <c r="K93" s="28"/>
    </row>
    <row r="94" spans="1:11" ht="21" customHeight="1" thickBot="1">
      <c r="A94" s="12" t="s">
        <v>183</v>
      </c>
      <c r="C94" s="21"/>
      <c r="D94" s="34"/>
      <c r="E94" s="68">
        <v>-8.1000000000000003E-2</v>
      </c>
      <c r="F94" s="35"/>
      <c r="G94" s="81">
        <f>G82/BS!G87</f>
        <v>-9.0416373719733475E-2</v>
      </c>
      <c r="H94" s="35"/>
      <c r="I94" s="68">
        <v>-7.6600000000000001E-2</v>
      </c>
      <c r="J94" s="35"/>
      <c r="K94" s="81">
        <f>K82/BS!K87</f>
        <v>-9.0416373719733475E-2</v>
      </c>
    </row>
    <row r="95" spans="1:11" s="5" customFormat="1" ht="21" customHeight="1" thickTop="1">
      <c r="A95" s="26"/>
      <c r="C95" s="21"/>
      <c r="D95" s="27"/>
      <c r="E95" s="33"/>
      <c r="F95" s="27"/>
      <c r="G95" s="27"/>
      <c r="H95" s="27"/>
      <c r="I95" s="33"/>
      <c r="J95" s="27"/>
      <c r="K95" s="33"/>
    </row>
    <row r="96" spans="1:11" s="5" customFormat="1" ht="21" customHeight="1">
      <c r="A96" s="12" t="s">
        <v>170</v>
      </c>
      <c r="K96" s="69"/>
    </row>
    <row r="97" spans="2:13" s="12" customFormat="1" ht="21" customHeight="1">
      <c r="B97" s="11"/>
      <c r="D97" s="11"/>
      <c r="E97" s="11"/>
      <c r="F97" s="11"/>
      <c r="G97" s="11"/>
      <c r="H97" s="11"/>
      <c r="I97" s="82"/>
      <c r="J97" s="11"/>
      <c r="K97" s="11"/>
      <c r="L97" s="11"/>
      <c r="M97" s="11"/>
    </row>
    <row r="98" spans="2:13" s="12" customFormat="1" ht="21" customHeight="1">
      <c r="B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2:13" s="12" customFormat="1" ht="21" customHeight="1">
      <c r="B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2:13" s="12" customFormat="1" ht="21" customHeight="1">
      <c r="B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2:13" s="12" customFormat="1" ht="21" customHeight="1">
      <c r="B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2:13" s="12" customFormat="1" ht="21" customHeight="1">
      <c r="B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2:13" s="12" customFormat="1" ht="21" customHeight="1">
      <c r="B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2:13" s="12" customFormat="1" ht="21" customHeight="1">
      <c r="B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2:13" s="12" customFormat="1" ht="21" customHeight="1">
      <c r="B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2:13" s="12" customFormat="1" ht="21" customHeight="1">
      <c r="B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2:13" s="12" customFormat="1" ht="21" customHeight="1">
      <c r="B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2:13" s="12" customFormat="1" ht="21" customHeight="1">
      <c r="B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2:13" s="12" customFormat="1" ht="21" customHeight="1">
      <c r="B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</sheetData>
  <mergeCells count="4">
    <mergeCell ref="I54:K54"/>
    <mergeCell ref="E54:G5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headerFooter>
    <evenHeader>&amp;R&amp;"Arial,Italic"&amp;12For internal use only</evenHead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27"/>
  <sheetViews>
    <sheetView showGridLines="0" zoomScale="85" zoomScaleNormal="85" zoomScaleSheetLayoutView="85" workbookViewId="0">
      <selection sqref="A1:XFD1048576"/>
    </sheetView>
  </sheetViews>
  <sheetFormatPr defaultColWidth="9.28515625" defaultRowHeight="23.25"/>
  <cols>
    <col min="1" max="1" width="12.7109375" style="44" customWidth="1"/>
    <col min="2" max="2" width="12.28515625" style="44" customWidth="1"/>
    <col min="3" max="3" width="9.5703125" style="44" customWidth="1"/>
    <col min="4" max="4" width="1.5703125" style="44" customWidth="1"/>
    <col min="5" max="5" width="16.42578125" style="44" customWidth="1"/>
    <col min="6" max="6" width="1.28515625" style="44" customWidth="1"/>
    <col min="7" max="7" width="16.42578125" style="44" customWidth="1"/>
    <col min="8" max="8" width="1.28515625" style="44" customWidth="1"/>
    <col min="9" max="9" width="16.42578125" style="44" customWidth="1"/>
    <col min="10" max="10" width="1.28515625" style="44" customWidth="1"/>
    <col min="11" max="11" width="16.42578125" style="44" customWidth="1"/>
    <col min="12" max="12" width="1.28515625" style="44" customWidth="1"/>
    <col min="13" max="13" width="16.42578125" style="44" customWidth="1"/>
    <col min="14" max="14" width="1.28515625" style="44" customWidth="1"/>
    <col min="15" max="15" width="16.42578125" style="44" customWidth="1"/>
    <col min="16" max="16" width="1.28515625" style="44" customWidth="1"/>
    <col min="17" max="17" width="16.42578125" style="44" customWidth="1"/>
    <col min="18" max="18" width="9.28515625" style="44"/>
    <col min="19" max="27" width="15.28515625" style="44" customWidth="1"/>
    <col min="28" max="28" width="9.28515625" style="44"/>
    <col min="29" max="29" width="12.5703125" style="44" customWidth="1"/>
    <col min="30" max="16384" width="9.28515625" style="44"/>
  </cols>
  <sheetData>
    <row r="1" spans="1:17" ht="22.5" customHeigh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83" t="s">
        <v>53</v>
      </c>
    </row>
    <row r="2" spans="1:17" ht="22.5" customHeight="1">
      <c r="A2" s="46" t="s">
        <v>105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2.5" customHeight="1">
      <c r="A3" s="47" t="s">
        <v>149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22.5" customHeight="1">
      <c r="A4" s="47" t="s">
        <v>201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22.5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84" t="s">
        <v>55</v>
      </c>
    </row>
    <row r="6" spans="1:17" ht="22.5" customHeight="1">
      <c r="B6" s="48"/>
      <c r="C6" s="48"/>
      <c r="D6" s="48"/>
      <c r="E6" s="99" t="s">
        <v>106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2.5" customHeight="1">
      <c r="B7" s="48"/>
      <c r="C7" s="48"/>
      <c r="D7" s="48"/>
      <c r="E7" s="85"/>
      <c r="F7" s="85"/>
      <c r="G7" s="85"/>
      <c r="H7" s="85"/>
      <c r="I7" s="85"/>
      <c r="J7" s="85"/>
      <c r="K7" s="85"/>
      <c r="L7" s="85"/>
      <c r="M7" s="100" t="s">
        <v>114</v>
      </c>
      <c r="N7" s="100"/>
      <c r="O7" s="100"/>
      <c r="P7" s="85"/>
      <c r="Q7" s="85"/>
    </row>
    <row r="8" spans="1:17" ht="22.5" customHeight="1">
      <c r="B8" s="48"/>
      <c r="C8" s="48"/>
      <c r="D8" s="48"/>
      <c r="E8" s="85"/>
      <c r="F8" s="85"/>
      <c r="G8" s="85"/>
      <c r="H8" s="85"/>
      <c r="I8" s="85"/>
      <c r="J8" s="85"/>
      <c r="K8" s="85"/>
      <c r="L8" s="85"/>
      <c r="M8" s="49" t="s">
        <v>118</v>
      </c>
      <c r="N8" s="85"/>
      <c r="O8" s="85"/>
      <c r="P8" s="85"/>
      <c r="Q8" s="85"/>
    </row>
    <row r="9" spans="1:17" ht="22.5" customHeight="1">
      <c r="B9" s="48"/>
      <c r="C9" s="48"/>
      <c r="D9" s="48"/>
      <c r="E9" s="85"/>
      <c r="F9" s="85"/>
      <c r="G9" s="85"/>
      <c r="H9" s="85"/>
      <c r="I9" s="85"/>
      <c r="J9" s="85"/>
      <c r="K9" s="85"/>
      <c r="L9" s="85"/>
      <c r="M9" s="86" t="s">
        <v>119</v>
      </c>
      <c r="N9" s="85"/>
      <c r="O9" s="85"/>
      <c r="P9" s="85"/>
      <c r="Q9" s="85"/>
    </row>
    <row r="10" spans="1:17" ht="22.5" customHeight="1">
      <c r="B10" s="48"/>
      <c r="C10" s="48"/>
      <c r="D10" s="48"/>
      <c r="E10" s="85"/>
      <c r="F10" s="85"/>
      <c r="G10" s="85"/>
      <c r="H10" s="85"/>
      <c r="I10" s="101" t="s">
        <v>195</v>
      </c>
      <c r="J10" s="101"/>
      <c r="K10" s="101"/>
      <c r="L10" s="85"/>
      <c r="M10" s="87" t="s">
        <v>120</v>
      </c>
      <c r="N10" s="85"/>
      <c r="O10" s="87" t="s">
        <v>121</v>
      </c>
      <c r="P10" s="85"/>
      <c r="Q10" s="85"/>
    </row>
    <row r="11" spans="1:17" s="49" customFormat="1" ht="22.5" customHeight="1">
      <c r="E11" s="49" t="s">
        <v>19</v>
      </c>
      <c r="G11" s="49" t="s">
        <v>42</v>
      </c>
      <c r="I11" s="49" t="s">
        <v>45</v>
      </c>
      <c r="M11" s="49" t="s">
        <v>122</v>
      </c>
      <c r="O11" s="49" t="s">
        <v>123</v>
      </c>
      <c r="Q11" s="49" t="s">
        <v>60</v>
      </c>
    </row>
    <row r="12" spans="1:17" s="49" customFormat="1" ht="22.5" customHeight="1">
      <c r="E12" s="79" t="s">
        <v>43</v>
      </c>
      <c r="G12" s="79" t="s">
        <v>44</v>
      </c>
      <c r="I12" s="79" t="s">
        <v>162</v>
      </c>
      <c r="K12" s="79" t="s">
        <v>46</v>
      </c>
      <c r="M12" s="79" t="s">
        <v>124</v>
      </c>
      <c r="O12" s="79" t="s">
        <v>125</v>
      </c>
      <c r="Q12" s="79" t="s">
        <v>61</v>
      </c>
    </row>
    <row r="13" spans="1:17" ht="22.5" customHeight="1">
      <c r="A13" s="50" t="s">
        <v>153</v>
      </c>
      <c r="D13" s="49"/>
      <c r="E13" s="49">
        <v>1460731</v>
      </c>
      <c r="F13" s="49"/>
      <c r="G13" s="49">
        <v>1482795</v>
      </c>
      <c r="H13" s="49"/>
      <c r="I13" s="49">
        <v>77459</v>
      </c>
      <c r="J13" s="49"/>
      <c r="K13" s="49">
        <v>768305</v>
      </c>
      <c r="L13" s="49"/>
      <c r="M13" s="88">
        <v>-5182</v>
      </c>
      <c r="N13" s="49"/>
      <c r="O13" s="88">
        <f>SUM(M13)</f>
        <v>-5182</v>
      </c>
      <c r="P13" s="49"/>
      <c r="Q13" s="88">
        <f>SUM(E13:K13)+O13</f>
        <v>3784108</v>
      </c>
    </row>
    <row r="14" spans="1:17" ht="22.5" customHeight="1">
      <c r="A14" s="51" t="s">
        <v>156</v>
      </c>
      <c r="C14" s="52"/>
      <c r="D14" s="52"/>
      <c r="E14" s="88">
        <v>0</v>
      </c>
      <c r="F14" s="49"/>
      <c r="G14" s="88">
        <v>0</v>
      </c>
      <c r="H14" s="49"/>
      <c r="I14" s="88">
        <v>0</v>
      </c>
      <c r="J14" s="49"/>
      <c r="K14" s="88">
        <f>PL!G82</f>
        <v>-132074</v>
      </c>
      <c r="L14" s="49"/>
      <c r="M14" s="88">
        <v>0</v>
      </c>
      <c r="N14" s="49"/>
      <c r="O14" s="88">
        <f>SUM(M14)</f>
        <v>0</v>
      </c>
      <c r="P14" s="49"/>
      <c r="Q14" s="88">
        <f>SUM(E14:K14)+O14</f>
        <v>-132074</v>
      </c>
    </row>
    <row r="15" spans="1:17" ht="22.5" customHeight="1">
      <c r="A15" s="51" t="s">
        <v>49</v>
      </c>
      <c r="C15" s="52"/>
      <c r="D15" s="52"/>
      <c r="E15" s="89">
        <v>0</v>
      </c>
      <c r="F15" s="49"/>
      <c r="G15" s="89">
        <v>0</v>
      </c>
      <c r="H15" s="49"/>
      <c r="I15" s="89">
        <v>0</v>
      </c>
      <c r="J15" s="49"/>
      <c r="K15" s="89">
        <v>0</v>
      </c>
      <c r="L15" s="49"/>
      <c r="M15" s="89">
        <f>PL!G89</f>
        <v>-193</v>
      </c>
      <c r="N15" s="49"/>
      <c r="O15" s="89">
        <f>SUM(M15)</f>
        <v>-193</v>
      </c>
      <c r="P15" s="49"/>
      <c r="Q15" s="89">
        <f>SUM(E15:K15)+O15</f>
        <v>-193</v>
      </c>
    </row>
    <row r="16" spans="1:17" ht="22.5" customHeight="1">
      <c r="A16" s="51" t="s">
        <v>56</v>
      </c>
      <c r="C16" s="52"/>
      <c r="D16" s="52"/>
      <c r="E16" s="88">
        <f>SUM(E14:E15)</f>
        <v>0</v>
      </c>
      <c r="F16" s="88"/>
      <c r="G16" s="88">
        <f>SUM(G14:G15)</f>
        <v>0</v>
      </c>
      <c r="H16" s="49"/>
      <c r="I16" s="88">
        <f>SUM(I14:I15)</f>
        <v>0</v>
      </c>
      <c r="J16" s="49"/>
      <c r="K16" s="88">
        <f>SUM(K14:K15)</f>
        <v>-132074</v>
      </c>
      <c r="L16" s="49"/>
      <c r="M16" s="88">
        <f>SUM(M14:M15)</f>
        <v>-193</v>
      </c>
      <c r="N16" s="49"/>
      <c r="O16" s="88">
        <f>SUM(O14:O15)</f>
        <v>-193</v>
      </c>
      <c r="P16" s="49"/>
      <c r="Q16" s="88">
        <f>SUM(Q14:Q15)</f>
        <v>-132267</v>
      </c>
    </row>
    <row r="17" spans="1:17" ht="22.5" customHeight="1" thickBot="1">
      <c r="A17" s="50" t="s">
        <v>199</v>
      </c>
      <c r="D17" s="49"/>
      <c r="E17" s="90">
        <f>SUM(E13,E16:E16)</f>
        <v>1460731</v>
      </c>
      <c r="F17" s="49"/>
      <c r="G17" s="90">
        <f>SUM(G13,G16:G16)</f>
        <v>1482795</v>
      </c>
      <c r="H17" s="49"/>
      <c r="I17" s="90">
        <f>SUM(I13,I16:I16)</f>
        <v>77459</v>
      </c>
      <c r="J17" s="49"/>
      <c r="K17" s="90">
        <f>SUM(K13,K16:K16)</f>
        <v>636231</v>
      </c>
      <c r="L17" s="49"/>
      <c r="M17" s="90">
        <f>SUM(M13,M16:M16)</f>
        <v>-5375</v>
      </c>
      <c r="N17" s="49"/>
      <c r="O17" s="90">
        <f>SUM(O13,O16:O16)</f>
        <v>-5375</v>
      </c>
      <c r="P17" s="49"/>
      <c r="Q17" s="90">
        <f>SUM(Q13,Q16:Q16)</f>
        <v>3651841</v>
      </c>
    </row>
    <row r="18" spans="1:17" ht="22.5" customHeight="1" thickTop="1">
      <c r="A18" s="5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 ht="22.5" customHeight="1">
      <c r="A19" s="50" t="s">
        <v>179</v>
      </c>
      <c r="D19" s="49"/>
      <c r="E19" s="49">
        <v>1460731</v>
      </c>
      <c r="F19" s="49"/>
      <c r="G19" s="49">
        <v>1482795</v>
      </c>
      <c r="H19" s="49"/>
      <c r="I19" s="49">
        <v>77459</v>
      </c>
      <c r="J19" s="49"/>
      <c r="K19" s="49">
        <v>-19314</v>
      </c>
      <c r="L19" s="49"/>
      <c r="M19" s="49">
        <v>-4301</v>
      </c>
      <c r="N19" s="49"/>
      <c r="O19" s="88">
        <f>SUM(M19)</f>
        <v>-4301</v>
      </c>
      <c r="P19" s="49"/>
      <c r="Q19" s="88">
        <f>SUM(E19:K19)+O19</f>
        <v>2997370</v>
      </c>
    </row>
    <row r="20" spans="1:17" ht="22.5" customHeight="1">
      <c r="A20" s="51" t="s">
        <v>156</v>
      </c>
      <c r="C20" s="52"/>
      <c r="D20" s="52"/>
      <c r="E20" s="88">
        <v>0</v>
      </c>
      <c r="F20" s="49"/>
      <c r="G20" s="88">
        <v>0</v>
      </c>
      <c r="H20" s="49"/>
      <c r="I20" s="88">
        <v>0</v>
      </c>
      <c r="J20" s="49"/>
      <c r="K20" s="88">
        <f>PL!E82</f>
        <v>-118374</v>
      </c>
      <c r="L20" s="49"/>
      <c r="M20" s="88">
        <v>0</v>
      </c>
      <c r="N20" s="49"/>
      <c r="O20" s="88">
        <f>SUM(M20)</f>
        <v>0</v>
      </c>
      <c r="P20" s="49"/>
      <c r="Q20" s="88">
        <f>SUM(E20:K20)+O20</f>
        <v>-118374</v>
      </c>
    </row>
    <row r="21" spans="1:17" ht="22.5" customHeight="1">
      <c r="A21" s="51" t="s">
        <v>49</v>
      </c>
      <c r="C21" s="52"/>
      <c r="D21" s="52"/>
      <c r="E21" s="89">
        <v>0</v>
      </c>
      <c r="F21" s="49"/>
      <c r="G21" s="89">
        <v>0</v>
      </c>
      <c r="H21" s="49"/>
      <c r="I21" s="89">
        <v>0</v>
      </c>
      <c r="J21" s="49"/>
      <c r="K21" s="89">
        <v>0</v>
      </c>
      <c r="L21" s="49"/>
      <c r="M21" s="89">
        <f>PL!E89</f>
        <v>1373</v>
      </c>
      <c r="N21" s="49"/>
      <c r="O21" s="89">
        <f>SUM(M21)</f>
        <v>1373</v>
      </c>
      <c r="P21" s="49"/>
      <c r="Q21" s="89">
        <f>SUM(E21:K21)+O21</f>
        <v>1373</v>
      </c>
    </row>
    <row r="22" spans="1:17" ht="22.5" customHeight="1">
      <c r="A22" s="51" t="s">
        <v>56</v>
      </c>
      <c r="C22" s="52"/>
      <c r="D22" s="52"/>
      <c r="E22" s="88">
        <f>SUM(E20:E21)</f>
        <v>0</v>
      </c>
      <c r="F22" s="49"/>
      <c r="G22" s="88">
        <f>SUM(G20:G21)</f>
        <v>0</v>
      </c>
      <c r="H22" s="49"/>
      <c r="I22" s="88">
        <f>SUM(I20:I21)</f>
        <v>0</v>
      </c>
      <c r="J22" s="49"/>
      <c r="K22" s="88">
        <f>SUM(K20:K21)</f>
        <v>-118374</v>
      </c>
      <c r="L22" s="49"/>
      <c r="M22" s="88">
        <f>SUM(M20:M21)</f>
        <v>1373</v>
      </c>
      <c r="N22" s="49"/>
      <c r="O22" s="88">
        <f>SUM(O20:O21)</f>
        <v>1373</v>
      </c>
      <c r="P22" s="49"/>
      <c r="Q22" s="88">
        <f>SUM(Q20:Q21)</f>
        <v>-117001</v>
      </c>
    </row>
    <row r="23" spans="1:17" ht="22.5" customHeight="1" thickBot="1">
      <c r="A23" s="50" t="s">
        <v>200</v>
      </c>
      <c r="D23" s="49"/>
      <c r="E23" s="90">
        <f>SUM(E19,E22:E22)</f>
        <v>1460731</v>
      </c>
      <c r="F23" s="49"/>
      <c r="G23" s="90">
        <f>SUM(G19,G22:G22)</f>
        <v>1482795</v>
      </c>
      <c r="H23" s="49"/>
      <c r="I23" s="90">
        <f>SUM(I19,I22:I22)</f>
        <v>77459</v>
      </c>
      <c r="J23" s="49"/>
      <c r="K23" s="90">
        <f>SUM(K19,K22:K22)</f>
        <v>-137688</v>
      </c>
      <c r="L23" s="49"/>
      <c r="M23" s="90">
        <f>SUM(M19,M22:M22)</f>
        <v>-2928</v>
      </c>
      <c r="N23" s="49"/>
      <c r="O23" s="90">
        <f>SUM(O19,O22:O22)</f>
        <v>-2928</v>
      </c>
      <c r="P23" s="49"/>
      <c r="Q23" s="90">
        <f>SUM(Q19,Q22:Q22)</f>
        <v>2880369</v>
      </c>
    </row>
    <row r="24" spans="1:17" ht="22.5" customHeight="1" thickTop="1">
      <c r="A24" s="50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22.5" customHeight="1">
      <c r="A25" s="50"/>
      <c r="D25" s="49"/>
      <c r="E25" s="49">
        <f>SUM(E23-BS!E87)</f>
        <v>0</v>
      </c>
      <c r="F25" s="49"/>
      <c r="G25" s="49">
        <f>SUM(G23-BS!E88)</f>
        <v>0</v>
      </c>
      <c r="H25" s="49"/>
      <c r="I25" s="88">
        <f>SUM(I23-BS!E90)</f>
        <v>0</v>
      </c>
      <c r="J25" s="49"/>
      <c r="K25" s="49">
        <f>SUM(K23-BS!E91)</f>
        <v>0</v>
      </c>
      <c r="L25" s="49"/>
      <c r="M25" s="49">
        <f>SUM(M23-BS!E92)</f>
        <v>0</v>
      </c>
      <c r="N25" s="49"/>
      <c r="O25" s="49">
        <f>SUM(O23-BS!E92)</f>
        <v>0</v>
      </c>
      <c r="P25" s="49"/>
      <c r="Q25" s="49">
        <f>SUM(Q23-BS!E93)</f>
        <v>0</v>
      </c>
    </row>
    <row r="26" spans="1:17" ht="22.5" customHeight="1">
      <c r="A26" s="12" t="s">
        <v>170</v>
      </c>
    </row>
    <row r="27" spans="1:17">
      <c r="G27" s="88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27"/>
  <sheetViews>
    <sheetView showGridLines="0" zoomScale="85" zoomScaleNormal="85" zoomScaleSheetLayoutView="100" workbookViewId="0">
      <selection sqref="A1:XFD1048576"/>
    </sheetView>
  </sheetViews>
  <sheetFormatPr defaultColWidth="9.28515625" defaultRowHeight="23.25"/>
  <cols>
    <col min="1" max="1" width="12.7109375" style="44" customWidth="1"/>
    <col min="2" max="2" width="11.28515625" style="44" customWidth="1"/>
    <col min="3" max="3" width="10.28515625" style="44" customWidth="1"/>
    <col min="4" max="4" width="1.5703125" style="44" customWidth="1"/>
    <col min="5" max="5" width="16.42578125" style="44" customWidth="1"/>
    <col min="6" max="6" width="1.28515625" style="44" customWidth="1"/>
    <col min="7" max="7" width="16.42578125" style="44" customWidth="1"/>
    <col min="8" max="8" width="1.28515625" style="44" customWidth="1"/>
    <col min="9" max="9" width="16.42578125" style="44" customWidth="1"/>
    <col min="10" max="10" width="1.28515625" style="44" customWidth="1"/>
    <col min="11" max="11" width="16.42578125" style="44" customWidth="1"/>
    <col min="12" max="12" width="1.28515625" style="44" customWidth="1"/>
    <col min="13" max="13" width="16.42578125" style="44" customWidth="1"/>
    <col min="14" max="14" width="1.28515625" style="44" customWidth="1"/>
    <col min="15" max="15" width="16.42578125" style="44" customWidth="1"/>
    <col min="16" max="16" width="1.28515625" style="44" customWidth="1"/>
    <col min="17" max="17" width="16.42578125" style="44" customWidth="1"/>
    <col min="18" max="18" width="9.28515625" style="44"/>
    <col min="19" max="27" width="15.28515625" style="44" customWidth="1"/>
    <col min="28" max="28" width="9.28515625" style="44"/>
    <col min="29" max="29" width="12.5703125" style="44" customWidth="1"/>
    <col min="30" max="16384" width="9.28515625" style="44"/>
  </cols>
  <sheetData>
    <row r="1" spans="1:17" ht="22.5" customHeigh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83" t="s">
        <v>53</v>
      </c>
    </row>
    <row r="2" spans="1:17" ht="22.5" customHeight="1">
      <c r="A2" s="46" t="s">
        <v>105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2.5" customHeight="1">
      <c r="A3" s="47" t="s">
        <v>150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22.5" customHeight="1">
      <c r="A4" s="47" t="s">
        <v>201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22.5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84" t="s">
        <v>55</v>
      </c>
    </row>
    <row r="6" spans="1:17" ht="22.5" customHeight="1">
      <c r="B6" s="48"/>
      <c r="C6" s="48"/>
      <c r="D6" s="48"/>
      <c r="E6" s="99" t="s">
        <v>108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2.5" customHeight="1">
      <c r="B7" s="48"/>
      <c r="C7" s="48"/>
      <c r="D7" s="48"/>
      <c r="E7" s="85"/>
      <c r="F7" s="85"/>
      <c r="G7" s="85"/>
      <c r="H7" s="85"/>
      <c r="I7" s="85"/>
      <c r="J7" s="85"/>
      <c r="K7" s="85"/>
      <c r="L7" s="85"/>
      <c r="M7" s="100" t="s">
        <v>114</v>
      </c>
      <c r="N7" s="100"/>
      <c r="O7" s="100"/>
      <c r="P7" s="85"/>
      <c r="Q7" s="85"/>
    </row>
    <row r="8" spans="1:17" ht="22.5" customHeight="1">
      <c r="B8" s="48"/>
      <c r="C8" s="48"/>
      <c r="D8" s="48"/>
      <c r="E8" s="85"/>
      <c r="F8" s="85"/>
      <c r="G8" s="85"/>
      <c r="H8" s="85"/>
      <c r="I8" s="85"/>
      <c r="J8" s="85"/>
      <c r="K8" s="85"/>
      <c r="L8" s="85"/>
      <c r="M8" s="49" t="s">
        <v>118</v>
      </c>
      <c r="N8" s="85"/>
      <c r="O8" s="85"/>
      <c r="P8" s="85"/>
      <c r="Q8" s="85"/>
    </row>
    <row r="9" spans="1:17" ht="22.5" customHeight="1">
      <c r="B9" s="48"/>
      <c r="C9" s="48"/>
      <c r="D9" s="48"/>
      <c r="E9" s="85"/>
      <c r="F9" s="85"/>
      <c r="G9" s="85"/>
      <c r="H9" s="85"/>
      <c r="I9" s="85"/>
      <c r="J9" s="85"/>
      <c r="K9" s="85"/>
      <c r="L9" s="85"/>
      <c r="M9" s="86" t="s">
        <v>119</v>
      </c>
      <c r="N9" s="85"/>
      <c r="O9" s="85"/>
      <c r="P9" s="85"/>
      <c r="Q9" s="85"/>
    </row>
    <row r="10" spans="1:17" ht="22.5" customHeight="1">
      <c r="B10" s="48"/>
      <c r="C10" s="48"/>
      <c r="D10" s="48"/>
      <c r="E10" s="85"/>
      <c r="F10" s="85"/>
      <c r="G10" s="85"/>
      <c r="H10" s="85"/>
      <c r="I10" s="101" t="s">
        <v>195</v>
      </c>
      <c r="J10" s="101"/>
      <c r="K10" s="101"/>
      <c r="L10" s="85"/>
      <c r="M10" s="87" t="s">
        <v>120</v>
      </c>
      <c r="N10" s="85"/>
      <c r="O10" s="87" t="s">
        <v>121</v>
      </c>
      <c r="P10" s="85"/>
      <c r="Q10" s="85"/>
    </row>
    <row r="11" spans="1:17" s="49" customFormat="1" ht="22.5" customHeight="1">
      <c r="E11" s="49" t="s">
        <v>19</v>
      </c>
      <c r="G11" s="49" t="s">
        <v>42</v>
      </c>
      <c r="I11" s="49" t="s">
        <v>45</v>
      </c>
      <c r="M11" s="49" t="s">
        <v>122</v>
      </c>
      <c r="O11" s="49" t="s">
        <v>123</v>
      </c>
      <c r="Q11" s="49" t="s">
        <v>60</v>
      </c>
    </row>
    <row r="12" spans="1:17" s="49" customFormat="1" ht="22.5" customHeight="1">
      <c r="E12" s="79" t="s">
        <v>43</v>
      </c>
      <c r="G12" s="79" t="s">
        <v>44</v>
      </c>
      <c r="I12" s="79" t="s">
        <v>162</v>
      </c>
      <c r="K12" s="79" t="s">
        <v>46</v>
      </c>
      <c r="M12" s="79" t="s">
        <v>124</v>
      </c>
      <c r="O12" s="79" t="s">
        <v>125</v>
      </c>
      <c r="Q12" s="79" t="s">
        <v>61</v>
      </c>
    </row>
    <row r="13" spans="1:17" ht="22.5" customHeight="1">
      <c r="A13" s="50" t="s">
        <v>153</v>
      </c>
      <c r="D13" s="49"/>
      <c r="E13" s="49">
        <v>1460731</v>
      </c>
      <c r="F13" s="49"/>
      <c r="G13" s="49">
        <v>1482795</v>
      </c>
      <c r="H13" s="49"/>
      <c r="I13" s="49">
        <v>77459</v>
      </c>
      <c r="J13" s="49"/>
      <c r="K13" s="49">
        <v>768305</v>
      </c>
      <c r="L13" s="49"/>
      <c r="M13" s="49">
        <v>-5182</v>
      </c>
      <c r="N13" s="49"/>
      <c r="O13" s="88">
        <f>SUM(M13)</f>
        <v>-5182</v>
      </c>
      <c r="P13" s="49"/>
      <c r="Q13" s="88">
        <f>SUM(E13:K13)+O13</f>
        <v>3784108</v>
      </c>
    </row>
    <row r="14" spans="1:17" ht="22.5" customHeight="1">
      <c r="A14" s="51" t="s">
        <v>156</v>
      </c>
      <c r="C14" s="52"/>
      <c r="D14" s="52"/>
      <c r="E14" s="88">
        <v>0</v>
      </c>
      <c r="F14" s="49"/>
      <c r="G14" s="88">
        <v>0</v>
      </c>
      <c r="H14" s="49"/>
      <c r="I14" s="88">
        <v>0</v>
      </c>
      <c r="J14" s="49"/>
      <c r="K14" s="88">
        <f>PL!K82</f>
        <v>-132074</v>
      </c>
      <c r="L14" s="49"/>
      <c r="M14" s="88">
        <v>0</v>
      </c>
      <c r="N14" s="49"/>
      <c r="O14" s="88">
        <f>SUM(M14)</f>
        <v>0</v>
      </c>
      <c r="P14" s="49"/>
      <c r="Q14" s="88">
        <f>SUM(E14:K14)+O14</f>
        <v>-132074</v>
      </c>
    </row>
    <row r="15" spans="1:17" ht="22.5" customHeight="1">
      <c r="A15" s="51" t="s">
        <v>49</v>
      </c>
      <c r="C15" s="52"/>
      <c r="D15" s="52"/>
      <c r="E15" s="89">
        <v>0</v>
      </c>
      <c r="F15" s="49"/>
      <c r="G15" s="89">
        <v>0</v>
      </c>
      <c r="H15" s="49"/>
      <c r="I15" s="89">
        <v>0</v>
      </c>
      <c r="J15" s="49"/>
      <c r="K15" s="89">
        <v>0</v>
      </c>
      <c r="L15" s="49"/>
      <c r="M15" s="89">
        <f>PL!K89</f>
        <v>-193</v>
      </c>
      <c r="N15" s="49"/>
      <c r="O15" s="89">
        <f>SUM(M15)</f>
        <v>-193</v>
      </c>
      <c r="P15" s="49"/>
      <c r="Q15" s="89">
        <f>SUM(E15:K15)+O15</f>
        <v>-193</v>
      </c>
    </row>
    <row r="16" spans="1:17" ht="22.5" customHeight="1">
      <c r="A16" s="51" t="s">
        <v>56</v>
      </c>
      <c r="C16" s="52"/>
      <c r="D16" s="52"/>
      <c r="E16" s="88">
        <f>SUM(E14:E15)</f>
        <v>0</v>
      </c>
      <c r="F16" s="49"/>
      <c r="G16" s="88">
        <f>SUM(G14:G15)</f>
        <v>0</v>
      </c>
      <c r="H16" s="49"/>
      <c r="I16" s="88">
        <f>SUM(I14:I15)</f>
        <v>0</v>
      </c>
      <c r="J16" s="49"/>
      <c r="K16" s="88">
        <f>SUM(K14:K15)</f>
        <v>-132074</v>
      </c>
      <c r="L16" s="49"/>
      <c r="M16" s="88">
        <f>SUM(M14:M15)</f>
        <v>-193</v>
      </c>
      <c r="N16" s="49"/>
      <c r="O16" s="88">
        <f>SUM(O14:O15)</f>
        <v>-193</v>
      </c>
      <c r="P16" s="49"/>
      <c r="Q16" s="88">
        <f>SUM(Q14:Q15)</f>
        <v>-132267</v>
      </c>
    </row>
    <row r="17" spans="1:17" ht="22.5" customHeight="1" thickBot="1">
      <c r="A17" s="50" t="s">
        <v>199</v>
      </c>
      <c r="D17" s="49"/>
      <c r="E17" s="90">
        <f>SUM(E13,E16:E16)</f>
        <v>1460731</v>
      </c>
      <c r="F17" s="49"/>
      <c r="G17" s="90">
        <f>SUM(G13,G16:G16)</f>
        <v>1482795</v>
      </c>
      <c r="H17" s="49"/>
      <c r="I17" s="90">
        <f>SUM(I13,I16:I16)</f>
        <v>77459</v>
      </c>
      <c r="J17" s="49"/>
      <c r="K17" s="90">
        <f>SUM(K13,K16:K16)</f>
        <v>636231</v>
      </c>
      <c r="L17" s="49"/>
      <c r="M17" s="90">
        <f>SUM(M13,M16:M16)</f>
        <v>-5375</v>
      </c>
      <c r="N17" s="49"/>
      <c r="O17" s="90">
        <f>SUM(O13,O16:O16)</f>
        <v>-5375</v>
      </c>
      <c r="P17" s="49"/>
      <c r="Q17" s="90">
        <f>SUM(Q13,Q16:Q16)</f>
        <v>3651841</v>
      </c>
    </row>
    <row r="18" spans="1:17" ht="22.5" customHeight="1" thickTop="1">
      <c r="A18" s="5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 ht="22.5" customHeight="1">
      <c r="A19" s="50" t="s">
        <v>179</v>
      </c>
      <c r="D19" s="49"/>
      <c r="E19" s="49">
        <v>1460731</v>
      </c>
      <c r="F19" s="49"/>
      <c r="G19" s="49">
        <v>1482795</v>
      </c>
      <c r="H19" s="49"/>
      <c r="I19" s="49">
        <v>77459</v>
      </c>
      <c r="J19" s="49"/>
      <c r="K19" s="49">
        <v>15548</v>
      </c>
      <c r="L19" s="49"/>
      <c r="M19" s="88">
        <v>-4301</v>
      </c>
      <c r="N19" s="49"/>
      <c r="O19" s="88">
        <f>SUM(M19)</f>
        <v>-4301</v>
      </c>
      <c r="P19" s="49"/>
      <c r="Q19" s="88">
        <f>SUM(E19:K19)+O19</f>
        <v>3032232</v>
      </c>
    </row>
    <row r="20" spans="1:17" ht="22.5" customHeight="1">
      <c r="A20" s="51" t="s">
        <v>156</v>
      </c>
      <c r="C20" s="52"/>
      <c r="D20" s="52"/>
      <c r="E20" s="88">
        <v>0</v>
      </c>
      <c r="F20" s="49"/>
      <c r="G20" s="88">
        <v>0</v>
      </c>
      <c r="H20" s="49"/>
      <c r="I20" s="88">
        <v>0</v>
      </c>
      <c r="J20" s="49"/>
      <c r="K20" s="88">
        <f>PL!I82</f>
        <v>-111892</v>
      </c>
      <c r="L20" s="49"/>
      <c r="M20" s="88">
        <v>0</v>
      </c>
      <c r="N20" s="49"/>
      <c r="O20" s="88">
        <f>SUM(M20)</f>
        <v>0</v>
      </c>
      <c r="P20" s="49"/>
      <c r="Q20" s="88">
        <f>SUM(E20:K20)+O20</f>
        <v>-111892</v>
      </c>
    </row>
    <row r="21" spans="1:17" ht="22.5" customHeight="1">
      <c r="A21" s="51" t="s">
        <v>49</v>
      </c>
      <c r="C21" s="52"/>
      <c r="D21" s="52"/>
      <c r="E21" s="89">
        <v>0</v>
      </c>
      <c r="F21" s="49"/>
      <c r="G21" s="89">
        <v>0</v>
      </c>
      <c r="H21" s="49"/>
      <c r="I21" s="89">
        <v>0</v>
      </c>
      <c r="J21" s="49"/>
      <c r="K21" s="89">
        <v>0</v>
      </c>
      <c r="L21" s="49"/>
      <c r="M21" s="89">
        <f>PL!I89</f>
        <v>1373</v>
      </c>
      <c r="N21" s="49"/>
      <c r="O21" s="89">
        <f>SUM(M21)</f>
        <v>1373</v>
      </c>
      <c r="P21" s="49"/>
      <c r="Q21" s="89">
        <f>SUM(E21:K21)+O21</f>
        <v>1373</v>
      </c>
    </row>
    <row r="22" spans="1:17" ht="22.5" customHeight="1">
      <c r="A22" s="51" t="s">
        <v>56</v>
      </c>
      <c r="C22" s="52"/>
      <c r="D22" s="52"/>
      <c r="E22" s="88">
        <f>SUM(E20:E21)</f>
        <v>0</v>
      </c>
      <c r="F22" s="49"/>
      <c r="G22" s="88">
        <f>SUM(G20:G21)</f>
        <v>0</v>
      </c>
      <c r="H22" s="49"/>
      <c r="I22" s="88">
        <f>SUM(I20:I21)</f>
        <v>0</v>
      </c>
      <c r="J22" s="49"/>
      <c r="K22" s="88">
        <f>SUM(K20:K21)</f>
        <v>-111892</v>
      </c>
      <c r="L22" s="49"/>
      <c r="M22" s="88">
        <f>SUM(M20:M21)</f>
        <v>1373</v>
      </c>
      <c r="N22" s="49"/>
      <c r="O22" s="88">
        <f>SUM(O20:O21)</f>
        <v>1373</v>
      </c>
      <c r="P22" s="49"/>
      <c r="Q22" s="88">
        <f>SUM(Q20:Q21)</f>
        <v>-110519</v>
      </c>
    </row>
    <row r="23" spans="1:17" ht="22.5" customHeight="1" thickBot="1">
      <c r="A23" s="50" t="s">
        <v>200</v>
      </c>
      <c r="D23" s="49"/>
      <c r="E23" s="90">
        <f>SUM(E19,E22:E22)</f>
        <v>1460731</v>
      </c>
      <c r="F23" s="49"/>
      <c r="G23" s="90">
        <f>SUM(G19,G22:G22)</f>
        <v>1482795</v>
      </c>
      <c r="H23" s="49"/>
      <c r="I23" s="90">
        <f>SUM(I19,I22:I22)</f>
        <v>77459</v>
      </c>
      <c r="J23" s="49"/>
      <c r="K23" s="90">
        <f>SUM(K19,K22:K22)</f>
        <v>-96344</v>
      </c>
      <c r="L23" s="49"/>
      <c r="M23" s="90">
        <f>SUM(M19,M22:M22)</f>
        <v>-2928</v>
      </c>
      <c r="N23" s="49"/>
      <c r="O23" s="90">
        <f>SUM(O19,O22:O22)</f>
        <v>-2928</v>
      </c>
      <c r="P23" s="49"/>
      <c r="Q23" s="90">
        <f>SUM(Q19,Q22:Q22)</f>
        <v>2921713</v>
      </c>
    </row>
    <row r="24" spans="1:17" ht="22.5" customHeight="1" thickTop="1">
      <c r="A24" s="50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22.5" customHeight="1">
      <c r="A25" s="50"/>
      <c r="D25" s="49"/>
      <c r="E25" s="49">
        <f>SUM(E23-BS!I87)</f>
        <v>0</v>
      </c>
      <c r="F25" s="49"/>
      <c r="G25" s="49">
        <f>SUM(G23-BS!I88)</f>
        <v>0</v>
      </c>
      <c r="H25" s="49"/>
      <c r="I25" s="88">
        <f>SUM(I23-BS!I90)</f>
        <v>0</v>
      </c>
      <c r="J25" s="49"/>
      <c r="K25" s="49">
        <f>SUM(K23-BS!I91)</f>
        <v>0</v>
      </c>
      <c r="L25" s="49"/>
      <c r="M25" s="49">
        <f>SUM(M23-BS!I92)</f>
        <v>0</v>
      </c>
      <c r="N25" s="49"/>
      <c r="O25" s="49">
        <f>SUM(O23-BS!I92)</f>
        <v>0</v>
      </c>
      <c r="P25" s="49"/>
      <c r="Q25" s="49">
        <f>SUM(Q23-BS!I93)</f>
        <v>0</v>
      </c>
    </row>
    <row r="26" spans="1:17" ht="22.5" customHeight="1">
      <c r="A26" s="12" t="s">
        <v>170</v>
      </c>
    </row>
    <row r="27" spans="1:17">
      <c r="G27" s="88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41"/>
  <sheetViews>
    <sheetView showGridLines="0" tabSelected="1" view="pageBreakPreview" topLeftCell="A78" zoomScaleNormal="55" zoomScaleSheetLayoutView="100" workbookViewId="0">
      <selection activeCell="G86" sqref="G86"/>
    </sheetView>
  </sheetViews>
  <sheetFormatPr defaultColWidth="10.5703125" defaultRowHeight="21.4" customHeight="1"/>
  <cols>
    <col min="1" max="1" width="60.7109375" style="12" customWidth="1"/>
    <col min="2" max="2" width="1.5703125" style="11" customWidth="1"/>
    <col min="3" max="3" width="14.28515625" style="11" customWidth="1"/>
    <col min="4" max="4" width="1.5703125" style="11" customWidth="1"/>
    <col min="5" max="5" width="14.28515625" style="11" customWidth="1"/>
    <col min="6" max="6" width="1.5703125" style="11" customWidth="1"/>
    <col min="7" max="7" width="14.28515625" style="11" customWidth="1"/>
    <col min="8" max="8" width="1.5703125" style="11" customWidth="1"/>
    <col min="9" max="9" width="14.28515625" style="11" customWidth="1"/>
    <col min="10" max="16384" width="10.5703125" style="11"/>
  </cols>
  <sheetData>
    <row r="1" spans="1:9" s="5" customFormat="1" ht="21.4" customHeight="1">
      <c r="I1" s="69" t="s">
        <v>53</v>
      </c>
    </row>
    <row r="2" spans="1:9" s="10" customFormat="1" ht="21.4" customHeight="1">
      <c r="A2" s="6" t="s">
        <v>105</v>
      </c>
      <c r="B2" s="9"/>
      <c r="C2" s="9"/>
      <c r="D2" s="9"/>
      <c r="E2" s="9"/>
      <c r="F2" s="9"/>
      <c r="G2" s="9"/>
      <c r="H2" s="9"/>
      <c r="I2" s="9"/>
    </row>
    <row r="3" spans="1:9" s="10" customFormat="1" ht="21.4" customHeight="1">
      <c r="A3" s="24" t="s">
        <v>30</v>
      </c>
      <c r="B3" s="9"/>
      <c r="C3" s="9"/>
      <c r="D3" s="9"/>
      <c r="E3" s="9"/>
      <c r="F3" s="9"/>
      <c r="G3" s="9"/>
      <c r="H3" s="9"/>
      <c r="I3" s="9"/>
    </row>
    <row r="4" spans="1:9" s="10" customFormat="1" ht="21.4" customHeight="1">
      <c r="A4" s="36" t="s">
        <v>201</v>
      </c>
      <c r="B4" s="9"/>
      <c r="C4" s="9"/>
      <c r="D4" s="9"/>
      <c r="E4" s="9"/>
      <c r="F4" s="9"/>
      <c r="G4" s="9"/>
      <c r="H4" s="9"/>
      <c r="I4" s="9"/>
    </row>
    <row r="5" spans="1:9" s="10" customFormat="1" ht="21.4" customHeight="1">
      <c r="B5" s="9"/>
      <c r="C5" s="9"/>
      <c r="D5" s="9"/>
      <c r="E5" s="9"/>
      <c r="F5" s="9"/>
      <c r="G5" s="7"/>
      <c r="H5" s="9"/>
      <c r="I5" s="69" t="s">
        <v>54</v>
      </c>
    </row>
    <row r="6" spans="1:9" s="10" customFormat="1" ht="21.4" customHeight="1">
      <c r="B6" s="9"/>
      <c r="C6" s="102" t="s">
        <v>106</v>
      </c>
      <c r="D6" s="102"/>
      <c r="E6" s="102"/>
      <c r="F6" s="20"/>
      <c r="G6" s="102" t="s">
        <v>108</v>
      </c>
      <c r="H6" s="102"/>
      <c r="I6" s="102"/>
    </row>
    <row r="7" spans="1:9" ht="21.4" customHeight="1">
      <c r="B7" s="14"/>
      <c r="C7" s="37">
        <v>2569</v>
      </c>
      <c r="D7" s="14"/>
      <c r="E7" s="37">
        <v>2568</v>
      </c>
      <c r="F7" s="20"/>
      <c r="G7" s="37">
        <v>2569</v>
      </c>
      <c r="H7" s="14"/>
      <c r="I7" s="37">
        <v>2568</v>
      </c>
    </row>
    <row r="8" spans="1:9" ht="21.4" customHeight="1">
      <c r="A8" s="16" t="s">
        <v>31</v>
      </c>
      <c r="B8" s="20"/>
      <c r="C8" s="20"/>
      <c r="D8" s="20"/>
      <c r="E8" s="20"/>
      <c r="F8" s="20"/>
      <c r="G8" s="20"/>
      <c r="H8" s="20"/>
      <c r="I8" s="20"/>
    </row>
    <row r="9" spans="1:9" ht="21.4" customHeight="1">
      <c r="A9" s="12" t="s">
        <v>188</v>
      </c>
      <c r="B9" s="20"/>
      <c r="C9" s="23">
        <f>PL!E80</f>
        <v>-118459</v>
      </c>
      <c r="D9" s="20"/>
      <c r="E9" s="23">
        <f>PL!G80</f>
        <v>-103054</v>
      </c>
      <c r="F9" s="20"/>
      <c r="G9" s="23">
        <f>SUM(PL!I80)</f>
        <v>-112730</v>
      </c>
      <c r="H9" s="20"/>
      <c r="I9" s="23">
        <f>SUM(PL!K80)</f>
        <v>-100698</v>
      </c>
    </row>
    <row r="10" spans="1:9" ht="21.4" customHeight="1">
      <c r="A10" s="12" t="s">
        <v>189</v>
      </c>
      <c r="B10" s="20"/>
      <c r="C10" s="23"/>
      <c r="D10" s="20"/>
      <c r="E10" s="23"/>
      <c r="F10" s="20"/>
      <c r="G10" s="23"/>
      <c r="H10" s="20"/>
      <c r="I10" s="23"/>
    </row>
    <row r="11" spans="1:9" ht="21.4" customHeight="1">
      <c r="A11" s="12" t="s">
        <v>100</v>
      </c>
      <c r="B11" s="20"/>
      <c r="C11" s="23"/>
      <c r="D11" s="20"/>
      <c r="E11" s="23"/>
      <c r="F11" s="20"/>
      <c r="G11" s="23"/>
      <c r="H11" s="20"/>
      <c r="I11" s="23"/>
    </row>
    <row r="12" spans="1:9" ht="21.4" customHeight="1">
      <c r="A12" s="18" t="s">
        <v>32</v>
      </c>
      <c r="B12" s="20"/>
      <c r="C12" s="23">
        <v>27978</v>
      </c>
      <c r="D12" s="20"/>
      <c r="E12" s="23">
        <v>27194</v>
      </c>
      <c r="F12" s="20"/>
      <c r="G12" s="23">
        <v>8006</v>
      </c>
      <c r="H12" s="20"/>
      <c r="I12" s="23">
        <v>7534</v>
      </c>
    </row>
    <row r="13" spans="1:9" ht="21.4" customHeight="1">
      <c r="A13" s="12" t="s">
        <v>81</v>
      </c>
      <c r="B13" s="20"/>
      <c r="C13" s="23">
        <v>4833</v>
      </c>
      <c r="D13" s="20"/>
      <c r="E13" s="23">
        <v>12429</v>
      </c>
      <c r="F13" s="20"/>
      <c r="G13" s="23">
        <v>4833</v>
      </c>
      <c r="H13" s="20"/>
      <c r="I13" s="23">
        <v>12429</v>
      </c>
    </row>
    <row r="14" spans="1:9" ht="21.4" customHeight="1">
      <c r="A14" s="18" t="s">
        <v>187</v>
      </c>
      <c r="B14" s="20"/>
      <c r="C14" s="23">
        <v>358</v>
      </c>
      <c r="D14" s="20"/>
      <c r="E14" s="23">
        <v>219</v>
      </c>
      <c r="F14" s="20"/>
      <c r="G14" s="23">
        <v>358</v>
      </c>
      <c r="H14" s="20"/>
      <c r="I14" s="23">
        <v>219</v>
      </c>
    </row>
    <row r="15" spans="1:9" ht="21.4" customHeight="1">
      <c r="A15" s="38" t="s">
        <v>169</v>
      </c>
      <c r="B15" s="20"/>
      <c r="C15" s="23">
        <v>552</v>
      </c>
      <c r="D15" s="20"/>
      <c r="E15" s="23">
        <v>2811</v>
      </c>
      <c r="F15" s="20"/>
      <c r="G15" s="23">
        <v>552</v>
      </c>
      <c r="H15" s="20"/>
      <c r="I15" s="23">
        <v>2811</v>
      </c>
    </row>
    <row r="16" spans="1:9" ht="21.4" customHeight="1">
      <c r="A16" s="38" t="s">
        <v>209</v>
      </c>
      <c r="B16" s="20"/>
      <c r="C16" s="23">
        <v>280</v>
      </c>
      <c r="D16" s="20"/>
      <c r="E16" s="23">
        <v>0</v>
      </c>
      <c r="F16" s="20"/>
      <c r="G16" s="23">
        <v>0</v>
      </c>
      <c r="H16" s="20"/>
      <c r="I16" s="23">
        <v>0</v>
      </c>
    </row>
    <row r="17" spans="1:9" ht="21.4" customHeight="1">
      <c r="A17" s="18" t="s">
        <v>216</v>
      </c>
      <c r="B17" s="20"/>
      <c r="C17" s="23">
        <v>-36</v>
      </c>
      <c r="D17" s="20"/>
      <c r="E17" s="23">
        <v>-1</v>
      </c>
      <c r="F17" s="20"/>
      <c r="G17" s="23">
        <v>-91</v>
      </c>
      <c r="H17" s="20"/>
      <c r="I17" s="23">
        <v>-1</v>
      </c>
    </row>
    <row r="18" spans="1:9" ht="21.4" customHeight="1">
      <c r="A18" s="12" t="s">
        <v>194</v>
      </c>
      <c r="B18" s="20"/>
      <c r="C18" s="23">
        <v>112155</v>
      </c>
      <c r="D18" s="20"/>
      <c r="E18" s="23">
        <v>74737</v>
      </c>
      <c r="F18" s="20"/>
      <c r="G18" s="23">
        <v>117504</v>
      </c>
      <c r="H18" s="20"/>
      <c r="I18" s="23">
        <v>80322</v>
      </c>
    </row>
    <row r="19" spans="1:9" ht="21.4" customHeight="1">
      <c r="A19" s="12" t="s">
        <v>160</v>
      </c>
      <c r="B19" s="20"/>
      <c r="C19" s="11">
        <v>1451</v>
      </c>
      <c r="D19" s="20"/>
      <c r="E19" s="23">
        <v>32</v>
      </c>
      <c r="F19" s="20"/>
      <c r="G19" s="23">
        <v>1451</v>
      </c>
      <c r="H19" s="20"/>
      <c r="I19" s="23">
        <v>32</v>
      </c>
    </row>
    <row r="20" spans="1:9" ht="21.4" customHeight="1">
      <c r="A20" s="12" t="s">
        <v>190</v>
      </c>
      <c r="B20" s="20"/>
      <c r="C20" s="23">
        <v>0</v>
      </c>
      <c r="D20" s="20"/>
      <c r="E20" s="23">
        <v>0</v>
      </c>
      <c r="F20" s="20"/>
      <c r="G20" s="23">
        <v>25862</v>
      </c>
      <c r="H20" s="20"/>
      <c r="I20" s="23">
        <v>33784</v>
      </c>
    </row>
    <row r="21" spans="1:9" ht="21.4" customHeight="1">
      <c r="A21" s="12" t="s">
        <v>126</v>
      </c>
      <c r="B21" s="20"/>
      <c r="C21" s="23">
        <v>178</v>
      </c>
      <c r="D21" s="20"/>
      <c r="E21" s="23">
        <v>0</v>
      </c>
      <c r="F21" s="20"/>
      <c r="G21" s="23">
        <v>178</v>
      </c>
      <c r="H21" s="20"/>
      <c r="I21" s="23">
        <v>0</v>
      </c>
    </row>
    <row r="22" spans="1:9" ht="21.4" customHeight="1">
      <c r="A22" s="12" t="s">
        <v>127</v>
      </c>
      <c r="B22" s="20"/>
      <c r="C22" s="23">
        <v>240</v>
      </c>
      <c r="D22" s="20"/>
      <c r="E22" s="23">
        <v>1291</v>
      </c>
      <c r="F22" s="20"/>
      <c r="G22" s="23">
        <v>240</v>
      </c>
      <c r="H22" s="20"/>
      <c r="I22" s="23">
        <v>1291</v>
      </c>
    </row>
    <row r="23" spans="1:9" ht="21.4" customHeight="1">
      <c r="A23" s="12" t="s">
        <v>215</v>
      </c>
      <c r="B23" s="20"/>
      <c r="C23" s="91">
        <v>-310</v>
      </c>
      <c r="D23" s="20"/>
      <c r="E23" s="91">
        <v>146</v>
      </c>
      <c r="F23" s="20"/>
      <c r="G23" s="91">
        <v>-384</v>
      </c>
      <c r="H23" s="20"/>
      <c r="I23" s="91">
        <v>146</v>
      </c>
    </row>
    <row r="24" spans="1:9" ht="21.4" customHeight="1">
      <c r="A24" s="12" t="s">
        <v>155</v>
      </c>
      <c r="B24" s="20"/>
      <c r="C24" s="91">
        <v>-3625</v>
      </c>
      <c r="D24" s="20"/>
      <c r="E24" s="91">
        <v>-3625</v>
      </c>
      <c r="F24" s="20"/>
      <c r="G24" s="91">
        <v>-3625</v>
      </c>
      <c r="H24" s="20"/>
      <c r="I24" s="91">
        <v>-3625</v>
      </c>
    </row>
    <row r="25" spans="1:9" ht="21.4" customHeight="1">
      <c r="A25" s="12" t="s">
        <v>103</v>
      </c>
      <c r="B25" s="20"/>
      <c r="C25" s="91">
        <v>-303</v>
      </c>
      <c r="D25" s="20"/>
      <c r="E25" s="91">
        <v>-1045</v>
      </c>
      <c r="F25" s="20"/>
      <c r="G25" s="91">
        <v>-303</v>
      </c>
      <c r="H25" s="20"/>
      <c r="I25" s="91">
        <v>-1045</v>
      </c>
    </row>
    <row r="26" spans="1:9" ht="21.4" customHeight="1">
      <c r="A26" s="12" t="s">
        <v>98</v>
      </c>
      <c r="B26" s="20"/>
      <c r="C26" s="23">
        <v>-281</v>
      </c>
      <c r="D26" s="20"/>
      <c r="E26" s="23">
        <v>-607</v>
      </c>
      <c r="F26" s="20"/>
      <c r="G26" s="23">
        <v>-2917</v>
      </c>
      <c r="H26" s="20"/>
      <c r="I26" s="23">
        <v>-1192</v>
      </c>
    </row>
    <row r="27" spans="1:9" ht="21.4" customHeight="1">
      <c r="A27" s="12" t="s">
        <v>102</v>
      </c>
      <c r="B27" s="20"/>
      <c r="C27" s="25">
        <v>83364</v>
      </c>
      <c r="D27" s="20"/>
      <c r="E27" s="25">
        <v>78908</v>
      </c>
      <c r="F27" s="20"/>
      <c r="G27" s="25">
        <v>83364</v>
      </c>
      <c r="H27" s="20"/>
      <c r="I27" s="25">
        <v>78908</v>
      </c>
    </row>
    <row r="28" spans="1:9" ht="21.4" customHeight="1">
      <c r="A28" s="16" t="s">
        <v>33</v>
      </c>
      <c r="B28" s="20"/>
      <c r="C28" s="23"/>
      <c r="D28" s="20"/>
      <c r="E28" s="23"/>
      <c r="F28" s="20"/>
      <c r="G28" s="23"/>
      <c r="H28" s="20"/>
      <c r="I28" s="23"/>
    </row>
    <row r="29" spans="1:9" ht="21.4" customHeight="1">
      <c r="A29" s="16" t="s">
        <v>34</v>
      </c>
      <c r="B29" s="20"/>
      <c r="C29" s="23">
        <f>SUM(C9:C28)</f>
        <v>108375</v>
      </c>
      <c r="D29" s="20"/>
      <c r="E29" s="23">
        <f>SUM(E9:E28)</f>
        <v>89435</v>
      </c>
      <c r="F29" s="20"/>
      <c r="G29" s="23">
        <f>SUM(G9:G28)</f>
        <v>122298</v>
      </c>
      <c r="H29" s="20"/>
      <c r="I29" s="23">
        <f>SUM(I9:I28)</f>
        <v>110915</v>
      </c>
    </row>
    <row r="30" spans="1:9" ht="21.4" customHeight="1">
      <c r="A30" s="12" t="s">
        <v>35</v>
      </c>
      <c r="B30" s="20"/>
      <c r="C30" s="23"/>
      <c r="D30" s="20"/>
      <c r="E30" s="23"/>
      <c r="F30" s="20"/>
      <c r="G30" s="23"/>
      <c r="H30" s="20"/>
      <c r="I30" s="23"/>
    </row>
    <row r="31" spans="1:9" ht="21.4" customHeight="1">
      <c r="A31" s="12" t="s">
        <v>163</v>
      </c>
      <c r="B31" s="20"/>
      <c r="C31" s="23">
        <v>-9227</v>
      </c>
      <c r="D31" s="20"/>
      <c r="E31" s="23">
        <v>-2412</v>
      </c>
      <c r="F31" s="20"/>
      <c r="G31" s="23">
        <v>-9467</v>
      </c>
      <c r="H31" s="20"/>
      <c r="I31" s="23">
        <v>-16184</v>
      </c>
    </row>
    <row r="32" spans="1:9" ht="21.4" customHeight="1">
      <c r="A32" s="12" t="s">
        <v>144</v>
      </c>
      <c r="B32" s="20"/>
      <c r="C32" s="23">
        <v>275</v>
      </c>
      <c r="D32" s="20"/>
      <c r="E32" s="23">
        <v>-127</v>
      </c>
      <c r="F32" s="20"/>
      <c r="G32" s="23">
        <v>368</v>
      </c>
      <c r="H32" s="20"/>
      <c r="I32" s="23">
        <v>-124</v>
      </c>
    </row>
    <row r="33" spans="1:9" ht="21.4" customHeight="1">
      <c r="A33" s="18" t="s">
        <v>128</v>
      </c>
      <c r="B33" s="20"/>
      <c r="C33" s="23">
        <v>-1449</v>
      </c>
      <c r="D33" s="20"/>
      <c r="E33" s="23">
        <v>5</v>
      </c>
      <c r="F33" s="20"/>
      <c r="G33" s="23">
        <v>-1449</v>
      </c>
      <c r="H33" s="20"/>
      <c r="I33" s="23">
        <v>5</v>
      </c>
    </row>
    <row r="34" spans="1:9" ht="21.4" customHeight="1">
      <c r="A34" s="12" t="s">
        <v>36</v>
      </c>
      <c r="B34" s="20"/>
      <c r="C34" s="23">
        <v>-4452</v>
      </c>
      <c r="D34" s="20"/>
      <c r="E34" s="23">
        <v>-1502</v>
      </c>
      <c r="F34" s="20"/>
      <c r="G34" s="23">
        <v>-3838</v>
      </c>
      <c r="H34" s="20"/>
      <c r="I34" s="23">
        <v>-1607</v>
      </c>
    </row>
    <row r="35" spans="1:9" ht="21.4" customHeight="1">
      <c r="A35" s="12" t="s">
        <v>62</v>
      </c>
      <c r="B35" s="20"/>
      <c r="C35" s="23">
        <v>7017</v>
      </c>
      <c r="D35" s="20"/>
      <c r="E35" s="23">
        <v>15852</v>
      </c>
      <c r="F35" s="20"/>
      <c r="G35" s="23">
        <v>7194</v>
      </c>
      <c r="H35" s="20"/>
      <c r="I35" s="23">
        <v>15737</v>
      </c>
    </row>
    <row r="36" spans="1:9" ht="21.4" customHeight="1">
      <c r="A36" s="12" t="s">
        <v>71</v>
      </c>
      <c r="B36" s="20"/>
      <c r="C36" s="23">
        <v>113</v>
      </c>
      <c r="D36" s="20"/>
      <c r="E36" s="23">
        <v>-240</v>
      </c>
      <c r="F36" s="20"/>
      <c r="G36" s="23">
        <v>113</v>
      </c>
      <c r="H36" s="20"/>
      <c r="I36" s="23">
        <v>-240</v>
      </c>
    </row>
    <row r="37" spans="1:9" ht="21.4" customHeight="1">
      <c r="A37" s="12" t="s">
        <v>37</v>
      </c>
      <c r="B37" s="20"/>
      <c r="C37" s="91"/>
      <c r="D37" s="20"/>
      <c r="E37" s="91"/>
      <c r="F37" s="20"/>
      <c r="G37" s="91"/>
      <c r="H37" s="20"/>
      <c r="I37" s="91"/>
    </row>
    <row r="38" spans="1:9" ht="21.4" customHeight="1">
      <c r="A38" s="18" t="s">
        <v>164</v>
      </c>
      <c r="B38" s="20"/>
      <c r="C38" s="23">
        <v>5108</v>
      </c>
      <c r="D38" s="20"/>
      <c r="E38" s="23">
        <v>-8958</v>
      </c>
      <c r="F38" s="20"/>
      <c r="G38" s="23">
        <v>5555</v>
      </c>
      <c r="H38" s="20"/>
      <c r="I38" s="23">
        <v>-10502</v>
      </c>
    </row>
    <row r="39" spans="1:9" ht="21.4" customHeight="1">
      <c r="A39" s="18" t="s">
        <v>93</v>
      </c>
      <c r="B39" s="20"/>
      <c r="C39" s="23">
        <v>1567</v>
      </c>
      <c r="D39" s="20"/>
      <c r="E39" s="23">
        <v>-814</v>
      </c>
      <c r="F39" s="20"/>
      <c r="G39" s="23">
        <v>675</v>
      </c>
      <c r="H39" s="20"/>
      <c r="I39" s="23">
        <v>779</v>
      </c>
    </row>
    <row r="40" spans="1:9" ht="21.4" customHeight="1">
      <c r="A40" s="18" t="s">
        <v>72</v>
      </c>
      <c r="B40" s="20"/>
      <c r="C40" s="23">
        <v>-11516</v>
      </c>
      <c r="D40" s="20"/>
      <c r="E40" s="23">
        <v>-351</v>
      </c>
      <c r="F40" s="20"/>
      <c r="G40" s="23">
        <v>-10128</v>
      </c>
      <c r="H40" s="20"/>
      <c r="I40" s="23">
        <v>-264</v>
      </c>
    </row>
    <row r="41" spans="1:9" ht="21.4" customHeight="1">
      <c r="A41" s="18" t="s">
        <v>38</v>
      </c>
      <c r="B41" s="20"/>
      <c r="C41" s="23">
        <v>928</v>
      </c>
      <c r="D41" s="20"/>
      <c r="E41" s="23">
        <v>-186</v>
      </c>
      <c r="F41" s="20"/>
      <c r="G41" s="23">
        <v>828</v>
      </c>
      <c r="H41" s="20"/>
      <c r="I41" s="23">
        <v>25</v>
      </c>
    </row>
    <row r="42" spans="1:9" ht="21.4" customHeight="1">
      <c r="A42" s="18" t="s">
        <v>63</v>
      </c>
      <c r="B42" s="20"/>
      <c r="C42" s="25">
        <v>-2810</v>
      </c>
      <c r="D42" s="20"/>
      <c r="E42" s="25">
        <v>2101</v>
      </c>
      <c r="F42" s="20"/>
      <c r="G42" s="25">
        <v>-2415</v>
      </c>
      <c r="H42" s="20"/>
      <c r="I42" s="25">
        <v>1462</v>
      </c>
    </row>
    <row r="43" spans="1:9" ht="21.4" customHeight="1">
      <c r="A43" s="18" t="s">
        <v>86</v>
      </c>
      <c r="B43" s="20"/>
      <c r="C43" s="23">
        <f>SUM(C29:C42)</f>
        <v>93929</v>
      </c>
      <c r="D43" s="20"/>
      <c r="E43" s="23">
        <f>SUM(E29:E42)</f>
        <v>92803</v>
      </c>
      <c r="F43" s="20"/>
      <c r="G43" s="23">
        <f>SUM(G29:G42)</f>
        <v>109734</v>
      </c>
      <c r="H43" s="20"/>
      <c r="I43" s="23">
        <f>SUM(I29:I42)</f>
        <v>100002</v>
      </c>
    </row>
    <row r="44" spans="1:9" ht="21.4" customHeight="1">
      <c r="A44" s="18" t="s">
        <v>202</v>
      </c>
      <c r="B44" s="20"/>
      <c r="C44" s="23">
        <v>0</v>
      </c>
      <c r="D44" s="20"/>
      <c r="E44" s="23">
        <v>9137</v>
      </c>
      <c r="F44" s="20"/>
      <c r="G44" s="23">
        <v>0</v>
      </c>
      <c r="H44" s="20"/>
      <c r="I44" s="23">
        <v>9137</v>
      </c>
    </row>
    <row r="45" spans="1:9" ht="21.4" customHeight="1">
      <c r="A45" s="18" t="s">
        <v>39</v>
      </c>
      <c r="B45" s="20"/>
      <c r="C45" s="25">
        <v>-6040</v>
      </c>
      <c r="D45" s="20"/>
      <c r="E45" s="25">
        <v>-4480</v>
      </c>
      <c r="F45" s="20"/>
      <c r="G45" s="25">
        <v>-6038</v>
      </c>
      <c r="H45" s="20"/>
      <c r="I45" s="25">
        <v>-4486</v>
      </c>
    </row>
    <row r="46" spans="1:9" ht="21.4" customHeight="1">
      <c r="A46" s="24" t="s">
        <v>99</v>
      </c>
      <c r="B46" s="20"/>
      <c r="C46" s="25">
        <f>SUM(C43:C45)</f>
        <v>87889</v>
      </c>
      <c r="D46" s="20"/>
      <c r="E46" s="25">
        <f>SUM(E43:E45)</f>
        <v>97460</v>
      </c>
      <c r="F46" s="20"/>
      <c r="G46" s="25">
        <f>SUM(G43:G45)</f>
        <v>103696</v>
      </c>
      <c r="H46" s="20"/>
      <c r="I46" s="25">
        <f>SUM(I43:I45)</f>
        <v>104653</v>
      </c>
    </row>
    <row r="47" spans="1:9" ht="21.4" customHeight="1">
      <c r="B47" s="39"/>
      <c r="C47" s="39"/>
      <c r="D47" s="39"/>
      <c r="E47" s="39"/>
      <c r="F47" s="39"/>
      <c r="G47" s="39"/>
      <c r="H47" s="39"/>
      <c r="I47" s="39"/>
    </row>
    <row r="48" spans="1:9" ht="21.4" customHeight="1">
      <c r="A48" s="12" t="s">
        <v>170</v>
      </c>
    </row>
    <row r="49" spans="1:11" s="5" customFormat="1" ht="21.4" customHeight="1">
      <c r="I49" s="69" t="s">
        <v>53</v>
      </c>
      <c r="K49" s="11"/>
    </row>
    <row r="50" spans="1:11" s="10" customFormat="1" ht="21.4" customHeight="1">
      <c r="A50" s="6" t="s">
        <v>105</v>
      </c>
      <c r="B50" s="9"/>
      <c r="C50" s="9"/>
      <c r="D50" s="9"/>
      <c r="E50" s="9"/>
      <c r="F50" s="9"/>
      <c r="G50" s="9"/>
      <c r="H50" s="9"/>
      <c r="I50" s="9"/>
      <c r="K50" s="11"/>
    </row>
    <row r="51" spans="1:11" s="10" customFormat="1" ht="21.4" customHeight="1">
      <c r="A51" s="24" t="s">
        <v>66</v>
      </c>
      <c r="B51" s="9"/>
      <c r="C51" s="9"/>
      <c r="D51" s="9"/>
      <c r="E51" s="9"/>
      <c r="F51" s="9"/>
      <c r="G51" s="9"/>
      <c r="H51" s="9"/>
      <c r="I51" s="9"/>
      <c r="K51" s="11"/>
    </row>
    <row r="52" spans="1:11" s="10" customFormat="1" ht="21.4" customHeight="1">
      <c r="A52" s="36" t="s">
        <v>201</v>
      </c>
      <c r="B52" s="9"/>
      <c r="C52" s="9"/>
      <c r="D52" s="9"/>
      <c r="E52" s="9"/>
      <c r="F52" s="9"/>
      <c r="G52" s="9"/>
      <c r="H52" s="9"/>
      <c r="I52" s="9"/>
      <c r="K52" s="11"/>
    </row>
    <row r="53" spans="1:11" s="10" customFormat="1" ht="21.4" customHeight="1">
      <c r="B53" s="9"/>
      <c r="C53" s="9"/>
      <c r="D53" s="9"/>
      <c r="E53" s="9"/>
      <c r="F53" s="9"/>
      <c r="G53" s="7"/>
      <c r="H53" s="9"/>
      <c r="I53" s="69" t="s">
        <v>54</v>
      </c>
      <c r="K53" s="11"/>
    </row>
    <row r="54" spans="1:11" s="10" customFormat="1" ht="21.4" customHeight="1">
      <c r="B54" s="9"/>
      <c r="C54" s="102" t="s">
        <v>106</v>
      </c>
      <c r="D54" s="102"/>
      <c r="E54" s="102"/>
      <c r="F54" s="20"/>
      <c r="G54" s="102" t="s">
        <v>108</v>
      </c>
      <c r="H54" s="102"/>
      <c r="I54" s="102"/>
    </row>
    <row r="55" spans="1:11" ht="21.4" customHeight="1">
      <c r="B55" s="14"/>
      <c r="C55" s="37">
        <v>2569</v>
      </c>
      <c r="D55" s="14"/>
      <c r="E55" s="37">
        <v>2568</v>
      </c>
      <c r="F55" s="14"/>
      <c r="G55" s="37">
        <v>2569</v>
      </c>
      <c r="H55" s="14"/>
      <c r="I55" s="37">
        <v>2568</v>
      </c>
    </row>
    <row r="56" spans="1:11" ht="21.4" customHeight="1">
      <c r="A56" s="16" t="s">
        <v>40</v>
      </c>
      <c r="B56" s="39"/>
      <c r="C56" s="39"/>
      <c r="D56" s="39"/>
      <c r="E56" s="39"/>
      <c r="F56" s="39"/>
      <c r="G56" s="39"/>
      <c r="H56" s="39"/>
      <c r="I56" s="39"/>
    </row>
    <row r="57" spans="1:11" ht="21.4" customHeight="1">
      <c r="A57" s="12" t="s">
        <v>175</v>
      </c>
      <c r="B57" s="39"/>
      <c r="C57" s="23">
        <v>-3900</v>
      </c>
      <c r="D57" s="33"/>
      <c r="E57" s="23">
        <v>0</v>
      </c>
      <c r="F57" s="23"/>
      <c r="G57" s="23">
        <v>-3900</v>
      </c>
      <c r="H57" s="23"/>
      <c r="I57" s="23">
        <v>0</v>
      </c>
    </row>
    <row r="58" spans="1:11" ht="21.4" customHeight="1">
      <c r="A58" s="12" t="s">
        <v>211</v>
      </c>
      <c r="B58" s="39"/>
      <c r="C58" s="23">
        <v>0</v>
      </c>
      <c r="D58" s="33"/>
      <c r="E58" s="23">
        <v>0</v>
      </c>
      <c r="F58" s="33"/>
      <c r="G58" s="23">
        <v>-29800</v>
      </c>
      <c r="H58" s="33"/>
      <c r="I58" s="33">
        <v>-8000</v>
      </c>
    </row>
    <row r="59" spans="1:11" ht="21.4" customHeight="1">
      <c r="A59" s="12" t="s">
        <v>129</v>
      </c>
      <c r="B59" s="20"/>
      <c r="C59" s="23">
        <v>20</v>
      </c>
      <c r="D59" s="23"/>
      <c r="E59" s="23">
        <v>122</v>
      </c>
      <c r="F59" s="23"/>
      <c r="G59" s="23">
        <v>2655</v>
      </c>
      <c r="H59" s="23"/>
      <c r="I59" s="23">
        <v>707</v>
      </c>
    </row>
    <row r="60" spans="1:11" ht="21.4" customHeight="1">
      <c r="A60" s="12" t="s">
        <v>165</v>
      </c>
      <c r="B60" s="20"/>
      <c r="C60" s="23">
        <v>-14668</v>
      </c>
      <c r="D60" s="23"/>
      <c r="E60" s="23">
        <v>-7619</v>
      </c>
      <c r="F60" s="23"/>
      <c r="G60" s="23">
        <v>-3860</v>
      </c>
      <c r="H60" s="23"/>
      <c r="I60" s="23">
        <v>-4604</v>
      </c>
    </row>
    <row r="61" spans="1:11" ht="21.4" customHeight="1">
      <c r="A61" s="12" t="s">
        <v>166</v>
      </c>
      <c r="B61" s="20"/>
      <c r="C61" s="23">
        <v>-330</v>
      </c>
      <c r="D61" s="23"/>
      <c r="E61" s="23">
        <v>-3342</v>
      </c>
      <c r="F61" s="23"/>
      <c r="G61" s="23">
        <v>0</v>
      </c>
      <c r="H61" s="23"/>
      <c r="I61" s="23">
        <v>-3236</v>
      </c>
    </row>
    <row r="62" spans="1:11" ht="21.4" customHeight="1">
      <c r="A62" s="12" t="s">
        <v>80</v>
      </c>
      <c r="B62" s="20"/>
      <c r="C62" s="23">
        <v>-36361</v>
      </c>
      <c r="D62" s="23"/>
      <c r="E62" s="23">
        <v>-55667</v>
      </c>
      <c r="F62" s="23"/>
      <c r="G62" s="23">
        <v>-36361</v>
      </c>
      <c r="H62" s="23"/>
      <c r="I62" s="23">
        <v>-55667</v>
      </c>
    </row>
    <row r="63" spans="1:11" ht="21.4" customHeight="1">
      <c r="A63" s="12" t="s">
        <v>94</v>
      </c>
      <c r="B63" s="20"/>
      <c r="C63" s="23">
        <v>800</v>
      </c>
      <c r="D63" s="23"/>
      <c r="E63" s="23">
        <v>68</v>
      </c>
      <c r="F63" s="23"/>
      <c r="G63" s="23">
        <v>519</v>
      </c>
      <c r="H63" s="23"/>
      <c r="I63" s="23">
        <v>68</v>
      </c>
    </row>
    <row r="64" spans="1:11" ht="21.4" customHeight="1">
      <c r="A64" s="16" t="s">
        <v>73</v>
      </c>
      <c r="B64" s="20"/>
      <c r="C64" s="22">
        <f>SUM(C57:C63)</f>
        <v>-54439</v>
      </c>
      <c r="D64" s="23"/>
      <c r="E64" s="22">
        <f>SUM(E57:E63)</f>
        <v>-66438</v>
      </c>
      <c r="F64" s="23"/>
      <c r="G64" s="22">
        <f>SUM(G57:G63)</f>
        <v>-70747</v>
      </c>
      <c r="H64" s="23"/>
      <c r="I64" s="22">
        <f>SUM(I57:I63)</f>
        <v>-70732</v>
      </c>
    </row>
    <row r="65" spans="1:12" ht="21.4" customHeight="1">
      <c r="A65" s="16" t="s">
        <v>41</v>
      </c>
      <c r="B65" s="20"/>
      <c r="C65" s="23"/>
      <c r="D65" s="23"/>
      <c r="E65" s="23"/>
      <c r="F65" s="23"/>
      <c r="G65" s="23"/>
      <c r="H65" s="23"/>
      <c r="I65" s="23"/>
    </row>
    <row r="66" spans="1:12" ht="21.4" customHeight="1">
      <c r="A66" s="40" t="s">
        <v>210</v>
      </c>
      <c r="B66" s="20"/>
      <c r="C66" s="23">
        <v>185</v>
      </c>
      <c r="D66" s="23"/>
      <c r="E66" s="23">
        <v>4513</v>
      </c>
      <c r="F66" s="23"/>
      <c r="G66" s="23">
        <v>185</v>
      </c>
      <c r="H66" s="23"/>
      <c r="I66" s="23">
        <v>4513</v>
      </c>
    </row>
    <row r="67" spans="1:12" ht="21.4" customHeight="1">
      <c r="A67" s="18" t="s">
        <v>101</v>
      </c>
      <c r="B67" s="20"/>
      <c r="C67" s="23">
        <v>215000</v>
      </c>
      <c r="D67" s="23"/>
      <c r="E67" s="23">
        <v>361600</v>
      </c>
      <c r="F67" s="23"/>
      <c r="G67" s="23">
        <v>215000</v>
      </c>
      <c r="H67" s="23"/>
      <c r="I67" s="23">
        <v>361600</v>
      </c>
    </row>
    <row r="68" spans="1:12" ht="21.4" customHeight="1">
      <c r="A68" s="18" t="s">
        <v>167</v>
      </c>
      <c r="B68" s="20"/>
      <c r="C68" s="23">
        <v>-50000</v>
      </c>
      <c r="D68" s="23"/>
      <c r="E68" s="23">
        <v>-35000</v>
      </c>
      <c r="F68" s="23"/>
      <c r="G68" s="23">
        <v>-50000</v>
      </c>
      <c r="H68" s="23"/>
      <c r="I68" s="23">
        <v>-35000</v>
      </c>
    </row>
    <row r="69" spans="1:12" ht="21.4" customHeight="1">
      <c r="A69" s="18" t="s">
        <v>191</v>
      </c>
      <c r="B69" s="20"/>
      <c r="C69" s="23">
        <v>50000</v>
      </c>
      <c r="D69" s="23"/>
      <c r="E69" s="23">
        <v>0</v>
      </c>
      <c r="F69" s="23"/>
      <c r="G69" s="23">
        <v>50000</v>
      </c>
      <c r="H69" s="23"/>
      <c r="I69" s="23">
        <v>0</v>
      </c>
    </row>
    <row r="70" spans="1:12" ht="21.4" customHeight="1">
      <c r="A70" s="18" t="s">
        <v>168</v>
      </c>
      <c r="B70" s="20"/>
      <c r="C70" s="23">
        <v>-74292</v>
      </c>
      <c r="D70" s="23"/>
      <c r="E70" s="23">
        <v>-76683</v>
      </c>
      <c r="F70" s="23"/>
      <c r="G70" s="23">
        <v>-74292</v>
      </c>
      <c r="H70" s="23"/>
      <c r="I70" s="23">
        <v>-76683</v>
      </c>
    </row>
    <row r="71" spans="1:12" ht="21.4" customHeight="1">
      <c r="A71" s="18" t="s">
        <v>208</v>
      </c>
      <c r="B71" s="20"/>
      <c r="C71" s="23">
        <v>-82900</v>
      </c>
      <c r="D71" s="23"/>
      <c r="E71" s="23">
        <v>-326600</v>
      </c>
      <c r="F71" s="23"/>
      <c r="G71" s="23">
        <v>-82900</v>
      </c>
      <c r="H71" s="23"/>
      <c r="I71" s="23">
        <v>-326600</v>
      </c>
    </row>
    <row r="72" spans="1:12" ht="21.4" customHeight="1">
      <c r="A72" s="18" t="s">
        <v>92</v>
      </c>
      <c r="B72" s="20"/>
      <c r="C72" s="23">
        <v>-10609</v>
      </c>
      <c r="D72" s="23"/>
      <c r="E72" s="23">
        <v>-25345</v>
      </c>
      <c r="F72" s="23"/>
      <c r="G72" s="23">
        <v>-10609</v>
      </c>
      <c r="H72" s="23"/>
      <c r="I72" s="23">
        <v>-25345</v>
      </c>
      <c r="L72" s="18"/>
    </row>
    <row r="73" spans="1:12" ht="21.4" customHeight="1">
      <c r="A73" s="18" t="s">
        <v>130</v>
      </c>
      <c r="B73" s="20"/>
      <c r="C73" s="23">
        <v>-82682</v>
      </c>
      <c r="D73" s="23"/>
      <c r="E73" s="23">
        <v>-86933</v>
      </c>
      <c r="F73" s="23"/>
      <c r="G73" s="23">
        <v>-82682</v>
      </c>
      <c r="H73" s="23"/>
      <c r="I73" s="23">
        <v>-86933</v>
      </c>
    </row>
    <row r="74" spans="1:12" ht="21.4" customHeight="1">
      <c r="A74" s="16" t="s">
        <v>192</v>
      </c>
      <c r="B74" s="20"/>
      <c r="C74" s="22">
        <f>SUM(C66:C73)</f>
        <v>-35298</v>
      </c>
      <c r="D74" s="23"/>
      <c r="E74" s="22">
        <f>SUM(E66:E73)</f>
        <v>-184448</v>
      </c>
      <c r="F74" s="23"/>
      <c r="G74" s="22">
        <f>SUM(G66:G73)</f>
        <v>-35298</v>
      </c>
      <c r="H74" s="23"/>
      <c r="I74" s="22">
        <f>SUM(I66:I73)</f>
        <v>-184448</v>
      </c>
    </row>
    <row r="75" spans="1:12" ht="21.4" customHeight="1">
      <c r="A75" s="16" t="s">
        <v>173</v>
      </c>
      <c r="B75" s="20"/>
      <c r="C75" s="23">
        <f>C46+C64+C74</f>
        <v>-1848</v>
      </c>
      <c r="D75" s="23"/>
      <c r="E75" s="23">
        <f>E46+E64+E74</f>
        <v>-153426</v>
      </c>
      <c r="F75" s="23"/>
      <c r="G75" s="23">
        <f>G46+G64+G74</f>
        <v>-2349</v>
      </c>
      <c r="H75" s="23"/>
      <c r="I75" s="23">
        <f>I46+I64+I74</f>
        <v>-150527</v>
      </c>
    </row>
    <row r="76" spans="1:12" ht="21.4" customHeight="1">
      <c r="A76" s="18" t="s">
        <v>67</v>
      </c>
      <c r="B76" s="20"/>
      <c r="C76" s="25">
        <f>BS!G11</f>
        <v>12119</v>
      </c>
      <c r="D76" s="23"/>
      <c r="E76" s="89">
        <v>173192</v>
      </c>
      <c r="F76" s="88"/>
      <c r="G76" s="89">
        <f>BS!K11</f>
        <v>10705</v>
      </c>
      <c r="H76" s="88"/>
      <c r="I76" s="89">
        <v>168602</v>
      </c>
    </row>
    <row r="77" spans="1:12" ht="21.4" customHeight="1" thickBot="1">
      <c r="A77" s="6" t="s">
        <v>68</v>
      </c>
      <c r="B77" s="20"/>
      <c r="C77" s="41">
        <f>SUM(C75:C76)</f>
        <v>10271</v>
      </c>
      <c r="D77" s="23"/>
      <c r="E77" s="41">
        <f>SUM(E75:E76)</f>
        <v>19766</v>
      </c>
      <c r="F77" s="23"/>
      <c r="G77" s="41">
        <f>SUM(G75:G76)</f>
        <v>8356</v>
      </c>
      <c r="H77" s="23"/>
      <c r="I77" s="41">
        <f>SUM(I75:I76)</f>
        <v>18075</v>
      </c>
    </row>
    <row r="78" spans="1:12" ht="21.4" customHeight="1" thickTop="1">
      <c r="A78" s="6"/>
      <c r="B78" s="20"/>
      <c r="C78" s="23">
        <f>SUM(C77-BS!E11)</f>
        <v>0</v>
      </c>
      <c r="D78" s="23"/>
      <c r="E78" s="23"/>
      <c r="F78" s="23"/>
      <c r="G78" s="23">
        <f>SUM(G77-BS!I11)</f>
        <v>0</v>
      </c>
      <c r="H78" s="23">
        <v>-5806</v>
      </c>
      <c r="I78" s="23"/>
    </row>
    <row r="79" spans="1:12" ht="21.4" customHeight="1">
      <c r="A79" s="6" t="s">
        <v>64</v>
      </c>
      <c r="B79" s="20"/>
      <c r="C79" s="23"/>
      <c r="D79" s="23"/>
      <c r="E79" s="23"/>
      <c r="F79" s="23"/>
      <c r="G79" s="23"/>
      <c r="H79" s="23"/>
      <c r="I79" s="23"/>
    </row>
    <row r="80" spans="1:12" ht="21.4" customHeight="1">
      <c r="A80" s="42" t="s">
        <v>65</v>
      </c>
      <c r="B80" s="20"/>
      <c r="C80" s="23"/>
      <c r="D80" s="23"/>
      <c r="E80" s="23"/>
      <c r="F80" s="23"/>
      <c r="G80" s="23"/>
      <c r="H80" s="23"/>
      <c r="I80" s="23"/>
    </row>
    <row r="81" spans="1:17" ht="21.4" customHeight="1">
      <c r="A81" s="43" t="s">
        <v>176</v>
      </c>
      <c r="B81" s="20"/>
      <c r="C81" s="23">
        <v>10537</v>
      </c>
      <c r="D81" s="23"/>
      <c r="E81" s="23">
        <v>3888</v>
      </c>
      <c r="F81" s="23"/>
      <c r="G81" s="23">
        <v>10537</v>
      </c>
      <c r="H81" s="23"/>
      <c r="I81" s="23">
        <v>3888</v>
      </c>
    </row>
    <row r="82" spans="1:17" ht="21.4" customHeight="1">
      <c r="A82" s="38" t="s">
        <v>174</v>
      </c>
      <c r="B82" s="20"/>
      <c r="C82" s="23">
        <v>1865</v>
      </c>
      <c r="D82" s="23"/>
      <c r="E82" s="23">
        <v>18688</v>
      </c>
      <c r="F82" s="23"/>
      <c r="G82" s="23">
        <v>1865</v>
      </c>
      <c r="H82" s="23"/>
      <c r="I82" s="23">
        <v>18688</v>
      </c>
    </row>
    <row r="83" spans="1:17" ht="21.4" customHeight="1">
      <c r="B83" s="20"/>
      <c r="C83" s="20"/>
      <c r="D83" s="20"/>
      <c r="E83" s="20"/>
      <c r="F83" s="20"/>
      <c r="G83" s="23"/>
      <c r="H83" s="23"/>
      <c r="I83" s="23"/>
    </row>
    <row r="84" spans="1:17" ht="21.4" customHeight="1">
      <c r="A84" s="12" t="s">
        <v>170</v>
      </c>
    </row>
    <row r="90" spans="1:17" s="12" customFormat="1" ht="21.4" customHeight="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 s="12" customFormat="1" ht="21.4" customHeight="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 s="12" customFormat="1" ht="21.4" customHeight="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1:17" s="12" customFormat="1" ht="21.4" customHeight="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1:17" s="12" customFormat="1" ht="21.4" customHeight="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 s="12" customFormat="1" ht="21.4" customHeight="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 s="12" customFormat="1" ht="21.4" customHeight="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12" customFormat="1" ht="21.4" customHeight="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12" customFormat="1" ht="21.4" customHeight="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12" customFormat="1" ht="21.4" customHeight="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12" customFormat="1" ht="21.4" customHeight="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12" customFormat="1" ht="21.4" customHeight="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12" customFormat="1" ht="21.4" customHeight="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12" customFormat="1" ht="21.4" customHeight="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12" customFormat="1" ht="21.4" customHeight="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12" customFormat="1" ht="21.4" customHeight="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12" customFormat="1" ht="21.4" customHeight="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12" customFormat="1" ht="21.4" customHeight="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12" customFormat="1" ht="21.4" customHeight="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12" customFormat="1" ht="21.4" customHeight="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12" customFormat="1" ht="21.4" customHeight="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12" customFormat="1" ht="21.4" customHeight="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12" customFormat="1" ht="21.4" customHeight="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12" customFormat="1" ht="21.4" customHeight="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12" customFormat="1" ht="21.4" customHeight="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12" customFormat="1" ht="21.4" customHeight="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12" customFormat="1" ht="21.4" customHeight="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12" customFormat="1" ht="21.4" customHeight="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12" customFormat="1" ht="21.4" customHeight="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12" customFormat="1" ht="21.4" customHeight="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12" customFormat="1" ht="21.4" customHeight="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12" customFormat="1" ht="21.4" customHeight="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12" customFormat="1" ht="21.4" customHeight="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12" customFormat="1" ht="21.4" customHeight="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12" customFormat="1" ht="21.4" customHeight="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12" customFormat="1" ht="21.4" customHeight="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12" customFormat="1" ht="21.4" customHeight="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12" customFormat="1" ht="21.4" customHeight="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12" customFormat="1" ht="21.4" customHeight="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12" customFormat="1" ht="21.4" customHeight="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12" customFormat="1" ht="21.4" customHeight="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12" customFormat="1" ht="21.4" customHeight="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12" customFormat="1" ht="21.4" customHeight="1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12" customFormat="1" ht="21.4" customHeight="1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12" customFormat="1" ht="21.4" customHeight="1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12" customFormat="1" ht="21.4" customHeight="1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12" customFormat="1" ht="21.4" customHeight="1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12" customFormat="1" ht="21.4" customHeight="1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12" customFormat="1" ht="21.4" customHeight="1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12" customFormat="1" ht="21.4" customHeight="1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12" customFormat="1" ht="21.4" customHeight="1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12" customFormat="1" ht="21.4" customHeight="1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</sheetData>
  <mergeCells count="4">
    <mergeCell ref="G6:I6"/>
    <mergeCell ref="G54:I54"/>
    <mergeCell ref="C6:E6"/>
    <mergeCell ref="C54:E54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>
    <evenHeader>&amp;R&amp;"Arial,Italic"&amp;12For internal use only</evenHead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016FB2-023C-4E57-858D-669654AE5EA8}">
  <ds:schemaRefs>
    <ds:schemaRef ds:uri="cb6edeaf-2f52-4808-af44-85c5f52026aa"/>
    <ds:schemaRef ds:uri="http://schemas.openxmlformats.org/package/2006/metadata/core-properties"/>
    <ds:schemaRef ds:uri="http://schemas.microsoft.com/office/2006/documentManagement/types"/>
    <ds:schemaRef ds:uri="dc66e44f-79af-4ec6-ab5d-7eabaebddb0a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50c908b1-f277-4340-90a9-4611d0b0f07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94A130-F0A6-464A-AD87-F6B6D3F62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2026-08-10T06:15:21Z</cp:lastPrinted>
  <dcterms:created xsi:type="dcterms:W3CDTF">2011-03-08T09:02:15Z</dcterms:created>
  <dcterms:modified xsi:type="dcterms:W3CDTF">2026-08-10T06:15:22Z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