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JAS Asset\2026\Qtr2'2026\"/>
    </mc:Choice>
  </mc:AlternateContent>
  <xr:revisionPtr revIDLastSave="0" documentId="13_ncr:1_{79320E8B-6172-481B-9845-03D5C25D8BA6}" xr6:coauthVersionLast="47" xr6:coauthVersionMax="47" xr10:uidLastSave="{00000000-0000-0000-0000-000000000000}"/>
  <bookViews>
    <workbookView xWindow="-120" yWindow="-120" windowWidth="29040" windowHeight="15720" tabRatio="772" activeTab="4" xr2:uid="{00000000-000D-0000-FFFF-FFFF00000000}"/>
  </bookViews>
  <sheets>
    <sheet name="BS" sheetId="1" r:id="rId1"/>
    <sheet name="PL" sheetId="11" r:id="rId2"/>
    <sheet name="Conso" sheetId="12" r:id="rId3"/>
    <sheet name="The Company" sheetId="13" r:id="rId4"/>
    <sheet name="CF" sheetId="10" r:id="rId5"/>
  </sheets>
  <definedNames>
    <definedName name="_xlnm.Print_Area" localSheetId="0">BS!$A$1:$L$100</definedName>
    <definedName name="_xlnm.Print_Area" localSheetId="4">CF!$A$1:$I$88</definedName>
    <definedName name="_xlnm.Print_Area" localSheetId="2">Conso!$A$1:$O$28</definedName>
    <definedName name="_xlnm.Print_Area" localSheetId="3">'The Company'!$A$1:$O$28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7" i="1" l="1"/>
  <c r="I78" i="10" l="1"/>
  <c r="G78" i="10"/>
  <c r="E78" i="10"/>
  <c r="C78" i="10"/>
  <c r="I92" i="11"/>
  <c r="I89" i="1" l="1"/>
  <c r="E90" i="1"/>
  <c r="E89" i="1"/>
  <c r="E66" i="1"/>
  <c r="E65" i="1"/>
  <c r="E54" i="1"/>
  <c r="E30" i="1"/>
  <c r="E31" i="1" s="1"/>
  <c r="G17" i="1"/>
  <c r="K40" i="11" l="1"/>
  <c r="I40" i="11"/>
  <c r="G40" i="11"/>
  <c r="E40" i="11"/>
  <c r="J31" i="11"/>
  <c r="H31" i="11"/>
  <c r="K23" i="11"/>
  <c r="I23" i="11"/>
  <c r="G23" i="11"/>
  <c r="E23" i="11"/>
  <c r="K16" i="11"/>
  <c r="I16" i="11"/>
  <c r="G16" i="11"/>
  <c r="E16" i="11"/>
  <c r="K12" i="11"/>
  <c r="I12" i="11"/>
  <c r="G12" i="11"/>
  <c r="E12" i="11"/>
  <c r="G20" i="11" l="1"/>
  <c r="G24" i="11" s="1"/>
  <c r="E20" i="11"/>
  <c r="E24" i="11" s="1"/>
  <c r="E27" i="11" s="1"/>
  <c r="E31" i="11" s="1"/>
  <c r="E33" i="11" s="1"/>
  <c r="I20" i="11"/>
  <c r="I24" i="11" s="1"/>
  <c r="I27" i="11" s="1"/>
  <c r="I31" i="11" s="1"/>
  <c r="I33" i="11" s="1"/>
  <c r="K20" i="11"/>
  <c r="K24" i="11" s="1"/>
  <c r="E41" i="11" l="1"/>
  <c r="I41" i="11"/>
  <c r="K27" i="11"/>
  <c r="K31" i="11" s="1"/>
  <c r="K33" i="11" s="1"/>
  <c r="K41" i="11" s="1"/>
  <c r="G27" i="11"/>
  <c r="G31" i="11" s="1"/>
  <c r="G33" i="11" s="1"/>
  <c r="G41" i="11" s="1"/>
  <c r="O14" i="13"/>
  <c r="I67" i="10"/>
  <c r="G67" i="10"/>
  <c r="E67" i="10"/>
  <c r="C67" i="10"/>
  <c r="E63" i="11" l="1"/>
  <c r="G89" i="1"/>
  <c r="I65" i="1"/>
  <c r="G65" i="1"/>
  <c r="I54" i="1"/>
  <c r="G54" i="1"/>
  <c r="I17" i="1"/>
  <c r="I66" i="1" l="1"/>
  <c r="I90" i="1" s="1"/>
  <c r="K54" i="1"/>
  <c r="I30" i="1" l="1"/>
  <c r="E23" i="12"/>
  <c r="C23" i="12"/>
  <c r="G17" i="12" l="1"/>
  <c r="G18" i="12" s="1"/>
  <c r="E17" i="12"/>
  <c r="E18" i="12" s="1"/>
  <c r="C17" i="12"/>
  <c r="C18" i="12" s="1"/>
  <c r="G17" i="13"/>
  <c r="G18" i="13" s="1"/>
  <c r="E17" i="13"/>
  <c r="E18" i="13" s="1"/>
  <c r="C17" i="13"/>
  <c r="C18" i="13" s="1"/>
  <c r="M20" i="12"/>
  <c r="K65" i="1" l="1"/>
  <c r="K87" i="11" l="1"/>
  <c r="K16" i="13" s="1"/>
  <c r="K17" i="13" s="1"/>
  <c r="K18" i="13" s="1"/>
  <c r="K70" i="11"/>
  <c r="K63" i="11"/>
  <c r="K59" i="11"/>
  <c r="G87" i="11"/>
  <c r="G70" i="11"/>
  <c r="G63" i="11"/>
  <c r="G59" i="11"/>
  <c r="K67" i="11" l="1"/>
  <c r="K71" i="11" s="1"/>
  <c r="K74" i="11" s="1"/>
  <c r="K78" i="11" s="1"/>
  <c r="K80" i="11" s="1"/>
  <c r="G67" i="11"/>
  <c r="G71" i="11" s="1"/>
  <c r="G74" i="11" s="1"/>
  <c r="G78" i="11" s="1"/>
  <c r="K89" i="1"/>
  <c r="K88" i="11" l="1"/>
  <c r="K92" i="11"/>
  <c r="I15" i="13"/>
  <c r="I17" i="13" s="1"/>
  <c r="I18" i="13" s="1"/>
  <c r="I9" i="10"/>
  <c r="I32" i="10" s="1"/>
  <c r="I46" i="10" s="1"/>
  <c r="I49" i="10" s="1"/>
  <c r="I79" i="10" s="1"/>
  <c r="I81" i="10" s="1"/>
  <c r="G80" i="11"/>
  <c r="G92" i="11" s="1"/>
  <c r="E9" i="10"/>
  <c r="G30" i="1"/>
  <c r="K17" i="1"/>
  <c r="K30" i="1"/>
  <c r="G23" i="13"/>
  <c r="E23" i="13"/>
  <c r="E24" i="13" s="1"/>
  <c r="C23" i="13"/>
  <c r="E32" i="10" l="1"/>
  <c r="E46" i="10" s="1"/>
  <c r="E49" i="10" s="1"/>
  <c r="E79" i="10" s="1"/>
  <c r="E81" i="10" s="1"/>
  <c r="O15" i="13"/>
  <c r="I15" i="12"/>
  <c r="I17" i="12" s="1"/>
  <c r="I18" i="12" s="1"/>
  <c r="G88" i="11"/>
  <c r="K31" i="1"/>
  <c r="G31" i="1"/>
  <c r="O20" i="12"/>
  <c r="M15" i="12"/>
  <c r="O15" i="12" l="1"/>
  <c r="K16" i="12"/>
  <c r="K17" i="12" l="1"/>
  <c r="K18" i="12" s="1"/>
  <c r="I31" i="1"/>
  <c r="K66" i="1" l="1"/>
  <c r="G66" i="1"/>
  <c r="E87" i="11" l="1"/>
  <c r="I87" i="11"/>
  <c r="K90" i="1"/>
  <c r="K91" i="1" s="1"/>
  <c r="I91" i="1"/>
  <c r="G90" i="1"/>
  <c r="G91" i="1" s="1"/>
  <c r="K22" i="12" l="1"/>
  <c r="K22" i="13"/>
  <c r="G24" i="13"/>
  <c r="G25" i="13" s="1"/>
  <c r="E25" i="13"/>
  <c r="C24" i="13"/>
  <c r="C25" i="13" s="1"/>
  <c r="M21" i="13"/>
  <c r="M20" i="13"/>
  <c r="O20" i="13" s="1"/>
  <c r="P20" i="13" s="1"/>
  <c r="M16" i="13"/>
  <c r="M21" i="12"/>
  <c r="M16" i="12"/>
  <c r="M14" i="12"/>
  <c r="O14" i="12" s="1"/>
  <c r="O16" i="12" l="1"/>
  <c r="O17" i="12" s="1"/>
  <c r="O18" i="12" s="1"/>
  <c r="M17" i="12"/>
  <c r="M18" i="12" s="1"/>
  <c r="M17" i="13"/>
  <c r="M18" i="13" s="1"/>
  <c r="O16" i="13"/>
  <c r="O17" i="13" s="1"/>
  <c r="O18" i="13" s="1"/>
  <c r="M22" i="13"/>
  <c r="M23" i="13" s="1"/>
  <c r="M24" i="13" s="1"/>
  <c r="M25" i="13" s="1"/>
  <c r="K23" i="13"/>
  <c r="K24" i="13" s="1"/>
  <c r="K25" i="13" s="1"/>
  <c r="K23" i="12"/>
  <c r="K24" i="12" s="1"/>
  <c r="K25" i="12" s="1"/>
  <c r="M22" i="12"/>
  <c r="O22" i="13" l="1"/>
  <c r="O22" i="12"/>
  <c r="M23" i="12"/>
  <c r="M24" i="12" s="1"/>
  <c r="M25" i="12" s="1"/>
  <c r="H78" i="11" l="1"/>
  <c r="J78" i="11"/>
  <c r="G23" i="12"/>
  <c r="G24" i="12" s="1"/>
  <c r="G25" i="12" s="1"/>
  <c r="E24" i="12"/>
  <c r="E25" i="12" s="1"/>
  <c r="C24" i="12"/>
  <c r="C25" i="12" s="1"/>
  <c r="I70" i="11"/>
  <c r="I63" i="11"/>
  <c r="I59" i="11"/>
  <c r="I67" i="11" l="1"/>
  <c r="I71" i="11" s="1"/>
  <c r="I74" i="11" s="1"/>
  <c r="I78" i="11" s="1"/>
  <c r="G9" i="10" l="1"/>
  <c r="G32" i="10" s="1"/>
  <c r="I80" i="11"/>
  <c r="I21" i="13" l="1"/>
  <c r="I23" i="13" s="1"/>
  <c r="I88" i="11"/>
  <c r="E91" i="1"/>
  <c r="I24" i="13" l="1"/>
  <c r="I25" i="13" s="1"/>
  <c r="O21" i="13"/>
  <c r="E70" i="11"/>
  <c r="O23" i="13" l="1"/>
  <c r="O24" i="13" s="1"/>
  <c r="O25" i="13" s="1"/>
  <c r="E59" i="11"/>
  <c r="E67" i="11" s="1"/>
  <c r="E71" i="11" l="1"/>
  <c r="E74" i="11" s="1"/>
  <c r="E78" i="11" s="1"/>
  <c r="E80" i="11" s="1"/>
  <c r="C9" i="10" l="1"/>
  <c r="C32" i="10" s="1"/>
  <c r="E92" i="11"/>
  <c r="G46" i="10"/>
  <c r="G49" i="10" s="1"/>
  <c r="G79" i="10" s="1"/>
  <c r="G81" i="10" s="1"/>
  <c r="G82" i="10" s="1"/>
  <c r="C46" i="10" l="1"/>
  <c r="I21" i="12"/>
  <c r="E88" i="11"/>
  <c r="C49" i="10" l="1"/>
  <c r="C79" i="10" s="1"/>
  <c r="C81" i="10" s="1"/>
  <c r="C82" i="10" s="1"/>
  <c r="I23" i="12"/>
  <c r="I24" i="12" s="1"/>
  <c r="I25" i="12" s="1"/>
  <c r="O21" i="12"/>
  <c r="O23" i="12" l="1"/>
  <c r="O24" i="12" l="1"/>
  <c r="O25" i="12" s="1"/>
</calcChain>
</file>

<file path=xl/sharedStrings.xml><?xml version="1.0" encoding="utf-8"?>
<sst xmlns="http://schemas.openxmlformats.org/spreadsheetml/2006/main" count="380" uniqueCount="223">
  <si>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</si>
  <si>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</si>
  <si>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</si>
  <si>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</si>
  <si>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</si>
  <si>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</si>
  <si>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</si>
  <si>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</si>
  <si>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</si>
  <si>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</si>
  <si>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</si>
  <si>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</si>
  <si>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</si>
  <si>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</si>
  <si>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</si>
  <si>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</si>
  <si>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</si>
  <si>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</si>
  <si>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 capital</t>
  </si>
  <si>
    <t xml:space="preserve">   Registered</t>
  </si>
  <si>
    <t xml:space="preserve">   Unappropriated</t>
  </si>
  <si>
    <t>Total shareholders' equity</t>
  </si>
  <si>
    <t>Total liabilities and shareholders' equity</t>
  </si>
  <si>
    <t>Directors</t>
  </si>
  <si>
    <t>Other income</t>
  </si>
  <si>
    <t>Administrative expenses</t>
  </si>
  <si>
    <t>Total expenses</t>
  </si>
  <si>
    <t>Finance cost</t>
  </si>
  <si>
    <t>Cash flows from operating activities</t>
  </si>
  <si>
    <t xml:space="preserve">   Depreciation and amortisation</t>
  </si>
  <si>
    <t xml:space="preserve">   changes in operating assets and liabilities</t>
  </si>
  <si>
    <t>Operating assets (increase) decrease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</si>
  <si>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</si>
  <si>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</si>
  <si>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</si>
  <si>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</si>
  <si>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Cash flows from financing activities</t>
  </si>
  <si>
    <t>Total</t>
  </si>
  <si>
    <t>Issued and</t>
  </si>
  <si>
    <t>share capital</t>
  </si>
  <si>
    <t>Unappropriated</t>
  </si>
  <si>
    <t>Other comprehensive income:</t>
  </si>
  <si>
    <t xml:space="preserve">Profit from operating activities before  </t>
  </si>
  <si>
    <t xml:space="preserve">Intangible assets </t>
  </si>
  <si>
    <t>Profit before expenses</t>
  </si>
  <si>
    <t>Retention guarantees</t>
  </si>
  <si>
    <t xml:space="preserve">   Deposits</t>
  </si>
  <si>
    <t xml:space="preserve">   Retention guarantees</t>
  </si>
  <si>
    <t xml:space="preserve">   Deposit received from lessees</t>
  </si>
  <si>
    <t xml:space="preserve">Supplemental cash flows information: </t>
  </si>
  <si>
    <t>Non-cash items</t>
  </si>
  <si>
    <t xml:space="preserve">   Appropriated - statutory reserve</t>
  </si>
  <si>
    <t>Premium on</t>
  </si>
  <si>
    <t xml:space="preserve">   Cash paid for income tax</t>
  </si>
  <si>
    <t>Deposits received from lessees</t>
  </si>
  <si>
    <t>Net cash flows used in investing activities</t>
  </si>
  <si>
    <t>Profit or loss:</t>
  </si>
  <si>
    <t xml:space="preserve">   Other non-current assets</t>
  </si>
  <si>
    <t>equity</t>
  </si>
  <si>
    <t xml:space="preserve">shareholders' </t>
  </si>
  <si>
    <t>Property development costs</t>
  </si>
  <si>
    <t>Revenues from sales and services</t>
  </si>
  <si>
    <t>Total revenues from sales and services</t>
  </si>
  <si>
    <t>Cost of sales and services</t>
  </si>
  <si>
    <t>Total cost of sales and services</t>
  </si>
  <si>
    <t>(Unaudited</t>
  </si>
  <si>
    <t>but reviewed)</t>
  </si>
  <si>
    <t>(Audited)</t>
  </si>
  <si>
    <t>(Unit: Thousand Baht, except earnings per share expressed in Baht)</t>
  </si>
  <si>
    <t>(Unaudited but reviewed)</t>
  </si>
  <si>
    <t>(Unit: Thousand Baht)</t>
  </si>
  <si>
    <t>Other comprehensive income for the period</t>
  </si>
  <si>
    <t>Total comprehensive income for the period</t>
  </si>
  <si>
    <t xml:space="preserve">      of transfer to cost of sales</t>
  </si>
  <si>
    <t xml:space="preserve">   Decrease in property development costs as a result</t>
  </si>
  <si>
    <t>Cost of sales</t>
  </si>
  <si>
    <t>Selling and distribution expenses</t>
  </si>
  <si>
    <t>Rental income</t>
  </si>
  <si>
    <t>Revenue from contracts with customers</t>
  </si>
  <si>
    <t xml:space="preserve">Cost of rental </t>
  </si>
  <si>
    <t xml:space="preserve">   Advance received from customers</t>
  </si>
  <si>
    <t>Advance received from customers</t>
  </si>
  <si>
    <t>2, 3</t>
  </si>
  <si>
    <t>Deposits</t>
  </si>
  <si>
    <t>Finance income</t>
  </si>
  <si>
    <t xml:space="preserve">   net cash provided by (paid from) operating activities:</t>
  </si>
  <si>
    <t>Net cash flows from operating activities</t>
  </si>
  <si>
    <t xml:space="preserve">   Finance income</t>
  </si>
  <si>
    <t xml:space="preserve">   Finance cost</t>
  </si>
  <si>
    <t>Investment properties</t>
  </si>
  <si>
    <t>Increase in investment properties</t>
  </si>
  <si>
    <t xml:space="preserve">      from lessees</t>
  </si>
  <si>
    <t xml:space="preserve">   Rental income from amortisation of deposits received </t>
  </si>
  <si>
    <t>JAS Asset Public Company Limited and its subsidiary</t>
  </si>
  <si>
    <t>Separate financial statements</t>
  </si>
  <si>
    <t>Investment in subsidiary</t>
  </si>
  <si>
    <t>Appropriated</t>
  </si>
  <si>
    <t>Short-term loans to related party</t>
  </si>
  <si>
    <t>Investment in joint venture</t>
  </si>
  <si>
    <t>Investment in associate</t>
  </si>
  <si>
    <t>Other components of shareholders' equity</t>
  </si>
  <si>
    <t>Consolidated financial statements</t>
  </si>
  <si>
    <t>Deferred tax liabilities</t>
  </si>
  <si>
    <t>Share of loss from investment in joint venture</t>
  </si>
  <si>
    <t>Share of loss from investment in associate</t>
  </si>
  <si>
    <t>shareholders' equity</t>
  </si>
  <si>
    <t xml:space="preserve">Other </t>
  </si>
  <si>
    <t>comprehensive</t>
  </si>
  <si>
    <t>Total other</t>
  </si>
  <si>
    <t xml:space="preserve"> income</t>
  </si>
  <si>
    <t>components of</t>
  </si>
  <si>
    <t>Cash flow hedges</t>
  </si>
  <si>
    <t>shareholders'</t>
  </si>
  <si>
    <t>reserve</t>
  </si>
  <si>
    <t xml:space="preserve">   Share of loss from investment in joint venture</t>
  </si>
  <si>
    <t xml:space="preserve">   Share of loss from investment in associate</t>
  </si>
  <si>
    <t xml:space="preserve">   Property development costs</t>
  </si>
  <si>
    <t>Cash paid for short-term loans to related party</t>
  </si>
  <si>
    <t>Cash received from interest</t>
  </si>
  <si>
    <t>Increase in short-term loans from related party</t>
  </si>
  <si>
    <t>Cash paid for lease liabilities</t>
  </si>
  <si>
    <t>Cash paid for interest expenses</t>
  </si>
  <si>
    <t>Other comprehensive income to be reclassified to</t>
  </si>
  <si>
    <t xml:space="preserve">    profit or loss in subsequent periods</t>
  </si>
  <si>
    <t xml:space="preserve">   or loss in subsequent periods - net of income tax </t>
  </si>
  <si>
    <t>Other comprehensive income to be reclassified to profit</t>
  </si>
  <si>
    <t xml:space="preserve">   investment properties</t>
  </si>
  <si>
    <t xml:space="preserve">Bank overdrafts and short-term loans </t>
  </si>
  <si>
    <t xml:space="preserve">   from banks</t>
  </si>
  <si>
    <t>Current portion of long-term loans from banks</t>
  </si>
  <si>
    <t>Long-term loans from banks - net of current portion</t>
  </si>
  <si>
    <t>Other non-current financial liabilities</t>
  </si>
  <si>
    <t>Other components of</t>
  </si>
  <si>
    <t>Inventories</t>
  </si>
  <si>
    <t>Withholding tax deducted at source</t>
  </si>
  <si>
    <t>Short-term loans from related party</t>
  </si>
  <si>
    <t>Restricted bank deposits</t>
  </si>
  <si>
    <t xml:space="preserve">Property, building and equipment </t>
  </si>
  <si>
    <t xml:space="preserve">    Inventories</t>
  </si>
  <si>
    <t xml:space="preserve">       1,920,619,319 ordinary shares of Baht 1 each </t>
  </si>
  <si>
    <t>ordinary shares</t>
  </si>
  <si>
    <t>Long-term advance received from customers</t>
  </si>
  <si>
    <t xml:space="preserve">Premium on ordinary shares </t>
  </si>
  <si>
    <t>Current portion of debentures</t>
  </si>
  <si>
    <t>Balance as at 1 January 2025</t>
  </si>
  <si>
    <t>2025</t>
  </si>
  <si>
    <t>Loss for the period</t>
  </si>
  <si>
    <t xml:space="preserve">   Rental income from amortisation of advance received </t>
  </si>
  <si>
    <t xml:space="preserve">      from customers</t>
  </si>
  <si>
    <t>Trade and other current receivables</t>
  </si>
  <si>
    <t>Trade and other current payables</t>
  </si>
  <si>
    <t>Non-current provision for employee benefits</t>
  </si>
  <si>
    <t xml:space="preserve">   Provision for employee benefits</t>
  </si>
  <si>
    <t xml:space="preserve">   Loss from disposals/write-off investment properties </t>
  </si>
  <si>
    <t xml:space="preserve"> - statutory reserve</t>
  </si>
  <si>
    <t xml:space="preserve">   Trade and other current receivables</t>
  </si>
  <si>
    <t xml:space="preserve">   Trade and other current payables</t>
  </si>
  <si>
    <t>Cash paid for acquisition of equipment</t>
  </si>
  <si>
    <t>Cash paid for acquisition of intangible assets</t>
  </si>
  <si>
    <t>Cash and cash equivalents at the beginning of period</t>
  </si>
  <si>
    <t>Cash and cash equivalents at the end of period</t>
  </si>
  <si>
    <t>The accompanying notes to the interim financial statements are an integral part of the financial statements.</t>
  </si>
  <si>
    <t>Current portion of lease liabilities</t>
  </si>
  <si>
    <t>Lease liabilities - net of current portion</t>
  </si>
  <si>
    <t>Debentures - net of current portion</t>
  </si>
  <si>
    <t xml:space="preserve">   Issued and paid-up</t>
  </si>
  <si>
    <t>paid-up</t>
  </si>
  <si>
    <t xml:space="preserve">   Allowance for diminution in value of assets</t>
  </si>
  <si>
    <t>Cash paid for short-term loans from related party</t>
  </si>
  <si>
    <t>Operating profit (loss)</t>
  </si>
  <si>
    <t>Net decrease in cash and cash equivalents</t>
  </si>
  <si>
    <t xml:space="preserve">   Increase in lease liabilities</t>
  </si>
  <si>
    <t>Increase in restricted bank deposits</t>
  </si>
  <si>
    <t xml:space="preserve">   Increase in accounts payable for construction</t>
  </si>
  <si>
    <t>31 December 2025</t>
  </si>
  <si>
    <t>2026</t>
  </si>
  <si>
    <t>Balance as at 1 January 2026</t>
  </si>
  <si>
    <t>Gain (loss) on cash flow hedges - net of income tax</t>
  </si>
  <si>
    <t>Cash received from long-term loans from banks</t>
  </si>
  <si>
    <t>Net cash flows used in financing activities</t>
  </si>
  <si>
    <t>Loss before tax</t>
  </si>
  <si>
    <t xml:space="preserve">Adjustments to reconcile loss before tax to </t>
  </si>
  <si>
    <t>Loss per share:</t>
  </si>
  <si>
    <t>Basic loss per share</t>
  </si>
  <si>
    <t xml:space="preserve">   Loss attributable to equity holders of the Company</t>
  </si>
  <si>
    <t>Loss before income tax expenses</t>
  </si>
  <si>
    <t>Share of loss from investment in subsidiary</t>
  </si>
  <si>
    <t xml:space="preserve">Loss on fair value adjustment of  </t>
  </si>
  <si>
    <t>Statements of financial position</t>
  </si>
  <si>
    <t>Statements of financial position (continued)</t>
  </si>
  <si>
    <t>Statements of comprehensive income</t>
  </si>
  <si>
    <t xml:space="preserve">Statements of changes in shareholders' equity </t>
  </si>
  <si>
    <t>Statements of changes in shareholders' equity (continued)</t>
  </si>
  <si>
    <t>Statements of cash flows</t>
  </si>
  <si>
    <t xml:space="preserve">   Expected credit losses</t>
  </si>
  <si>
    <t xml:space="preserve">   Decrease in fair value of investment properties</t>
  </si>
  <si>
    <t xml:space="preserve">   Share of loss from investment in subsidiary</t>
  </si>
  <si>
    <t xml:space="preserve">   short-term loans from banks</t>
  </si>
  <si>
    <t>Income tax revenues (expenses)</t>
  </si>
  <si>
    <t>Statements of cash flows (continued)</t>
  </si>
  <si>
    <t>As at 30 June 2026</t>
  </si>
  <si>
    <t>30 June 2026</t>
  </si>
  <si>
    <t>For the three-month period ended 30 June 2026</t>
  </si>
  <si>
    <t>Balance as at 30 June 2025</t>
  </si>
  <si>
    <t>Balance as at 30 June 2026</t>
  </si>
  <si>
    <t>For the six-month period ended 30 June 2026</t>
  </si>
  <si>
    <t>Long-term loans to related party</t>
  </si>
  <si>
    <t xml:space="preserve">       1,460,730,975 ordinary shares of Baht 1 each </t>
  </si>
  <si>
    <t xml:space="preserve">       (2025: 1,460,730,937 ordinary shares of Baht 1 each)</t>
  </si>
  <si>
    <t>Cash paid for long-term loans fron banks</t>
  </si>
  <si>
    <t>Cash paid for redemption of debentures</t>
  </si>
  <si>
    <t xml:space="preserve">   Bad debt</t>
  </si>
  <si>
    <t>Share of gain (loss) from investment in joint venture</t>
  </si>
  <si>
    <t xml:space="preserve">Increase in bank overdrafts and </t>
  </si>
  <si>
    <t>Retained earnings (Deficits)</t>
  </si>
  <si>
    <t>Gain on cash flow hedges - net of income tax</t>
  </si>
  <si>
    <t>Operating loss - net of finance cost</t>
  </si>
  <si>
    <t>Loss before income tax revenues (expenses)</t>
  </si>
  <si>
    <r>
      <rPr>
        <sz val="11"/>
        <color theme="1"/>
        <rFont val="Arial"/>
        <family val="2"/>
      </rPr>
      <t xml:space="preserve">   Gain </t>
    </r>
    <r>
      <rPr>
        <sz val="11"/>
        <rFont val="Arial"/>
        <family val="2"/>
      </rPr>
      <t xml:space="preserve">on disposals/write-off equipment </t>
    </r>
  </si>
  <si>
    <t>Income tax expenses</t>
  </si>
  <si>
    <t>Shareholders' equity</t>
  </si>
  <si>
    <t xml:space="preserve">   Cash received from income tax refund</t>
  </si>
  <si>
    <t>Cash received from selling of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</si>
</sst>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2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-* #,##0.00_-;\-* #,##0.00_-;_-* &quot;-&quot;??_-;_-@_-"/>
    <numFmt numFmtId="167" formatCode="0.000_)"/>
    <numFmt numFmtId="168" formatCode="General_)"/>
    <numFmt numFmtId="169" formatCode="#,##0.0_);[Red]\(#,##0.0\)"/>
    <numFmt numFmtId="170" formatCode="_(* #,##0_);[Red]_(* \(#,##0\);_(* &quot;-&quot;_);_(@_)"/>
    <numFmt numFmtId="171" formatCode="&quot;฿&quot;#,##0.00_);\(&quot;฿&quot;#,##0.00\)"/>
    <numFmt numFmtId="172" formatCode="&quot;วันที่&quot;\ \ว\ \ด\ด\ด\ด\ \ป\ป\ป\ป"/>
    <numFmt numFmtId="173" formatCode="0.000"/>
    <numFmt numFmtId="174" formatCode="#,##0.00,,_)_);[Red]\(\ #,##0.00,,\ \);[Green]_-* &quot;-&quot;??_-;_-@_-"/>
    <numFmt numFmtId="175" formatCode="\ #,##0.00,_)_);[Red]\(\ #,##0.00,\ \);[Green]_-* &quot;-&quot;??_-;_-@_-"/>
    <numFmt numFmtId="176" formatCode="#,##0.00\ &quot;F&quot;;\-#,##0.00\ &quot;F&quot;"/>
    <numFmt numFmtId="177" formatCode="d\ \ด\ด\ด\ \b\b"/>
    <numFmt numFmtId="178" formatCode="dd\-mmm\-yy_)"/>
    <numFmt numFmtId="179" formatCode="#,##0_);[Red]\(#,##0\);"/>
    <numFmt numFmtId="180" formatCode="dd/mm/\_x0000_\_x0000_"/>
    <numFmt numFmtId="181" formatCode="0.0%"/>
    <numFmt numFmtId="182" formatCode="_-[$€-2]* #,##0.00_-;\-[$€-2]* #,##0.00_-;_-[$€-2]* &quot;-&quot;??_-"/>
    <numFmt numFmtId="183" formatCode="&quot;0&quot;#.0"/>
    <numFmt numFmtId="184" formatCode="&quot;0&quot;#"/>
    <numFmt numFmtId="185" formatCode=";;;"/>
    <numFmt numFmtId="186" formatCode="ดดดด\-bbbb"/>
    <numFmt numFmtId="187" formatCode="ดดด\-bb"/>
    <numFmt numFmtId="188" formatCode="ดดด\-bbbb"/>
    <numFmt numFmtId="189" formatCode="0.00_)"/>
    <numFmt numFmtId="190" formatCode="#,##0.00_ ;[Red]\-#,##0.00\ "/>
    <numFmt numFmtId="191" formatCode="_(* #,##0_)_);[Red]_(* \(\ #,##0\ \);_(* &quot;-&quot;??_);_(@_)"/>
    <numFmt numFmtId="192" formatCode="_(* #,##0.00,,_)_);[Red]_(* \(\ #,##0.00,,\ \);_(* &quot;-&quot;??_);_(@_)"/>
    <numFmt numFmtId="193" formatCode="_(* #,##0.00,_)_);[Red]_(* \(\ #,##0.00,\ \);_(* &quot;-&quot;??_);_(@_)"/>
    <numFmt numFmtId="194" formatCode="_-* #,##0.00_-;[Red]\(\ #,##0.00_-\);_-* &quot;-&quot;_-;_-@_-"/>
    <numFmt numFmtId="195" formatCode="\ว\ \ด\ด\ด\ \ป\ป"/>
    <numFmt numFmtId="196" formatCode="#,##0.0;[Red]\-#,##0.0"/>
    <numFmt numFmtId="197" formatCode="#,##0.00;[Red]\(#,##0.00\)"/>
    <numFmt numFmtId="198" formatCode="0.00_);[Red]\(0.00\)"/>
    <numFmt numFmtId="199" formatCode="mm/dd/yy"/>
    <numFmt numFmtId="200" formatCode="_ * #,##0_ ;_ * \-#,##0_ ;_ * &quot;-&quot;_ ;_ @_ "/>
    <numFmt numFmtId="201" formatCode="_-* #,##0_-;\-* #,##0_-;_-* &quot;-&quot;_-;_-@_-"/>
    <numFmt numFmtId="202" formatCode="_-&quot;฿&quot;* #,##0_-;\-&quot;฿&quot;* #,##0_-;_-&quot;฿&quot;* &quot;-&quot;_-;_-@_-"/>
    <numFmt numFmtId="203" formatCode="&quot;฿&quot;##,#00_);\(&quot;฿&quot;##,#00\)"/>
    <numFmt numFmtId="204" formatCode="\t#,##0.00_);\(\t#,##0.00\)"/>
    <numFmt numFmtId="205" formatCode="0000"/>
    <numFmt numFmtId="206" formatCode="\t#\ \t00/\t00"/>
    <numFmt numFmtId="207" formatCode="0.0"/>
    <numFmt numFmtId="208" formatCode="_(* #,##0.0000_);_(* \(#,##0.0000\);_(* &quot;-&quot;_);_(@_)"/>
  </numFmts>
  <fonts count="106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6"/>
      <name val="Angsana New"/>
      <family val="1"/>
    </font>
    <font>
      <sz val="10"/>
      <name val="ApFont"/>
    </font>
    <font>
      <sz val="10"/>
      <color theme="1"/>
      <name val="Arial"/>
      <family val="2"/>
    </font>
    <font>
      <sz val="10"/>
      <name val="MS Sans Serif"/>
      <family val="2"/>
    </font>
    <font>
      <sz val="10"/>
      <name val="ApFont"/>
      <charset val="222"/>
    </font>
    <font>
      <sz val="14"/>
      <name val="AngsanaUPC"/>
      <family val="2"/>
    </font>
    <font>
      <sz val="10"/>
      <color rgb="FF9C0006"/>
      <name val="Arial"/>
      <family val="2"/>
    </font>
    <font>
      <sz val="12"/>
      <name val="Tms Rmn"/>
    </font>
    <font>
      <sz val="10"/>
      <name val="Courier"/>
      <family val="3"/>
    </font>
    <font>
      <sz val="10"/>
      <name val="Arial"/>
      <family val="2"/>
    </font>
    <font>
      <sz val="10"/>
      <name val="Comic Sans MS"/>
      <family val="4"/>
    </font>
    <font>
      <sz val="11"/>
      <name val="Tms Rmn"/>
    </font>
    <font>
      <sz val="12"/>
      <name val="Helv"/>
    </font>
    <font>
      <sz val="10"/>
      <name val="Tms Rmn"/>
    </font>
    <font>
      <sz val="14"/>
      <name val="CordiaUPC"/>
      <family val="2"/>
      <charset val="222"/>
    </font>
    <font>
      <sz val="10"/>
      <name val="MS Sans Serif"/>
      <family val="2"/>
      <charset val="222"/>
    </font>
    <font>
      <sz val="14"/>
      <name val="Cordia New"/>
      <family val="2"/>
    </font>
    <font>
      <sz val="12"/>
      <name val="Times New Roman"/>
      <family val="1"/>
    </font>
    <font>
      <sz val="14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9"/>
      <name val="Arial"/>
      <family val="2"/>
      <charset val="22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</font>
    <font>
      <sz val="14"/>
      <name val="Palatino"/>
      <family val="1"/>
      <charset val="222"/>
    </font>
    <font>
      <sz val="16"/>
      <name val="Palatino"/>
      <family val="1"/>
    </font>
    <font>
      <sz val="16"/>
      <name val="Palatino"/>
      <family val="1"/>
      <charset val="222"/>
    </font>
    <font>
      <sz val="32"/>
      <name val="Helvetica-Black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color indexed="8"/>
      <name val="Arial"/>
      <family val="2"/>
    </font>
    <font>
      <sz val="12"/>
      <name val="Tms Rmn"/>
      <charset val="222"/>
    </font>
    <font>
      <sz val="10"/>
      <color indexed="16"/>
      <name val="MS Serif"/>
      <family val="1"/>
    </font>
    <font>
      <sz val="6"/>
      <color indexed="23"/>
      <name val="Helvetica-Black"/>
    </font>
    <font>
      <sz val="6"/>
      <color indexed="23"/>
      <name val="Helvetica-Black"/>
      <charset val="222"/>
    </font>
    <font>
      <sz val="9.5"/>
      <color indexed="23"/>
      <name val="Helvetica-Black"/>
    </font>
    <font>
      <sz val="9.5"/>
      <color indexed="23"/>
      <name val="Helvetica-Black"/>
      <charset val="222"/>
    </font>
    <font>
      <sz val="7"/>
      <name val="Palatino"/>
      <family val="1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8"/>
      <name val="Arial"/>
      <family val="2"/>
    </font>
    <font>
      <sz val="6"/>
      <name val="Palatino"/>
      <family val="1"/>
    </font>
    <font>
      <sz val="6"/>
      <name val="Palatino"/>
      <family val="1"/>
      <charset val="222"/>
    </font>
    <font>
      <b/>
      <sz val="12"/>
      <name val="Arial"/>
      <family val="2"/>
    </font>
    <font>
      <sz val="28"/>
      <name val="Helvetica-Black"/>
      <charset val="222"/>
    </font>
    <font>
      <sz val="28"/>
      <name val="Helvetica-Black"/>
    </font>
    <font>
      <sz val="10"/>
      <name val="Helvetica-Black"/>
    </font>
    <font>
      <sz val="10"/>
      <name val="Helvetica-Black"/>
      <charset val="222"/>
    </font>
    <font>
      <sz val="18"/>
      <name val="Helvetica-Black"/>
      <charset val="222"/>
    </font>
    <font>
      <sz val="18"/>
      <name val="Helvetica-Black"/>
    </font>
    <font>
      <sz val="10"/>
      <name val="Palatino"/>
      <family val="1"/>
    </font>
    <font>
      <sz val="18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i/>
      <sz val="14"/>
      <name val="Palatino"/>
      <family val="1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8"/>
      <name val="Arial"/>
      <family val="2"/>
      <charset val="22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</font>
    <font>
      <sz val="11"/>
      <color indexed="8"/>
      <name val="Tahoma"/>
      <family val="2"/>
    </font>
    <font>
      <sz val="14"/>
      <name val="CordiaUPC"/>
      <family val="2"/>
    </font>
    <font>
      <sz val="10"/>
      <name val="Palatino"/>
      <family val="1"/>
      <charset val="222"/>
    </font>
    <font>
      <sz val="12"/>
      <name val="Helvetica-Black"/>
    </font>
    <font>
      <sz val="12"/>
      <name val="Helvetica-Black"/>
      <charset val="222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b/>
      <sz val="10"/>
      <name val="Palatino"/>
      <family val="1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</font>
    <font>
      <sz val="12"/>
      <name val="Palatino"/>
      <family val="1"/>
      <charset val="222"/>
    </font>
    <font>
      <sz val="11"/>
      <name val="Helvetica-Black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11"/>
      <name val="Univers (WN)"/>
    </font>
    <font>
      <u/>
      <sz val="14"/>
      <color indexed="12"/>
      <name val="Cordia New"/>
      <family val="2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u/>
      <sz val="14"/>
      <color indexed="36"/>
      <name val="CordiaUPC"/>
      <family val="2"/>
      <charset val="222"/>
    </font>
    <font>
      <sz val="12"/>
      <name val="นูลมรผ"/>
      <family val="2"/>
      <charset val="129"/>
    </font>
    <font>
      <sz val="12"/>
      <name val="新細明體"/>
      <charset val="136"/>
    </font>
    <font>
      <sz val="14"/>
      <name val="Book Antiqua"/>
      <family val="1"/>
    </font>
    <font>
      <sz val="14"/>
      <name val="ＭＳ 明朝"/>
      <family val="1"/>
      <charset val="128"/>
    </font>
    <font>
      <sz val="11"/>
      <name val="ＭＳ Ｐゴシック"/>
      <charset val="128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</borders>
  <cellStyleXfs count="444">
    <xf numFmtId="0" fontId="0" fillId="0" borderId="0"/>
    <xf numFmtId="0" fontId="6" fillId="0" borderId="0"/>
    <xf numFmtId="0" fontId="7" fillId="0" borderId="0"/>
    <xf numFmtId="0" fontId="8" fillId="0" borderId="0"/>
    <xf numFmtId="0" fontId="9" fillId="0" borderId="0"/>
    <xf numFmtId="166" fontId="8" fillId="0" borderId="0" applyFont="0" applyFill="0" applyBorder="0" applyAlignment="0" applyProtection="0"/>
    <xf numFmtId="9" fontId="10" fillId="0" borderId="0"/>
    <xf numFmtId="43" fontId="5" fillId="0" borderId="0" applyFont="0" applyBorder="0" applyAlignment="0"/>
    <xf numFmtId="0" fontId="11" fillId="2" borderId="0" applyNumberFormat="0" applyBorder="0" applyAlignment="0" applyProtection="0"/>
    <xf numFmtId="0" fontId="12" fillId="0" borderId="0" applyNumberFormat="0" applyFill="0" applyBorder="0" applyAlignment="0" applyProtection="0"/>
    <xf numFmtId="0" fontId="13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39" fontId="15" fillId="0" borderId="0"/>
    <xf numFmtId="167" fontId="16" fillId="0" borderId="0"/>
    <xf numFmtId="168" fontId="17" fillId="0" borderId="0"/>
    <xf numFmtId="167" fontId="16" fillId="0" borderId="0"/>
    <xf numFmtId="168" fontId="17" fillId="0" borderId="0"/>
    <xf numFmtId="167" fontId="16" fillId="0" borderId="0"/>
    <xf numFmtId="168" fontId="17" fillId="0" borderId="0"/>
    <xf numFmtId="167" fontId="16" fillId="0" borderId="0"/>
    <xf numFmtId="168" fontId="17" fillId="0" borderId="0"/>
    <xf numFmtId="167" fontId="16" fillId="0" borderId="0"/>
    <xf numFmtId="168" fontId="17" fillId="0" borderId="0"/>
    <xf numFmtId="167" fontId="16" fillId="0" borderId="0"/>
    <xf numFmtId="168" fontId="17" fillId="0" borderId="0"/>
    <xf numFmtId="167" fontId="16" fillId="0" borderId="0"/>
    <xf numFmtId="168" fontId="17" fillId="0" borderId="0"/>
    <xf numFmtId="167" fontId="16" fillId="0" borderId="0"/>
    <xf numFmtId="168" fontId="17" fillId="0" borderId="0"/>
    <xf numFmtId="169" fontId="18" fillId="0" borderId="0" applyFill="0" applyBorder="0" applyAlignment="0" applyProtection="0"/>
    <xf numFmtId="40" fontId="18" fillId="0" borderId="0" applyFill="0" applyBorder="0" applyAlignment="0" applyProtection="0"/>
    <xf numFmtId="170" fontId="19" fillId="3" borderId="0" applyFill="0" applyBorder="0" applyAlignment="0">
      <alignment vertical="top"/>
    </xf>
    <xf numFmtId="171" fontId="19" fillId="3" borderId="0" applyFill="0" applyBorder="0" applyAlignment="0">
      <alignment vertical="top"/>
    </xf>
    <xf numFmtId="172" fontId="19" fillId="0" borderId="0" applyFill="0" applyBorder="0" applyAlignment="0" applyProtection="0"/>
    <xf numFmtId="173" fontId="19" fillId="0" borderId="0" applyFill="0" applyBorder="0" applyAlignment="0" applyProtection="0"/>
    <xf numFmtId="0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4" fillId="0" borderId="0" applyFont="0" applyFill="0" applyBorder="0" applyAlignment="0" applyProtection="0"/>
    <xf numFmtId="174" fontId="25" fillId="0" borderId="0" applyFill="0" applyBorder="0"/>
    <xf numFmtId="175" fontId="25" fillId="0" borderId="0" applyFill="0" applyBorder="0"/>
    <xf numFmtId="176" fontId="23" fillId="0" borderId="0"/>
    <xf numFmtId="3" fontId="26" fillId="0" borderId="0" applyFont="0" applyFill="0" applyBorder="0" applyAlignment="0" applyProtection="0"/>
    <xf numFmtId="0" fontId="27" fillId="0" borderId="0" applyNumberFormat="0" applyAlignment="0">
      <alignment horizontal="left"/>
    </xf>
    <xf numFmtId="0" fontId="28" fillId="0" borderId="0">
      <alignment horizontal="left"/>
    </xf>
    <xf numFmtId="0" fontId="29" fillId="0" borderId="0">
      <alignment horizontal="left"/>
    </xf>
    <xf numFmtId="0" fontId="30" fillId="0" borderId="0"/>
    <xf numFmtId="0" fontId="31" fillId="0" borderId="0"/>
    <xf numFmtId="0" fontId="32" fillId="0" borderId="0">
      <alignment horizontal="left"/>
    </xf>
    <xf numFmtId="0" fontId="33" fillId="0" borderId="0">
      <alignment horizontal="left"/>
    </xf>
    <xf numFmtId="177" fontId="19" fillId="3" borderId="3" applyFill="0" applyBorder="0" applyAlignment="0">
      <alignment horizontal="right"/>
    </xf>
    <xf numFmtId="0" fontId="19" fillId="3" borderId="3" applyFill="0" applyBorder="0" applyAlignment="0">
      <alignment horizontal="right"/>
    </xf>
    <xf numFmtId="0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26" fillId="0" borderId="0" applyFont="0" applyFill="0" applyBorder="0" applyAlignment="0" applyProtection="0"/>
    <xf numFmtId="178" fontId="23" fillId="0" borderId="0"/>
    <xf numFmtId="179" fontId="34" fillId="4" borderId="0">
      <protection hidden="1"/>
    </xf>
    <xf numFmtId="47" fontId="35" fillId="0" borderId="0" applyFill="0">
      <alignment horizontal="center"/>
    </xf>
    <xf numFmtId="14" fontId="35" fillId="0" borderId="0" applyFill="0" applyBorder="0">
      <alignment horizontal="center"/>
    </xf>
    <xf numFmtId="14" fontId="36" fillId="0" borderId="0" applyFill="0" applyBorder="0" applyAlignment="0"/>
    <xf numFmtId="180" fontId="35" fillId="0" borderId="0" applyFill="0">
      <alignment horizontal="center"/>
    </xf>
    <xf numFmtId="181" fontId="23" fillId="0" borderId="0"/>
    <xf numFmtId="0" fontId="37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38" fillId="0" borderId="0" applyNumberFormat="0" applyAlignment="0">
      <alignment horizontal="left"/>
    </xf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0" fontId="39" fillId="0" borderId="0">
      <alignment horizontal="left"/>
    </xf>
    <xf numFmtId="0" fontId="40" fillId="0" borderId="0">
      <alignment horizontal="left"/>
    </xf>
    <xf numFmtId="0" fontId="41" fillId="0" borderId="0">
      <alignment horizontal="left"/>
    </xf>
    <xf numFmtId="0" fontId="42" fillId="0" borderId="0">
      <alignment horizontal="left"/>
    </xf>
    <xf numFmtId="0" fontId="43" fillId="0" borderId="0">
      <alignment horizontal="left"/>
    </xf>
    <xf numFmtId="0" fontId="44" fillId="0" borderId="0">
      <alignment horizontal="left"/>
    </xf>
    <xf numFmtId="0" fontId="43" fillId="0" borderId="0">
      <alignment horizontal="left"/>
    </xf>
    <xf numFmtId="0" fontId="44" fillId="0" borderId="0">
      <alignment horizontal="left"/>
    </xf>
    <xf numFmtId="0" fontId="44" fillId="0" borderId="0">
      <alignment horizontal="left"/>
    </xf>
    <xf numFmtId="0" fontId="45" fillId="0" borderId="7" applyFont="0" applyFill="0" applyBorder="0">
      <alignment horizontal="center" vertical="justify" wrapText="1"/>
    </xf>
    <xf numFmtId="0" fontId="45" fillId="0" borderId="7" applyFont="0" applyFill="0" applyBorder="0">
      <alignment horizontal="centerContinuous" vertical="justify" wrapText="1"/>
    </xf>
    <xf numFmtId="0" fontId="25" fillId="0" borderId="0" applyFill="0" applyBorder="0"/>
    <xf numFmtId="0" fontId="21" fillId="0" borderId="0" applyFont="0" applyFill="0" applyBorder="0"/>
    <xf numFmtId="0" fontId="21" fillId="0" borderId="0" applyFont="0" applyFill="0" applyBorder="0"/>
    <xf numFmtId="0" fontId="21" fillId="0" borderId="0" applyFont="0" applyFill="0" applyBorder="0">
      <alignment vertical="justify" wrapText="1"/>
    </xf>
    <xf numFmtId="38" fontId="46" fillId="5" borderId="0" applyNumberFormat="0" applyBorder="0" applyAlignment="0" applyProtection="0"/>
    <xf numFmtId="0" fontId="47" fillId="0" borderId="0">
      <alignment horizontal="left"/>
    </xf>
    <xf numFmtId="0" fontId="48" fillId="0" borderId="0">
      <alignment horizontal="left"/>
    </xf>
    <xf numFmtId="0" fontId="47" fillId="0" borderId="0">
      <alignment horizontal="left"/>
    </xf>
    <xf numFmtId="0" fontId="48" fillId="0" borderId="0">
      <alignment horizontal="left"/>
    </xf>
    <xf numFmtId="0" fontId="48" fillId="0" borderId="0">
      <alignment horizontal="left"/>
    </xf>
    <xf numFmtId="0" fontId="49" fillId="0" borderId="8" applyNumberFormat="0" applyAlignment="0" applyProtection="0">
      <alignment horizontal="left" vertical="center"/>
    </xf>
    <xf numFmtId="0" fontId="49" fillId="0" borderId="2">
      <alignment horizontal="left" vertical="center"/>
    </xf>
    <xf numFmtId="0" fontId="50" fillId="0" borderId="9">
      <alignment horizontal="left" vertical="top"/>
    </xf>
    <xf numFmtId="0" fontId="51" fillId="0" borderId="9">
      <alignment horizontal="left" vertical="top"/>
    </xf>
    <xf numFmtId="0" fontId="52" fillId="0" borderId="0">
      <alignment horizontal="left"/>
    </xf>
    <xf numFmtId="0" fontId="53" fillId="0" borderId="0">
      <alignment horizontal="left"/>
    </xf>
    <xf numFmtId="0" fontId="51" fillId="0" borderId="9">
      <alignment horizontal="left" vertical="top"/>
    </xf>
    <xf numFmtId="0" fontId="50" fillId="0" borderId="9">
      <alignment horizontal="left" vertical="top"/>
    </xf>
    <xf numFmtId="0" fontId="54" fillId="0" borderId="9">
      <alignment horizontal="left" vertical="top"/>
    </xf>
    <xf numFmtId="0" fontId="55" fillId="0" borderId="9">
      <alignment horizontal="left" vertical="top"/>
    </xf>
    <xf numFmtId="0" fontId="56" fillId="0" borderId="0">
      <alignment horizontal="left"/>
    </xf>
    <xf numFmtId="0" fontId="57" fillId="0" borderId="9">
      <alignment horizontal="left" vertical="top"/>
    </xf>
    <xf numFmtId="0" fontId="58" fillId="0" borderId="9">
      <alignment horizontal="left" vertical="top"/>
    </xf>
    <xf numFmtId="0" fontId="59" fillId="0" borderId="0">
      <alignment horizontal="left"/>
    </xf>
    <xf numFmtId="0" fontId="60" fillId="0" borderId="0">
      <alignment horizontal="left"/>
    </xf>
    <xf numFmtId="0" fontId="60" fillId="0" borderId="0">
      <alignment horizontal="left"/>
    </xf>
    <xf numFmtId="0" fontId="59" fillId="0" borderId="0">
      <alignment horizontal="left"/>
    </xf>
    <xf numFmtId="183" fontId="61" fillId="0" borderId="10">
      <alignment horizontal="left"/>
    </xf>
    <xf numFmtId="184" fontId="62" fillId="0" borderId="11">
      <alignment horizontal="left"/>
    </xf>
    <xf numFmtId="0" fontId="63" fillId="0" borderId="12">
      <alignment horizontal="right"/>
    </xf>
    <xf numFmtId="0" fontId="61" fillId="1" borderId="11">
      <alignment horizontal="left"/>
    </xf>
    <xf numFmtId="185" fontId="18" fillId="0" borderId="0" applyFill="0" applyBorder="0" applyAlignment="0" applyProtection="0"/>
    <xf numFmtId="10" fontId="46" fillId="6" borderId="7" applyNumberFormat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38" fontId="8" fillId="0" borderId="0" applyFont="0" applyFill="0" applyBorder="0" applyAlignment="0" applyProtection="0"/>
    <xf numFmtId="40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17" fontId="64" fillId="0" borderId="0" applyFill="0" applyBorder="0">
      <alignment horizontal="center"/>
    </xf>
    <xf numFmtId="186" fontId="21" fillId="0" borderId="0" applyFill="0" applyBorder="0">
      <alignment horizontal="center"/>
    </xf>
    <xf numFmtId="187" fontId="21" fillId="0" borderId="0" applyFont="0" applyFill="0" applyBorder="0"/>
    <xf numFmtId="188" fontId="21" fillId="0" borderId="0" applyFont="0" applyFill="0" applyBorder="0"/>
    <xf numFmtId="0" fontId="65" fillId="0" borderId="0" applyNumberFormat="0" applyFill="0" applyBorder="0" applyAlignment="0" applyProtection="0"/>
    <xf numFmtId="0" fontId="14" fillId="0" borderId="0"/>
    <xf numFmtId="37" fontId="66" fillId="0" borderId="0"/>
    <xf numFmtId="189" fontId="67" fillId="0" borderId="0"/>
    <xf numFmtId="190" fontId="25" fillId="0" borderId="0" applyFont="0" applyFill="0" applyBorder="0"/>
    <xf numFmtId="191" fontId="21" fillId="0" borderId="0" applyFont="0" applyFill="0" applyBorder="0"/>
    <xf numFmtId="0" fontId="19" fillId="0" borderId="0"/>
    <xf numFmtId="0" fontId="19" fillId="0" borderId="0"/>
    <xf numFmtId="0" fontId="19" fillId="0" borderId="0"/>
    <xf numFmtId="0" fontId="19" fillId="0" borderId="0"/>
    <xf numFmtId="0" fontId="68" fillId="0" borderId="0"/>
    <xf numFmtId="0" fontId="19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69" fillId="0" borderId="0"/>
    <xf numFmtId="0" fontId="21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9" fillId="0" borderId="0"/>
    <xf numFmtId="0" fontId="21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2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9" fillId="0" borderId="0"/>
    <xf numFmtId="0" fontId="2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9" fillId="0" borderId="0"/>
    <xf numFmtId="0" fontId="7" fillId="0" borderId="0"/>
    <xf numFmtId="0" fontId="8" fillId="0" borderId="0"/>
    <xf numFmtId="0" fontId="7" fillId="0" borderId="0"/>
    <xf numFmtId="0" fontId="21" fillId="0" borderId="0"/>
    <xf numFmtId="0" fontId="23" fillId="0" borderId="0"/>
    <xf numFmtId="0" fontId="24" fillId="0" borderId="0"/>
    <xf numFmtId="0" fontId="21" fillId="0" borderId="0"/>
    <xf numFmtId="0" fontId="7" fillId="0" borderId="0"/>
    <xf numFmtId="0" fontId="69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22" fillId="0" borderId="0"/>
    <xf numFmtId="0" fontId="14" fillId="0" borderId="0"/>
    <xf numFmtId="192" fontId="21" fillId="0" borderId="0" applyFont="0" applyFill="0" applyBorder="0"/>
    <xf numFmtId="193" fontId="21" fillId="0" borderId="0"/>
    <xf numFmtId="194" fontId="21" fillId="0" borderId="0" applyFont="0" applyFill="0" applyBorder="0">
      <alignment vertical="justify" wrapText="1"/>
    </xf>
    <xf numFmtId="0" fontId="56" fillId="0" borderId="0"/>
    <xf numFmtId="0" fontId="56" fillId="0" borderId="0"/>
    <xf numFmtId="0" fontId="71" fillId="0" borderId="0"/>
    <xf numFmtId="0" fontId="72" fillId="0" borderId="0">
      <alignment horizontal="left"/>
    </xf>
    <xf numFmtId="0" fontId="73" fillId="0" borderId="0">
      <alignment horizontal="left"/>
    </xf>
    <xf numFmtId="195" fontId="19" fillId="3" borderId="0" applyFill="0" applyBorder="0" applyAlignment="0" applyProtection="0">
      <protection locked="0"/>
    </xf>
    <xf numFmtId="0" fontId="19" fillId="3" borderId="0" applyFill="0" applyBorder="0" applyAlignment="0" applyProtection="0">
      <protection locked="0"/>
    </xf>
    <xf numFmtId="5" fontId="19" fillId="3" borderId="0" applyFill="0" applyBorder="0" applyAlignment="0" applyProtection="0">
      <alignment vertical="top"/>
    </xf>
    <xf numFmtId="196" fontId="19" fillId="3" borderId="0" applyFill="0" applyBorder="0" applyAlignment="0" applyProtection="0">
      <alignment vertical="top"/>
    </xf>
    <xf numFmtId="197" fontId="19" fillId="0" borderId="0" applyFill="0" applyBorder="0" applyAlignment="0" applyProtection="0"/>
    <xf numFmtId="198" fontId="19" fillId="0" borderId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13" applyNumberFormat="0" applyBorder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37" fontId="22" fillId="0" borderId="0"/>
    <xf numFmtId="1" fontId="14" fillId="0" borderId="14" applyNumberFormat="0" applyFill="0" applyAlignment="0" applyProtection="0">
      <alignment horizontal="center" vertical="center"/>
    </xf>
    <xf numFmtId="199" fontId="74" fillId="0" borderId="0" applyNumberFormat="0" applyFill="0" applyBorder="0" applyAlignment="0" applyProtection="0">
      <alignment horizontal="left"/>
    </xf>
    <xf numFmtId="0" fontId="41" fillId="0" borderId="15">
      <alignment vertical="center"/>
    </xf>
    <xf numFmtId="0" fontId="42" fillId="0" borderId="15">
      <alignment vertical="center"/>
    </xf>
    <xf numFmtId="4" fontId="75" fillId="7" borderId="16" applyNumberFormat="0" applyProtection="0">
      <alignment vertical="center"/>
    </xf>
    <xf numFmtId="4" fontId="76" fillId="8" borderId="16" applyNumberFormat="0" applyProtection="0">
      <alignment vertical="center"/>
    </xf>
    <xf numFmtId="4" fontId="75" fillId="8" borderId="16" applyNumberFormat="0" applyProtection="0">
      <alignment horizontal="left" vertical="center" indent="1"/>
    </xf>
    <xf numFmtId="0" fontId="75" fillId="8" borderId="16" applyNumberFormat="0" applyProtection="0">
      <alignment horizontal="left" vertical="top" indent="1"/>
    </xf>
    <xf numFmtId="4" fontId="75" fillId="9" borderId="0" applyNumberFormat="0" applyProtection="0">
      <alignment horizontal="left" vertical="center" indent="1"/>
    </xf>
    <xf numFmtId="4" fontId="36" fillId="10" borderId="16" applyNumberFormat="0" applyProtection="0">
      <alignment horizontal="right" vertical="center"/>
    </xf>
    <xf numFmtId="4" fontId="36" fillId="11" borderId="16" applyNumberFormat="0" applyProtection="0">
      <alignment horizontal="right" vertical="center"/>
    </xf>
    <xf numFmtId="4" fontId="36" fillId="12" borderId="16" applyNumberFormat="0" applyProtection="0">
      <alignment horizontal="right" vertical="center"/>
    </xf>
    <xf numFmtId="4" fontId="36" fillId="13" borderId="16" applyNumberFormat="0" applyProtection="0">
      <alignment horizontal="right" vertical="center"/>
    </xf>
    <xf numFmtId="4" fontId="36" fillId="14" borderId="16" applyNumberFormat="0" applyProtection="0">
      <alignment horizontal="right" vertical="center"/>
    </xf>
    <xf numFmtId="4" fontId="36" fillId="15" borderId="16" applyNumberFormat="0" applyProtection="0">
      <alignment horizontal="right" vertical="center"/>
    </xf>
    <xf numFmtId="4" fontId="36" fillId="16" borderId="16" applyNumberFormat="0" applyProtection="0">
      <alignment horizontal="right" vertical="center"/>
    </xf>
    <xf numFmtId="4" fontId="36" fillId="17" borderId="16" applyNumberFormat="0" applyProtection="0">
      <alignment horizontal="right" vertical="center"/>
    </xf>
    <xf numFmtId="4" fontId="36" fillId="18" borderId="16" applyNumberFormat="0" applyProtection="0">
      <alignment horizontal="right" vertical="center"/>
    </xf>
    <xf numFmtId="4" fontId="75" fillId="19" borderId="17" applyNumberFormat="0" applyProtection="0">
      <alignment horizontal="left" vertical="center" indent="1"/>
    </xf>
    <xf numFmtId="4" fontId="36" fillId="20" borderId="0" applyNumberFormat="0" applyProtection="0">
      <alignment horizontal="left" vertical="center" indent="1"/>
    </xf>
    <xf numFmtId="4" fontId="77" fillId="21" borderId="0" applyNumberFormat="0" applyProtection="0">
      <alignment horizontal="left" vertical="center" indent="1"/>
    </xf>
    <xf numFmtId="4" fontId="36" fillId="22" borderId="16" applyNumberFormat="0" applyProtection="0">
      <alignment horizontal="right" vertical="center"/>
    </xf>
    <xf numFmtId="4" fontId="36" fillId="20" borderId="0" applyNumberFormat="0" applyProtection="0">
      <alignment horizontal="left" vertical="center" indent="1"/>
    </xf>
    <xf numFmtId="4" fontId="36" fillId="9" borderId="0" applyNumberFormat="0" applyProtection="0">
      <alignment horizontal="left" vertical="center" indent="1"/>
    </xf>
    <xf numFmtId="0" fontId="14" fillId="21" borderId="16" applyNumberFormat="0" applyProtection="0">
      <alignment horizontal="left" vertical="center" indent="1"/>
    </xf>
    <xf numFmtId="0" fontId="14" fillId="21" borderId="16" applyNumberFormat="0" applyProtection="0">
      <alignment horizontal="left" vertical="top" indent="1"/>
    </xf>
    <xf numFmtId="0" fontId="14" fillId="9" borderId="16" applyNumberFormat="0" applyProtection="0">
      <alignment horizontal="left" vertical="center" indent="1"/>
    </xf>
    <xf numFmtId="0" fontId="14" fillId="9" borderId="16" applyNumberFormat="0" applyProtection="0">
      <alignment horizontal="left" vertical="top" indent="1"/>
    </xf>
    <xf numFmtId="0" fontId="14" fillId="23" borderId="16" applyNumberFormat="0" applyProtection="0">
      <alignment horizontal="left" vertical="center" indent="1"/>
    </xf>
    <xf numFmtId="0" fontId="14" fillId="23" borderId="16" applyNumberFormat="0" applyProtection="0">
      <alignment horizontal="left" vertical="top" indent="1"/>
    </xf>
    <xf numFmtId="0" fontId="14" fillId="24" borderId="16" applyNumberFormat="0" applyProtection="0">
      <alignment horizontal="left" vertical="center" indent="1"/>
    </xf>
    <xf numFmtId="0" fontId="14" fillId="24" borderId="16" applyNumberFormat="0" applyProtection="0">
      <alignment horizontal="left" vertical="top" indent="1"/>
    </xf>
    <xf numFmtId="4" fontId="36" fillId="6" borderId="16" applyNumberFormat="0" applyProtection="0">
      <alignment vertical="center"/>
    </xf>
    <xf numFmtId="4" fontId="78" fillId="6" borderId="16" applyNumberFormat="0" applyProtection="0">
      <alignment vertical="center"/>
    </xf>
    <xf numFmtId="4" fontId="36" fillId="6" borderId="16" applyNumberFormat="0" applyProtection="0">
      <alignment horizontal="left" vertical="center" indent="1"/>
    </xf>
    <xf numFmtId="0" fontId="36" fillId="6" borderId="16" applyNumberFormat="0" applyProtection="0">
      <alignment horizontal="left" vertical="top" indent="1"/>
    </xf>
    <xf numFmtId="4" fontId="36" fillId="20" borderId="16" applyNumberFormat="0" applyProtection="0">
      <alignment horizontal="right" vertical="center"/>
    </xf>
    <xf numFmtId="4" fontId="78" fillId="20" borderId="16" applyNumberFormat="0" applyProtection="0">
      <alignment horizontal="right" vertical="center"/>
    </xf>
    <xf numFmtId="4" fontId="36" fillId="22" borderId="16" applyNumberFormat="0" applyProtection="0">
      <alignment horizontal="left" vertical="center" indent="1"/>
    </xf>
    <xf numFmtId="0" fontId="36" fillId="9" borderId="16" applyNumberFormat="0" applyProtection="0">
      <alignment horizontal="left" vertical="top" indent="1"/>
    </xf>
    <xf numFmtId="4" fontId="79" fillId="25" borderId="0" applyNumberFormat="0" applyProtection="0">
      <alignment horizontal="left" vertical="center" indent="1"/>
    </xf>
    <xf numFmtId="4" fontId="80" fillId="20" borderId="16" applyNumberFormat="0" applyProtection="0">
      <alignment horizontal="right" vertical="center"/>
    </xf>
    <xf numFmtId="0" fontId="81" fillId="0" borderId="0">
      <alignment horizontal="left"/>
    </xf>
    <xf numFmtId="0" fontId="82" fillId="26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82" fillId="26" borderId="0" applyNumberFormat="0" applyBorder="0" applyAlignment="0" applyProtection="0"/>
    <xf numFmtId="0" fontId="14" fillId="6" borderId="0" applyNumberFormat="0" applyAlignment="0" applyProtection="0"/>
    <xf numFmtId="3" fontId="14" fillId="0" borderId="0" applyNumberFormat="0" applyFont="0" applyFill="0" applyBorder="0" applyAlignment="0" applyProtection="0"/>
    <xf numFmtId="0" fontId="82" fillId="26" borderId="0" applyNumberFormat="0" applyBorder="0" applyAlignment="0" applyProtection="0"/>
    <xf numFmtId="0" fontId="14" fillId="6" borderId="0" applyNumberFormat="0" applyBorder="0" applyAlignment="0" applyProtection="0"/>
    <xf numFmtId="3" fontId="14" fillId="0" borderId="0" applyNumberFormat="0" applyFont="0" applyFill="0" applyBorder="0" applyAlignment="0" applyProtection="0"/>
    <xf numFmtId="0" fontId="14" fillId="27" borderId="0" applyNumberFormat="0" applyBorder="0" applyAlignment="0" applyProtection="0"/>
    <xf numFmtId="0" fontId="82" fillId="27" borderId="0" applyNumberFormat="0" applyBorder="0" applyAlignment="0" applyProtection="0"/>
    <xf numFmtId="3" fontId="14" fillId="0" borderId="0" applyNumberFormat="0" applyFont="0" applyFill="0" applyBorder="0" applyAlignment="0" applyProtection="0"/>
    <xf numFmtId="3" fontId="82" fillId="28" borderId="0" applyNumberFormat="0" applyBorder="0" applyAlignment="0" applyProtection="0"/>
    <xf numFmtId="3" fontId="82" fillId="28" borderId="0" applyNumberFormat="0" applyBorder="0" applyAlignment="0" applyProtection="0"/>
    <xf numFmtId="3" fontId="14" fillId="0" borderId="0" applyNumberFormat="0" applyFont="0" applyFill="0" applyBorder="0" applyAlignment="0" applyProtection="0"/>
    <xf numFmtId="3" fontId="82" fillId="29" borderId="0" applyNumberFormat="0" applyBorder="0" applyAlignment="0" applyProtection="0"/>
    <xf numFmtId="3" fontId="82" fillId="29" borderId="0" applyNumberFormat="0" applyBorder="0" applyAlignment="0" applyProtection="0"/>
    <xf numFmtId="0" fontId="14" fillId="0" borderId="0" applyFont="0" applyFill="0" applyBorder="0" applyAlignment="0" applyProtection="0"/>
    <xf numFmtId="3" fontId="14" fillId="5" borderId="0" applyFont="0" applyBorder="0" applyAlignment="0" applyProtection="0"/>
    <xf numFmtId="0" fontId="14" fillId="29" borderId="0" applyNumberFormat="0" applyFont="0" applyBorder="0" applyAlignment="0" applyProtection="0"/>
    <xf numFmtId="4" fontId="14" fillId="5" borderId="0" applyFont="0" applyBorder="0" applyAlignment="0" applyProtection="0"/>
    <xf numFmtId="0" fontId="8" fillId="0" borderId="0"/>
    <xf numFmtId="0" fontId="14" fillId="0" borderId="0"/>
    <xf numFmtId="40" fontId="83" fillId="0" borderId="0" applyBorder="0">
      <alignment horizontal="right"/>
    </xf>
    <xf numFmtId="0" fontId="84" fillId="0" borderId="0">
      <alignment horizontal="left"/>
    </xf>
    <xf numFmtId="0" fontId="85" fillId="0" borderId="0">
      <alignment horizontal="left"/>
    </xf>
    <xf numFmtId="0" fontId="43" fillId="0" borderId="0">
      <alignment horizontal="left"/>
    </xf>
    <xf numFmtId="0" fontId="44" fillId="0" borderId="0">
      <alignment horizontal="left"/>
    </xf>
    <xf numFmtId="0" fontId="56" fillId="0" borderId="0"/>
    <xf numFmtId="0" fontId="52" fillId="0" borderId="0"/>
    <xf numFmtId="0" fontId="53" fillId="0" borderId="0"/>
    <xf numFmtId="0" fontId="43" fillId="0" borderId="0"/>
    <xf numFmtId="0" fontId="44" fillId="0" borderId="0"/>
    <xf numFmtId="0" fontId="86" fillId="0" borderId="0" applyNumberFormat="0" applyFill="0" applyBorder="0" applyAlignment="0" applyProtection="0"/>
    <xf numFmtId="0" fontId="87" fillId="0" borderId="0"/>
    <xf numFmtId="0" fontId="88" fillId="0" borderId="0"/>
    <xf numFmtId="0" fontId="87" fillId="0" borderId="0"/>
    <xf numFmtId="0" fontId="88" fillId="0" borderId="0"/>
    <xf numFmtId="0" fontId="89" fillId="0" borderId="0"/>
    <xf numFmtId="0" fontId="90" fillId="0" borderId="0"/>
    <xf numFmtId="0" fontId="89" fillId="0" borderId="0"/>
    <xf numFmtId="0" fontId="90" fillId="0" borderId="0"/>
    <xf numFmtId="0" fontId="87" fillId="0" borderId="0"/>
    <xf numFmtId="0" fontId="88" fillId="0" borderId="0"/>
    <xf numFmtId="0" fontId="87" fillId="0" borderId="0"/>
    <xf numFmtId="0" fontId="88" fillId="0" borderId="0"/>
    <xf numFmtId="49" fontId="36" fillId="0" borderId="0" applyFill="0" applyBorder="0" applyAlignment="0"/>
    <xf numFmtId="0" fontId="14" fillId="0" borderId="0" applyFill="0" applyBorder="0" applyAlignment="0"/>
    <xf numFmtId="200" fontId="14" fillId="0" borderId="0" applyFill="0" applyBorder="0" applyAlignment="0"/>
    <xf numFmtId="0" fontId="86" fillId="0" borderId="0" applyNumberFormat="0" applyFill="0" applyBorder="0" applyAlignment="0" applyProtection="0"/>
    <xf numFmtId="0" fontId="91" fillId="0" borderId="0">
      <alignment horizontal="center" vertical="top"/>
    </xf>
    <xf numFmtId="0" fontId="89" fillId="0" borderId="0"/>
    <xf numFmtId="0" fontId="90" fillId="0" borderId="0"/>
    <xf numFmtId="0" fontId="87" fillId="0" borderId="0"/>
    <xf numFmtId="0" fontId="88" fillId="0" borderId="0"/>
    <xf numFmtId="0" fontId="92" fillId="0" borderId="0"/>
    <xf numFmtId="201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202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5" fillId="0" borderId="0"/>
    <xf numFmtId="201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2" fontId="96" fillId="0" borderId="0" applyFont="0" applyFill="0" applyBorder="0" applyAlignment="0" applyProtection="0"/>
    <xf numFmtId="44" fontId="96" fillId="0" borderId="0" applyFon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9" fontId="99" fillId="0" borderId="0" applyFont="0" applyFill="0" applyBorder="0" applyAlignment="0" applyProtection="0"/>
    <xf numFmtId="0" fontId="14" fillId="0" borderId="0"/>
    <xf numFmtId="203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6" fontId="22" fillId="0" borderId="0" applyFont="0" applyFill="0" applyBorder="0" applyAlignment="0" applyProtection="0"/>
    <xf numFmtId="0" fontId="99" fillId="0" borderId="0"/>
    <xf numFmtId="43" fontId="23" fillId="0" borderId="0" applyFont="0" applyFill="0" applyBorder="0" applyAlignment="0" applyProtection="0"/>
    <xf numFmtId="0" fontId="100" fillId="0" borderId="0"/>
    <xf numFmtId="166" fontId="10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102" fillId="0" borderId="0"/>
    <xf numFmtId="0" fontId="103" fillId="0" borderId="0"/>
    <xf numFmtId="0" fontId="6" fillId="0" borderId="0"/>
    <xf numFmtId="43" fontId="7" fillId="0" borderId="0" applyFont="0" applyFill="0" applyBorder="0" applyAlignment="0" applyProtection="0"/>
  </cellStyleXfs>
  <cellXfs count="87">
    <xf numFmtId="0" fontId="0" fillId="0" borderId="0" xfId="0"/>
    <xf numFmtId="166" fontId="1" fillId="0" borderId="0" xfId="5" applyFont="1" applyFill="1" applyAlignment="1">
      <alignment vertical="center"/>
    </xf>
    <xf numFmtId="0" fontId="1" fillId="0" borderId="0" xfId="0" applyFont="1" applyAlignment="1">
      <alignment vertical="center"/>
    </xf>
    <xf numFmtId="164" fontId="2" fillId="0" borderId="0" xfId="0" quotePrefix="1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left" vertical="center"/>
    </xf>
    <xf numFmtId="37" fontId="1" fillId="0" borderId="0" xfId="1" applyNumberFormat="1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164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right" vertical="center"/>
    </xf>
    <xf numFmtId="49" fontId="2" fillId="0" borderId="1" xfId="0" quotePrefix="1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0" borderId="0" xfId="0" quotePrefix="1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2" fillId="0" borderId="0" xfId="0" quotePrefix="1" applyNumberFormat="1" applyFont="1" applyAlignment="1">
      <alignment horizontal="left" vertical="center"/>
    </xf>
    <xf numFmtId="41" fontId="2" fillId="0" borderId="0" xfId="0" applyNumberFormat="1" applyFont="1" applyAlignment="1">
      <alignment horizontal="right" vertical="center"/>
    </xf>
    <xf numFmtId="41" fontId="4" fillId="0" borderId="0" xfId="0" applyNumberFormat="1" applyFont="1" applyAlignment="1">
      <alignment horizontal="right" vertical="center"/>
    </xf>
    <xf numFmtId="41" fontId="2" fillId="0" borderId="2" xfId="0" applyNumberFormat="1" applyFont="1" applyBorder="1" applyAlignment="1">
      <alignment horizontal="right" vertical="center"/>
    </xf>
    <xf numFmtId="41" fontId="2" fillId="0" borderId="1" xfId="0" applyNumberFormat="1" applyFont="1" applyBorder="1" applyAlignment="1">
      <alignment horizontal="right" vertical="center"/>
    </xf>
    <xf numFmtId="41" fontId="2" fillId="0" borderId="3" xfId="0" applyNumberFormat="1" applyFont="1" applyBorder="1" applyAlignment="1">
      <alignment horizontal="right" vertical="center"/>
    </xf>
    <xf numFmtId="0" fontId="2" fillId="0" borderId="0" xfId="0" quotePrefix="1" applyFont="1" applyAlignment="1">
      <alignment horizontal="left" vertical="center"/>
    </xf>
    <xf numFmtId="41" fontId="2" fillId="0" borderId="2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41" fontId="2" fillId="0" borderId="1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41" fontId="2" fillId="0" borderId="0" xfId="0" applyNumberFormat="1" applyFont="1" applyAlignment="1">
      <alignment vertical="center"/>
    </xf>
    <xf numFmtId="41" fontId="2" fillId="0" borderId="4" xfId="0" applyNumberFormat="1" applyFont="1" applyBorder="1" applyAlignment="1">
      <alignment horizontal="right" vertical="center"/>
    </xf>
    <xf numFmtId="0" fontId="2" fillId="0" borderId="0" xfId="0" quotePrefix="1" applyFont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3" applyFont="1" applyAlignment="1">
      <alignment horizontal="right" vertical="center"/>
    </xf>
    <xf numFmtId="164" fontId="2" fillId="0" borderId="0" xfId="0" applyNumberFormat="1" applyFont="1" applyAlignment="1">
      <alignment horizontal="centerContinuous" vertical="center"/>
    </xf>
    <xf numFmtId="37" fontId="1" fillId="0" borderId="0" xfId="3" applyNumberFormat="1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41" fontId="1" fillId="0" borderId="0" xfId="0" applyNumberFormat="1" applyFont="1" applyAlignment="1">
      <alignment horizontal="center" vertical="center"/>
    </xf>
    <xf numFmtId="41" fontId="2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41" fontId="2" fillId="0" borderId="4" xfId="0" applyNumberFormat="1" applyFont="1" applyBorder="1" applyAlignment="1">
      <alignment horizontal="center" vertical="center"/>
    </xf>
    <xf numFmtId="0" fontId="2" fillId="0" borderId="0" xfId="3" applyFont="1" applyAlignment="1">
      <alignment vertical="center"/>
    </xf>
    <xf numFmtId="0" fontId="2" fillId="0" borderId="0" xfId="3" applyFont="1" applyAlignment="1">
      <alignment horizontal="distributed" vertical="center"/>
    </xf>
    <xf numFmtId="0" fontId="2" fillId="0" borderId="0" xfId="3" applyFont="1" applyAlignment="1">
      <alignment horizontal="centerContinuous" vertical="center"/>
    </xf>
    <xf numFmtId="37" fontId="1" fillId="0" borderId="0" xfId="3" quotePrefix="1" applyNumberFormat="1" applyFont="1" applyAlignment="1">
      <alignment horizontal="left" vertical="center"/>
    </xf>
    <xf numFmtId="0" fontId="1" fillId="0" borderId="0" xfId="3" applyFont="1" applyAlignment="1">
      <alignment vertical="center"/>
    </xf>
    <xf numFmtId="0" fontId="1" fillId="0" borderId="0" xfId="3" applyFont="1" applyAlignment="1">
      <alignment horizontal="center" vertical="center"/>
    </xf>
    <xf numFmtId="0" fontId="2" fillId="0" borderId="1" xfId="3" applyFont="1" applyBorder="1" applyAlignment="1">
      <alignment horizontal="center" vertical="center"/>
    </xf>
    <xf numFmtId="0" fontId="2" fillId="0" borderId="0" xfId="3" applyFont="1" applyAlignment="1">
      <alignment horizontal="center" vertical="center"/>
    </xf>
    <xf numFmtId="0" fontId="2" fillId="0" borderId="0" xfId="4" applyFont="1" applyAlignment="1">
      <alignment horizontal="center" vertical="center"/>
    </xf>
    <xf numFmtId="0" fontId="3" fillId="0" borderId="0" xfId="3" applyFont="1" applyAlignment="1">
      <alignment horizontal="distributed" vertical="center"/>
    </xf>
    <xf numFmtId="41" fontId="2" fillId="0" borderId="0" xfId="3" applyNumberFormat="1" applyFont="1" applyAlignment="1">
      <alignment horizontal="center" vertical="center"/>
    </xf>
    <xf numFmtId="41" fontId="2" fillId="0" borderId="0" xfId="3" applyNumberFormat="1" applyFont="1" applyAlignment="1">
      <alignment horizontal="distributed" vertical="center"/>
    </xf>
    <xf numFmtId="164" fontId="2" fillId="0" borderId="3" xfId="0" applyNumberFormat="1" applyFont="1" applyBorder="1" applyAlignment="1">
      <alignment horizontal="center" vertical="center"/>
    </xf>
    <xf numFmtId="164" fontId="2" fillId="0" borderId="0" xfId="3" applyNumberFormat="1" applyFont="1" applyAlignment="1">
      <alignment vertical="center"/>
    </xf>
    <xf numFmtId="41" fontId="2" fillId="0" borderId="0" xfId="3" applyNumberFormat="1" applyFont="1" applyAlignment="1">
      <alignment vertical="center"/>
    </xf>
    <xf numFmtId="164" fontId="2" fillId="0" borderId="0" xfId="0" quotePrefix="1" applyNumberFormat="1" applyFont="1" applyAlignment="1">
      <alignment vertical="center"/>
    </xf>
    <xf numFmtId="1" fontId="4" fillId="0" borderId="0" xfId="0" quotePrefix="1" applyNumberFormat="1" applyFont="1" applyAlignment="1">
      <alignment horizontal="center" vertical="center"/>
    </xf>
    <xf numFmtId="207" fontId="4" fillId="0" borderId="0" xfId="0" applyNumberFormat="1" applyFont="1" applyAlignment="1">
      <alignment horizontal="center" vertical="center"/>
    </xf>
    <xf numFmtId="41" fontId="105" fillId="0" borderId="0" xfId="0" applyNumberFormat="1" applyFont="1" applyAlignment="1">
      <alignment horizontal="right" vertical="center"/>
    </xf>
    <xf numFmtId="165" fontId="104" fillId="0" borderId="0" xfId="0" applyNumberFormat="1" applyFont="1" applyAlignment="1">
      <alignment vertical="center"/>
    </xf>
    <xf numFmtId="49" fontId="1" fillId="0" borderId="0" xfId="0" applyNumberFormat="1" applyFont="1" applyAlignment="1">
      <alignment vertical="center"/>
    </xf>
    <xf numFmtId="1" fontId="1" fillId="0" borderId="0" xfId="0" applyNumberFormat="1" applyFont="1" applyAlignment="1">
      <alignment vertical="center"/>
    </xf>
    <xf numFmtId="49" fontId="4" fillId="0" borderId="0" xfId="0" applyNumberFormat="1" applyFont="1" applyAlignment="1">
      <alignment vertical="center"/>
    </xf>
    <xf numFmtId="49" fontId="2" fillId="0" borderId="0" xfId="0" applyNumberFormat="1" applyFont="1" applyAlignment="1">
      <alignment vertical="center"/>
    </xf>
    <xf numFmtId="41" fontId="104" fillId="0" borderId="1" xfId="0" applyNumberFormat="1" applyFont="1" applyBorder="1" applyAlignment="1">
      <alignment horizontal="right" vertical="center"/>
    </xf>
    <xf numFmtId="41" fontId="104" fillId="0" borderId="0" xfId="0" applyNumberFormat="1" applyFont="1" applyAlignment="1">
      <alignment horizontal="right" vertical="center"/>
    </xf>
    <xf numFmtId="41" fontId="104" fillId="0" borderId="3" xfId="0" applyNumberFormat="1" applyFont="1" applyBorder="1" applyAlignment="1">
      <alignment horizontal="right" vertical="center"/>
    </xf>
    <xf numFmtId="1" fontId="2" fillId="0" borderId="0" xfId="0" applyNumberFormat="1" applyFont="1" applyAlignment="1">
      <alignment vertical="center"/>
    </xf>
    <xf numFmtId="208" fontId="2" fillId="0" borderId="4" xfId="0" quotePrefix="1" applyNumberFormat="1" applyFont="1" applyBorder="1" applyAlignment="1">
      <alignment horizontal="right" vertical="center"/>
    </xf>
    <xf numFmtId="208" fontId="2" fillId="0" borderId="0" xfId="0" applyNumberFormat="1" applyFont="1" applyAlignment="1">
      <alignment vertical="center"/>
    </xf>
    <xf numFmtId="208" fontId="2" fillId="0" borderId="0" xfId="0" quotePrefix="1" applyNumberFormat="1" applyFont="1" applyAlignment="1">
      <alignment horizontal="right" vertical="center"/>
    </xf>
    <xf numFmtId="208" fontId="2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top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3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/>
    </xf>
    <xf numFmtId="0" fontId="2" fillId="0" borderId="6" xfId="3" applyFont="1" applyBorder="1" applyAlignment="1">
      <alignment horizontal="center" vertical="center"/>
    </xf>
  </cellXfs>
  <cellStyles count="444">
    <cellStyle name="0,0_x000d__x000a_NA_x000d__x000a_" xfId="442" xr:uid="{00000000-0005-0000-0000-000000000000}"/>
    <cellStyle name="75" xfId="6" xr:uid="{00000000-0005-0000-0000-000001000000}"/>
    <cellStyle name="amount" xfId="7" xr:uid="{00000000-0005-0000-0000-000002000000}"/>
    <cellStyle name="Bad 2" xfId="8" xr:uid="{00000000-0005-0000-0000-000003000000}"/>
    <cellStyle name="Body" xfId="9" xr:uid="{00000000-0005-0000-0000-000004000000}"/>
    <cellStyle name="Calc Currency (0)" xfId="10" xr:uid="{00000000-0005-0000-0000-000005000000}"/>
    <cellStyle name="Calc Currency (2)" xfId="11" xr:uid="{00000000-0005-0000-0000-000006000000}"/>
    <cellStyle name="Calc Percent (0)" xfId="12" xr:uid="{00000000-0005-0000-0000-000007000000}"/>
    <cellStyle name="Calc Percent (1)" xfId="13" xr:uid="{00000000-0005-0000-0000-000008000000}"/>
    <cellStyle name="Calc Percent (2)" xfId="14" xr:uid="{00000000-0005-0000-0000-000009000000}"/>
    <cellStyle name="Calc Units (0)" xfId="15" xr:uid="{00000000-0005-0000-0000-00000A000000}"/>
    <cellStyle name="Calc Units (1)" xfId="16" xr:uid="{00000000-0005-0000-0000-00000B000000}"/>
    <cellStyle name="Calc Units (2)" xfId="17" xr:uid="{00000000-0005-0000-0000-00000C000000}"/>
    <cellStyle name="comic" xfId="18" xr:uid="{00000000-0005-0000-0000-00000D000000}"/>
    <cellStyle name="Comma  - Style1" xfId="19" xr:uid="{00000000-0005-0000-0000-00000E000000}"/>
    <cellStyle name="Comma  - Style1 2" xfId="20" xr:uid="{00000000-0005-0000-0000-00000F000000}"/>
    <cellStyle name="Comma  - Style2" xfId="21" xr:uid="{00000000-0005-0000-0000-000010000000}"/>
    <cellStyle name="Comma  - Style2 2" xfId="22" xr:uid="{00000000-0005-0000-0000-000011000000}"/>
    <cellStyle name="Comma  - Style3" xfId="23" xr:uid="{00000000-0005-0000-0000-000012000000}"/>
    <cellStyle name="Comma  - Style3 2" xfId="24" xr:uid="{00000000-0005-0000-0000-000013000000}"/>
    <cellStyle name="Comma  - Style4" xfId="25" xr:uid="{00000000-0005-0000-0000-000014000000}"/>
    <cellStyle name="Comma  - Style4 2" xfId="26" xr:uid="{00000000-0005-0000-0000-000015000000}"/>
    <cellStyle name="Comma  - Style5" xfId="27" xr:uid="{00000000-0005-0000-0000-000016000000}"/>
    <cellStyle name="Comma  - Style5 2" xfId="28" xr:uid="{00000000-0005-0000-0000-000017000000}"/>
    <cellStyle name="Comma  - Style6" xfId="29" xr:uid="{00000000-0005-0000-0000-000018000000}"/>
    <cellStyle name="Comma  - Style6 2" xfId="30" xr:uid="{00000000-0005-0000-0000-000019000000}"/>
    <cellStyle name="Comma  - Style7" xfId="31" xr:uid="{00000000-0005-0000-0000-00001A000000}"/>
    <cellStyle name="Comma  - Style7 2" xfId="32" xr:uid="{00000000-0005-0000-0000-00001B000000}"/>
    <cellStyle name="Comma  - Style8" xfId="33" xr:uid="{00000000-0005-0000-0000-00001C000000}"/>
    <cellStyle name="Comma  - Style8 2" xfId="34" xr:uid="{00000000-0005-0000-0000-00001D000000}"/>
    <cellStyle name="Comma (0.0)" xfId="35" xr:uid="{00000000-0005-0000-0000-00001E000000}"/>
    <cellStyle name="Comma (0.00)" xfId="36" xr:uid="{00000000-0005-0000-0000-00001F000000}"/>
    <cellStyle name="Comma (hidden)" xfId="37" xr:uid="{00000000-0005-0000-0000-000020000000}"/>
    <cellStyle name="Comma (hidden) 2" xfId="38" xr:uid="{00000000-0005-0000-0000-000021000000}"/>
    <cellStyle name="Comma (index)" xfId="39" xr:uid="{00000000-0005-0000-0000-000022000000}"/>
    <cellStyle name="Comma (index) 2" xfId="40" xr:uid="{00000000-0005-0000-0000-000023000000}"/>
    <cellStyle name="Comma [00]" xfId="41" xr:uid="{00000000-0005-0000-0000-000024000000}"/>
    <cellStyle name="Comma 10" xfId="42" xr:uid="{00000000-0005-0000-0000-000025000000}"/>
    <cellStyle name="Comma 11" xfId="43" xr:uid="{00000000-0005-0000-0000-000026000000}"/>
    <cellStyle name="Comma 12" xfId="44" xr:uid="{00000000-0005-0000-0000-000027000000}"/>
    <cellStyle name="Comma 13" xfId="45" xr:uid="{00000000-0005-0000-0000-000028000000}"/>
    <cellStyle name="Comma 14" xfId="46" xr:uid="{00000000-0005-0000-0000-000029000000}"/>
    <cellStyle name="Comma 14 3 5" xfId="443" xr:uid="{00000000-0005-0000-0000-00002A000000}"/>
    <cellStyle name="Comma 15" xfId="47" xr:uid="{00000000-0005-0000-0000-00002B000000}"/>
    <cellStyle name="Comma 16" xfId="48" xr:uid="{00000000-0005-0000-0000-00002C000000}"/>
    <cellStyle name="Comma 17" xfId="49" xr:uid="{00000000-0005-0000-0000-00002D000000}"/>
    <cellStyle name="Comma 18" xfId="50" xr:uid="{00000000-0005-0000-0000-00002E000000}"/>
    <cellStyle name="Comma 19" xfId="51" xr:uid="{00000000-0005-0000-0000-00002F000000}"/>
    <cellStyle name="Comma 2" xfId="5" xr:uid="{00000000-0005-0000-0000-000030000000}"/>
    <cellStyle name="Comma 2 2" xfId="52" xr:uid="{00000000-0005-0000-0000-000031000000}"/>
    <cellStyle name="Comma 2 2 2" xfId="53" xr:uid="{00000000-0005-0000-0000-000032000000}"/>
    <cellStyle name="Comma 2 3" xfId="54" xr:uid="{00000000-0005-0000-0000-000033000000}"/>
    <cellStyle name="Comma 2 4" xfId="55" xr:uid="{00000000-0005-0000-0000-000034000000}"/>
    <cellStyle name="Comma 2 5" xfId="56" xr:uid="{00000000-0005-0000-0000-000035000000}"/>
    <cellStyle name="Comma 20" xfId="57" xr:uid="{00000000-0005-0000-0000-000036000000}"/>
    <cellStyle name="Comma 21" xfId="58" xr:uid="{00000000-0005-0000-0000-000037000000}"/>
    <cellStyle name="Comma 22" xfId="59" xr:uid="{00000000-0005-0000-0000-000038000000}"/>
    <cellStyle name="Comma 23" xfId="60" xr:uid="{00000000-0005-0000-0000-000039000000}"/>
    <cellStyle name="Comma 24" xfId="61" xr:uid="{00000000-0005-0000-0000-00003A000000}"/>
    <cellStyle name="Comma 25" xfId="62" xr:uid="{00000000-0005-0000-0000-00003B000000}"/>
    <cellStyle name="Comma 26" xfId="63" xr:uid="{00000000-0005-0000-0000-00003C000000}"/>
    <cellStyle name="Comma 27" xfId="64" xr:uid="{00000000-0005-0000-0000-00003D000000}"/>
    <cellStyle name="Comma 28" xfId="65" xr:uid="{00000000-0005-0000-0000-00003E000000}"/>
    <cellStyle name="Comma 29" xfId="66" xr:uid="{00000000-0005-0000-0000-00003F000000}"/>
    <cellStyle name="Comma 3" xfId="67" xr:uid="{00000000-0005-0000-0000-000040000000}"/>
    <cellStyle name="Comma 3 2" xfId="68" xr:uid="{00000000-0005-0000-0000-000041000000}"/>
    <cellStyle name="Comma 3 3" xfId="69" xr:uid="{00000000-0005-0000-0000-000042000000}"/>
    <cellStyle name="Comma 30" xfId="70" xr:uid="{00000000-0005-0000-0000-000043000000}"/>
    <cellStyle name="Comma 31" xfId="71" xr:uid="{00000000-0005-0000-0000-000044000000}"/>
    <cellStyle name="Comma 32" xfId="72" xr:uid="{00000000-0005-0000-0000-000045000000}"/>
    <cellStyle name="Comma 33" xfId="73" xr:uid="{00000000-0005-0000-0000-000046000000}"/>
    <cellStyle name="Comma 34" xfId="74" xr:uid="{00000000-0005-0000-0000-000047000000}"/>
    <cellStyle name="Comma 35" xfId="75" xr:uid="{00000000-0005-0000-0000-000048000000}"/>
    <cellStyle name="Comma 36" xfId="76" xr:uid="{00000000-0005-0000-0000-000049000000}"/>
    <cellStyle name="Comma 37" xfId="77" xr:uid="{00000000-0005-0000-0000-00004A000000}"/>
    <cellStyle name="Comma 38" xfId="78" xr:uid="{00000000-0005-0000-0000-00004B000000}"/>
    <cellStyle name="Comma 39" xfId="79" xr:uid="{00000000-0005-0000-0000-00004C000000}"/>
    <cellStyle name="Comma 4" xfId="80" xr:uid="{00000000-0005-0000-0000-00004D000000}"/>
    <cellStyle name="Comma 4 2" xfId="81" xr:uid="{00000000-0005-0000-0000-00004E000000}"/>
    <cellStyle name="Comma 4 3" xfId="82" xr:uid="{00000000-0005-0000-0000-00004F000000}"/>
    <cellStyle name="Comma 4 4" xfId="83" xr:uid="{00000000-0005-0000-0000-000050000000}"/>
    <cellStyle name="Comma 40" xfId="84" xr:uid="{00000000-0005-0000-0000-000051000000}"/>
    <cellStyle name="Comma 5" xfId="85" xr:uid="{00000000-0005-0000-0000-000052000000}"/>
    <cellStyle name="Comma 5 2" xfId="86" xr:uid="{00000000-0005-0000-0000-000053000000}"/>
    <cellStyle name="Comma 5 3" xfId="87" xr:uid="{00000000-0005-0000-0000-000054000000}"/>
    <cellStyle name="Comma 5 4" xfId="88" xr:uid="{00000000-0005-0000-0000-000055000000}"/>
    <cellStyle name="Comma 6" xfId="89" xr:uid="{00000000-0005-0000-0000-000056000000}"/>
    <cellStyle name="Comma 6 2" xfId="90" xr:uid="{00000000-0005-0000-0000-000057000000}"/>
    <cellStyle name="Comma 6 3" xfId="91" xr:uid="{00000000-0005-0000-0000-000058000000}"/>
    <cellStyle name="Comma 7" xfId="92" xr:uid="{00000000-0005-0000-0000-000059000000}"/>
    <cellStyle name="Comma 7 2" xfId="93" xr:uid="{00000000-0005-0000-0000-00005A000000}"/>
    <cellStyle name="Comma 7 2 2" xfId="94" xr:uid="{00000000-0005-0000-0000-00005B000000}"/>
    <cellStyle name="Comma 8" xfId="95" xr:uid="{00000000-0005-0000-0000-00005C000000}"/>
    <cellStyle name="Comma 9" xfId="96" xr:uid="{00000000-0005-0000-0000-00005D000000}"/>
    <cellStyle name="Comma 9 2" xfId="97" xr:uid="{00000000-0005-0000-0000-00005E000000}"/>
    <cellStyle name="Comma M" xfId="98" xr:uid="{00000000-0005-0000-0000-00005F000000}"/>
    <cellStyle name="Comma T" xfId="99" xr:uid="{00000000-0005-0000-0000-000060000000}"/>
    <cellStyle name="comma zerodec" xfId="100" xr:uid="{00000000-0005-0000-0000-000061000000}"/>
    <cellStyle name="Comma0" xfId="101" xr:uid="{00000000-0005-0000-0000-000062000000}"/>
    <cellStyle name="Copied" xfId="102" xr:uid="{00000000-0005-0000-0000-000063000000}"/>
    <cellStyle name="Cover Date" xfId="103" xr:uid="{00000000-0005-0000-0000-000064000000}"/>
    <cellStyle name="Cover Date 2" xfId="104" xr:uid="{00000000-0005-0000-0000-000065000000}"/>
    <cellStyle name="Cover Subtitle" xfId="105" xr:uid="{00000000-0005-0000-0000-000066000000}"/>
    <cellStyle name="Cover Subtitle 2" xfId="106" xr:uid="{00000000-0005-0000-0000-000067000000}"/>
    <cellStyle name="Cover Title" xfId="107" xr:uid="{00000000-0005-0000-0000-000068000000}"/>
    <cellStyle name="Cover Title 2" xfId="108" xr:uid="{00000000-0005-0000-0000-000069000000}"/>
    <cellStyle name="Currency (hidden)" xfId="109" xr:uid="{00000000-0005-0000-0000-00006A000000}"/>
    <cellStyle name="Currency (hidden) 2" xfId="110" xr:uid="{00000000-0005-0000-0000-00006B000000}"/>
    <cellStyle name="Currency [00]" xfId="111" xr:uid="{00000000-0005-0000-0000-00006C000000}"/>
    <cellStyle name="Currency 2" xfId="112" xr:uid="{00000000-0005-0000-0000-00006D000000}"/>
    <cellStyle name="Currency0" xfId="113" xr:uid="{00000000-0005-0000-0000-00006E000000}"/>
    <cellStyle name="Currency1" xfId="114" xr:uid="{00000000-0005-0000-0000-00006F000000}"/>
    <cellStyle name="Custom" xfId="115" xr:uid="{00000000-0005-0000-0000-000070000000}"/>
    <cellStyle name="Date" xfId="116" xr:uid="{00000000-0005-0000-0000-000071000000}"/>
    <cellStyle name="Date Eng" xfId="117" xr:uid="{00000000-0005-0000-0000-000072000000}"/>
    <cellStyle name="Date Short" xfId="118" xr:uid="{00000000-0005-0000-0000-000073000000}"/>
    <cellStyle name="Date_13.Lead_Royal Excellency(RE)" xfId="119" xr:uid="{00000000-0005-0000-0000-000074000000}"/>
    <cellStyle name="Dollar (zero dec)" xfId="120" xr:uid="{00000000-0005-0000-0000-000075000000}"/>
    <cellStyle name="E&amp;Y House" xfId="121" xr:uid="{00000000-0005-0000-0000-000076000000}"/>
    <cellStyle name="E&amp;Y House 2" xfId="122" xr:uid="{00000000-0005-0000-0000-000077000000}"/>
    <cellStyle name="Enter Currency (0)" xfId="123" xr:uid="{00000000-0005-0000-0000-000078000000}"/>
    <cellStyle name="Enter Currency (2)" xfId="124" xr:uid="{00000000-0005-0000-0000-000079000000}"/>
    <cellStyle name="Enter Units (0)" xfId="125" xr:uid="{00000000-0005-0000-0000-00007A000000}"/>
    <cellStyle name="Enter Units (1)" xfId="126" xr:uid="{00000000-0005-0000-0000-00007B000000}"/>
    <cellStyle name="Enter Units (2)" xfId="127" xr:uid="{00000000-0005-0000-0000-00007C000000}"/>
    <cellStyle name="Entered" xfId="128" xr:uid="{00000000-0005-0000-0000-00007D000000}"/>
    <cellStyle name="Euro" xfId="129" xr:uid="{00000000-0005-0000-0000-00007E000000}"/>
    <cellStyle name="Euro 2" xfId="130" xr:uid="{00000000-0005-0000-0000-00007F000000}"/>
    <cellStyle name="Footer SBILogo1" xfId="131" xr:uid="{00000000-0005-0000-0000-000080000000}"/>
    <cellStyle name="Footer SBILogo1 2" xfId="132" xr:uid="{00000000-0005-0000-0000-000081000000}"/>
    <cellStyle name="Footer SBILogo2" xfId="133" xr:uid="{00000000-0005-0000-0000-000082000000}"/>
    <cellStyle name="Footer SBILogo2 2" xfId="134" xr:uid="{00000000-0005-0000-0000-000083000000}"/>
    <cellStyle name="Footnote" xfId="135" xr:uid="{00000000-0005-0000-0000-000084000000}"/>
    <cellStyle name="Footnote 2" xfId="136" xr:uid="{00000000-0005-0000-0000-000085000000}"/>
    <cellStyle name="Footnote Reference" xfId="137" xr:uid="{00000000-0005-0000-0000-000086000000}"/>
    <cellStyle name="Footnote Reference 2" xfId="138" xr:uid="{00000000-0005-0000-0000-000087000000}"/>
    <cellStyle name="Footnote__0_Lead_ KOSE_30.06.05" xfId="139" xr:uid="{00000000-0005-0000-0000-000088000000}"/>
    <cellStyle name="General C" xfId="140" xr:uid="{00000000-0005-0000-0000-000089000000}"/>
    <cellStyle name="General CA" xfId="141" xr:uid="{00000000-0005-0000-0000-00008A000000}"/>
    <cellStyle name="General Eng" xfId="142" xr:uid="{00000000-0005-0000-0000-00008B000000}"/>
    <cellStyle name="General S" xfId="143" xr:uid="{00000000-0005-0000-0000-00008C000000}"/>
    <cellStyle name="General T" xfId="144" xr:uid="{00000000-0005-0000-0000-00008D000000}"/>
    <cellStyle name="General W" xfId="145" xr:uid="{00000000-0005-0000-0000-00008E000000}"/>
    <cellStyle name="Grey" xfId="146" xr:uid="{00000000-0005-0000-0000-00008F000000}"/>
    <cellStyle name="Header" xfId="147" xr:uid="{00000000-0005-0000-0000-000090000000}"/>
    <cellStyle name="Header 2" xfId="148" xr:uid="{00000000-0005-0000-0000-000091000000}"/>
    <cellStyle name="Header Draft Stamp" xfId="149" xr:uid="{00000000-0005-0000-0000-000092000000}"/>
    <cellStyle name="Header Draft Stamp 2" xfId="150" xr:uid="{00000000-0005-0000-0000-000093000000}"/>
    <cellStyle name="Header__0_Lead_ KOSE_30.06.05" xfId="151" xr:uid="{00000000-0005-0000-0000-000094000000}"/>
    <cellStyle name="Header1" xfId="152" xr:uid="{00000000-0005-0000-0000-000095000000}"/>
    <cellStyle name="Header2" xfId="153" xr:uid="{00000000-0005-0000-0000-000096000000}"/>
    <cellStyle name="Heading 1 2" xfId="154" xr:uid="{00000000-0005-0000-0000-000097000000}"/>
    <cellStyle name="Heading 1 3" xfId="155" xr:uid="{00000000-0005-0000-0000-000098000000}"/>
    <cellStyle name="Heading 1 Above" xfId="156" xr:uid="{00000000-0005-0000-0000-000099000000}"/>
    <cellStyle name="Heading 1 Above 2" xfId="157" xr:uid="{00000000-0005-0000-0000-00009A000000}"/>
    <cellStyle name="Heading 1+" xfId="158" xr:uid="{00000000-0005-0000-0000-00009B000000}"/>
    <cellStyle name="Heading 1+ 2" xfId="159" xr:uid="{00000000-0005-0000-0000-00009C000000}"/>
    <cellStyle name="Heading 2 2" xfId="160" xr:uid="{00000000-0005-0000-0000-00009D000000}"/>
    <cellStyle name="Heading 2 3" xfId="161" xr:uid="{00000000-0005-0000-0000-00009E000000}"/>
    <cellStyle name="Heading 2 Below" xfId="162" xr:uid="{00000000-0005-0000-0000-00009F000000}"/>
    <cellStyle name="Heading 2+" xfId="163" xr:uid="{00000000-0005-0000-0000-0000A0000000}"/>
    <cellStyle name="Heading 2+ 2" xfId="164" xr:uid="{00000000-0005-0000-0000-0000A1000000}"/>
    <cellStyle name="Heading 3 2" xfId="165" xr:uid="{00000000-0005-0000-0000-0000A2000000}"/>
    <cellStyle name="Heading 3 3" xfId="166" xr:uid="{00000000-0005-0000-0000-0000A3000000}"/>
    <cellStyle name="Heading 3+" xfId="167" xr:uid="{00000000-0005-0000-0000-0000A4000000}"/>
    <cellStyle name="Heading 3+ 2" xfId="168" xr:uid="{00000000-0005-0000-0000-0000A5000000}"/>
    <cellStyle name="HEADING, MAJOR" xfId="169" xr:uid="{00000000-0005-0000-0000-0000A6000000}"/>
    <cellStyle name="HEADING, MINOR" xfId="170" xr:uid="{00000000-0005-0000-0000-0000A7000000}"/>
    <cellStyle name="HEADING, RIGHT" xfId="171" xr:uid="{00000000-0005-0000-0000-0000A8000000}"/>
    <cellStyle name="HEADING,MAJOR" xfId="172" xr:uid="{00000000-0005-0000-0000-0000A9000000}"/>
    <cellStyle name="Hidden" xfId="173" xr:uid="{00000000-0005-0000-0000-0000AA000000}"/>
    <cellStyle name="Input [yellow]" xfId="174" xr:uid="{00000000-0005-0000-0000-0000AB000000}"/>
    <cellStyle name="Link Currency (0)" xfId="175" xr:uid="{00000000-0005-0000-0000-0000AC000000}"/>
    <cellStyle name="Link Currency (2)" xfId="176" xr:uid="{00000000-0005-0000-0000-0000AD000000}"/>
    <cellStyle name="Link Units (0)" xfId="177" xr:uid="{00000000-0005-0000-0000-0000AE000000}"/>
    <cellStyle name="Link Units (1)" xfId="178" xr:uid="{00000000-0005-0000-0000-0000AF000000}"/>
    <cellStyle name="Link Units (2)" xfId="179" xr:uid="{00000000-0005-0000-0000-0000B0000000}"/>
    <cellStyle name="Milliers [0]_AR1194" xfId="180" xr:uid="{00000000-0005-0000-0000-0000B1000000}"/>
    <cellStyle name="Milliers_AR1194" xfId="181" xr:uid="{00000000-0005-0000-0000-0000B2000000}"/>
    <cellStyle name="Mon?taire [0]_AR1194" xfId="182" xr:uid="{00000000-0005-0000-0000-0000B3000000}"/>
    <cellStyle name="Mon?taire_AR1194" xfId="183" xr:uid="{00000000-0005-0000-0000-0000B4000000}"/>
    <cellStyle name="Mon้taire [0]_AR1194" xfId="184" xr:uid="{00000000-0005-0000-0000-0000B5000000}"/>
    <cellStyle name="Mon้taire_AR1194" xfId="185" xr:uid="{00000000-0005-0000-0000-0000B6000000}"/>
    <cellStyle name="Month Year" xfId="186" xr:uid="{00000000-0005-0000-0000-0000B7000000}"/>
    <cellStyle name="Month Year F" xfId="187" xr:uid="{00000000-0005-0000-0000-0000B8000000}"/>
    <cellStyle name="Month Year S" xfId="188" xr:uid="{00000000-0005-0000-0000-0000B9000000}"/>
    <cellStyle name="Month Year T" xfId="189" xr:uid="{00000000-0005-0000-0000-0000BA000000}"/>
    <cellStyle name="MS_COL_STYLE" xfId="190" xr:uid="{00000000-0005-0000-0000-0000BB000000}"/>
    <cellStyle name="NavStyleDefault" xfId="191" xr:uid="{00000000-0005-0000-0000-0000BC000000}"/>
    <cellStyle name="no dec" xfId="192" xr:uid="{00000000-0005-0000-0000-0000BD000000}"/>
    <cellStyle name="Normal" xfId="0" builtinId="0"/>
    <cellStyle name="Normal - Style1" xfId="193" xr:uid="{00000000-0005-0000-0000-0000BF000000}"/>
    <cellStyle name="Normal [-]" xfId="194" xr:uid="{00000000-0005-0000-0000-0000C0000000}"/>
    <cellStyle name="Normal [0]" xfId="195" xr:uid="{00000000-0005-0000-0000-0000C1000000}"/>
    <cellStyle name="Normal 10" xfId="196" xr:uid="{00000000-0005-0000-0000-0000C2000000}"/>
    <cellStyle name="Normal 11" xfId="197" xr:uid="{00000000-0005-0000-0000-0000C3000000}"/>
    <cellStyle name="Normal 12" xfId="198" xr:uid="{00000000-0005-0000-0000-0000C4000000}"/>
    <cellStyle name="Normal 13" xfId="199" xr:uid="{00000000-0005-0000-0000-0000C5000000}"/>
    <cellStyle name="Normal 13 2" xfId="200" xr:uid="{00000000-0005-0000-0000-0000C6000000}"/>
    <cellStyle name="Normal 14" xfId="201" xr:uid="{00000000-0005-0000-0000-0000C7000000}"/>
    <cellStyle name="Normal 14 2" xfId="202" xr:uid="{00000000-0005-0000-0000-0000C8000000}"/>
    <cellStyle name="Normal 15" xfId="203" xr:uid="{00000000-0005-0000-0000-0000C9000000}"/>
    <cellStyle name="Normal 16" xfId="204" xr:uid="{00000000-0005-0000-0000-0000CA000000}"/>
    <cellStyle name="Normal 17" xfId="205" xr:uid="{00000000-0005-0000-0000-0000CB000000}"/>
    <cellStyle name="Normal 18" xfId="206" xr:uid="{00000000-0005-0000-0000-0000CC000000}"/>
    <cellStyle name="Normal 19" xfId="207" xr:uid="{00000000-0005-0000-0000-0000CD000000}"/>
    <cellStyle name="Normal 2" xfId="3" xr:uid="{00000000-0005-0000-0000-0000CE000000}"/>
    <cellStyle name="Normal 2 2" xfId="208" xr:uid="{00000000-0005-0000-0000-0000CF000000}"/>
    <cellStyle name="Normal 2 3" xfId="209" xr:uid="{00000000-0005-0000-0000-0000D0000000}"/>
    <cellStyle name="Normal 2 4" xfId="210" xr:uid="{00000000-0005-0000-0000-0000D1000000}"/>
    <cellStyle name="Normal 2 5" xfId="211" xr:uid="{00000000-0005-0000-0000-0000D2000000}"/>
    <cellStyle name="Normal 2 6" xfId="212" xr:uid="{00000000-0005-0000-0000-0000D3000000}"/>
    <cellStyle name="Normal 20" xfId="213" xr:uid="{00000000-0005-0000-0000-0000D4000000}"/>
    <cellStyle name="Normal 21" xfId="214" xr:uid="{00000000-0005-0000-0000-0000D5000000}"/>
    <cellStyle name="Normal 22" xfId="215" xr:uid="{00000000-0005-0000-0000-0000D6000000}"/>
    <cellStyle name="Normal 23" xfId="216" xr:uid="{00000000-0005-0000-0000-0000D7000000}"/>
    <cellStyle name="Normal 24" xfId="217" xr:uid="{00000000-0005-0000-0000-0000D8000000}"/>
    <cellStyle name="Normal 25" xfId="218" xr:uid="{00000000-0005-0000-0000-0000D9000000}"/>
    <cellStyle name="Normal 26" xfId="219" xr:uid="{00000000-0005-0000-0000-0000DA000000}"/>
    <cellStyle name="Normal 27" xfId="220" xr:uid="{00000000-0005-0000-0000-0000DB000000}"/>
    <cellStyle name="Normal 28" xfId="221" xr:uid="{00000000-0005-0000-0000-0000DC000000}"/>
    <cellStyle name="Normal 29" xfId="222" xr:uid="{00000000-0005-0000-0000-0000DD000000}"/>
    <cellStyle name="Normal 3" xfId="2" xr:uid="{00000000-0005-0000-0000-0000DE000000}"/>
    <cellStyle name="Normal 3 2" xfId="223" xr:uid="{00000000-0005-0000-0000-0000DF000000}"/>
    <cellStyle name="Normal 3 3" xfId="224" xr:uid="{00000000-0005-0000-0000-0000E0000000}"/>
    <cellStyle name="Normal 30" xfId="225" xr:uid="{00000000-0005-0000-0000-0000E1000000}"/>
    <cellStyle name="Normal 31" xfId="226" xr:uid="{00000000-0005-0000-0000-0000E2000000}"/>
    <cellStyle name="Normal 32" xfId="227" xr:uid="{00000000-0005-0000-0000-0000E3000000}"/>
    <cellStyle name="Normal 33" xfId="228" xr:uid="{00000000-0005-0000-0000-0000E4000000}"/>
    <cellStyle name="Normal 34" xfId="229" xr:uid="{00000000-0005-0000-0000-0000E5000000}"/>
    <cellStyle name="Normal 35" xfId="230" xr:uid="{00000000-0005-0000-0000-0000E6000000}"/>
    <cellStyle name="Normal 36" xfId="231" xr:uid="{00000000-0005-0000-0000-0000E7000000}"/>
    <cellStyle name="Normal 37" xfId="232" xr:uid="{00000000-0005-0000-0000-0000E8000000}"/>
    <cellStyle name="Normal 38" xfId="233" xr:uid="{00000000-0005-0000-0000-0000E9000000}"/>
    <cellStyle name="Normal 39" xfId="234" xr:uid="{00000000-0005-0000-0000-0000EA000000}"/>
    <cellStyle name="Normal 4" xfId="4" xr:uid="{00000000-0005-0000-0000-0000EB000000}"/>
    <cellStyle name="Normal 4 2" xfId="235" xr:uid="{00000000-0005-0000-0000-0000EC000000}"/>
    <cellStyle name="Normal 4 3" xfId="236" xr:uid="{00000000-0005-0000-0000-0000ED000000}"/>
    <cellStyle name="Normal 40" xfId="237" xr:uid="{00000000-0005-0000-0000-0000EE000000}"/>
    <cellStyle name="Normal 41" xfId="238" xr:uid="{00000000-0005-0000-0000-0000EF000000}"/>
    <cellStyle name="Normal 42" xfId="239" xr:uid="{00000000-0005-0000-0000-0000F0000000}"/>
    <cellStyle name="Normal 43" xfId="240" xr:uid="{00000000-0005-0000-0000-0000F1000000}"/>
    <cellStyle name="Normal 44" xfId="241" xr:uid="{00000000-0005-0000-0000-0000F2000000}"/>
    <cellStyle name="Normal 45" xfId="242" xr:uid="{00000000-0005-0000-0000-0000F3000000}"/>
    <cellStyle name="Normal 46" xfId="243" xr:uid="{00000000-0005-0000-0000-0000F4000000}"/>
    <cellStyle name="Normal 47" xfId="244" xr:uid="{00000000-0005-0000-0000-0000F5000000}"/>
    <cellStyle name="Normal 48" xfId="245" xr:uid="{00000000-0005-0000-0000-0000F6000000}"/>
    <cellStyle name="Normal 5" xfId="246" xr:uid="{00000000-0005-0000-0000-0000F7000000}"/>
    <cellStyle name="Normal 5 2" xfId="247" xr:uid="{00000000-0005-0000-0000-0000F8000000}"/>
    <cellStyle name="Normal 5 3" xfId="248" xr:uid="{00000000-0005-0000-0000-0000F9000000}"/>
    <cellStyle name="Normal 5 4" xfId="249" xr:uid="{00000000-0005-0000-0000-0000FA000000}"/>
    <cellStyle name="Normal 5 5" xfId="250" xr:uid="{00000000-0005-0000-0000-0000FB000000}"/>
    <cellStyle name="Normal 6" xfId="251" xr:uid="{00000000-0005-0000-0000-0000FC000000}"/>
    <cellStyle name="Normal 6 2" xfId="252" xr:uid="{00000000-0005-0000-0000-0000FD000000}"/>
    <cellStyle name="Normal 6 3" xfId="253" xr:uid="{00000000-0005-0000-0000-0000FE000000}"/>
    <cellStyle name="Normal 7" xfId="254" xr:uid="{00000000-0005-0000-0000-0000FF000000}"/>
    <cellStyle name="Normal 7 2" xfId="255" xr:uid="{00000000-0005-0000-0000-000000010000}"/>
    <cellStyle name="Normal 7 3" xfId="256" xr:uid="{00000000-0005-0000-0000-000001010000}"/>
    <cellStyle name="Normal 7 3 2" xfId="257" xr:uid="{00000000-0005-0000-0000-000002010000}"/>
    <cellStyle name="Normal 7 4" xfId="258" xr:uid="{00000000-0005-0000-0000-000003010000}"/>
    <cellStyle name="Normal 7 5" xfId="259" xr:uid="{00000000-0005-0000-0000-000004010000}"/>
    <cellStyle name="Normal 8" xfId="260" xr:uid="{00000000-0005-0000-0000-000005010000}"/>
    <cellStyle name="Normal 9" xfId="261" xr:uid="{00000000-0005-0000-0000-000006010000}"/>
    <cellStyle name="Normal M" xfId="262" xr:uid="{00000000-0005-0000-0000-000007010000}"/>
    <cellStyle name="Normal T" xfId="263" xr:uid="{00000000-0005-0000-0000-000008010000}"/>
    <cellStyle name="Normal W" xfId="264" xr:uid="{00000000-0005-0000-0000-000009010000}"/>
    <cellStyle name="Normal_BS - E" xfId="1" xr:uid="{00000000-0005-0000-0000-00000A010000}"/>
    <cellStyle name="NormalGB" xfId="265" xr:uid="{00000000-0005-0000-0000-00000B010000}"/>
    <cellStyle name="NormalGB 2" xfId="266" xr:uid="{00000000-0005-0000-0000-00000C010000}"/>
    <cellStyle name="NormalGB 3" xfId="267" xr:uid="{00000000-0005-0000-0000-00000D010000}"/>
    <cellStyle name="Page Number" xfId="268" xr:uid="{00000000-0005-0000-0000-00000E010000}"/>
    <cellStyle name="Page Number 2" xfId="269" xr:uid="{00000000-0005-0000-0000-00000F010000}"/>
    <cellStyle name="Percent (0%)" xfId="270" xr:uid="{00000000-0005-0000-0000-000010010000}"/>
    <cellStyle name="Percent (0%) 2" xfId="271" xr:uid="{00000000-0005-0000-0000-000011010000}"/>
    <cellStyle name="Percent (0.0%)" xfId="272" xr:uid="{00000000-0005-0000-0000-000012010000}"/>
    <cellStyle name="Percent (0.0%) 2" xfId="273" xr:uid="{00000000-0005-0000-0000-000013010000}"/>
    <cellStyle name="Percent (0.00%)" xfId="274" xr:uid="{00000000-0005-0000-0000-000014010000}"/>
    <cellStyle name="Percent (0.00%) 2" xfId="275" xr:uid="{00000000-0005-0000-0000-000015010000}"/>
    <cellStyle name="Percent [0]" xfId="276" xr:uid="{00000000-0005-0000-0000-000016010000}"/>
    <cellStyle name="Percent [00]" xfId="277" xr:uid="{00000000-0005-0000-0000-000017010000}"/>
    <cellStyle name="Percent [2]" xfId="278" xr:uid="{00000000-0005-0000-0000-000018010000}"/>
    <cellStyle name="Percent 10" xfId="279" xr:uid="{00000000-0005-0000-0000-000019010000}"/>
    <cellStyle name="Percent 11" xfId="280" xr:uid="{00000000-0005-0000-0000-00001A010000}"/>
    <cellStyle name="Percent 12" xfId="281" xr:uid="{00000000-0005-0000-0000-00001B010000}"/>
    <cellStyle name="Percent 13" xfId="282" xr:uid="{00000000-0005-0000-0000-00001C010000}"/>
    <cellStyle name="Percent 14" xfId="283" xr:uid="{00000000-0005-0000-0000-00001D010000}"/>
    <cellStyle name="Percent 15" xfId="284" xr:uid="{00000000-0005-0000-0000-00001E010000}"/>
    <cellStyle name="Percent 16" xfId="285" xr:uid="{00000000-0005-0000-0000-00001F010000}"/>
    <cellStyle name="Percent 17" xfId="286" xr:uid="{00000000-0005-0000-0000-000020010000}"/>
    <cellStyle name="Percent 18" xfId="287" xr:uid="{00000000-0005-0000-0000-000021010000}"/>
    <cellStyle name="Percent 19" xfId="288" xr:uid="{00000000-0005-0000-0000-000022010000}"/>
    <cellStyle name="Percent 2" xfId="289" xr:uid="{00000000-0005-0000-0000-000023010000}"/>
    <cellStyle name="Percent 2 2" xfId="290" xr:uid="{00000000-0005-0000-0000-000024010000}"/>
    <cellStyle name="Percent 2 3" xfId="291" xr:uid="{00000000-0005-0000-0000-000025010000}"/>
    <cellStyle name="Percent 20" xfId="292" xr:uid="{00000000-0005-0000-0000-000026010000}"/>
    <cellStyle name="Percent 21" xfId="293" xr:uid="{00000000-0005-0000-0000-000027010000}"/>
    <cellStyle name="Percent 22" xfId="294" xr:uid="{00000000-0005-0000-0000-000028010000}"/>
    <cellStyle name="Percent 23" xfId="295" xr:uid="{00000000-0005-0000-0000-000029010000}"/>
    <cellStyle name="Percent 24" xfId="296" xr:uid="{00000000-0005-0000-0000-00002A010000}"/>
    <cellStyle name="Percent 25" xfId="297" xr:uid="{00000000-0005-0000-0000-00002B010000}"/>
    <cellStyle name="Percent 26" xfId="298" xr:uid="{00000000-0005-0000-0000-00002C010000}"/>
    <cellStyle name="Percent 27" xfId="299" xr:uid="{00000000-0005-0000-0000-00002D010000}"/>
    <cellStyle name="Percent 28" xfId="300" xr:uid="{00000000-0005-0000-0000-00002E010000}"/>
    <cellStyle name="Percent 3" xfId="301" xr:uid="{00000000-0005-0000-0000-00002F010000}"/>
    <cellStyle name="Percent 3 2" xfId="302" xr:uid="{00000000-0005-0000-0000-000030010000}"/>
    <cellStyle name="Percent 4" xfId="303" xr:uid="{00000000-0005-0000-0000-000031010000}"/>
    <cellStyle name="Percent 4 2" xfId="304" xr:uid="{00000000-0005-0000-0000-000032010000}"/>
    <cellStyle name="Percent 5" xfId="305" xr:uid="{00000000-0005-0000-0000-000033010000}"/>
    <cellStyle name="Percent 5 2" xfId="306" xr:uid="{00000000-0005-0000-0000-000034010000}"/>
    <cellStyle name="Percent 6" xfId="307" xr:uid="{00000000-0005-0000-0000-000035010000}"/>
    <cellStyle name="Percent 7" xfId="308" xr:uid="{00000000-0005-0000-0000-000036010000}"/>
    <cellStyle name="Percent 8" xfId="309" xr:uid="{00000000-0005-0000-0000-000037010000}"/>
    <cellStyle name="Percent 9" xfId="310" xr:uid="{00000000-0005-0000-0000-000038010000}"/>
    <cellStyle name="PERCENTAGE" xfId="311" xr:uid="{00000000-0005-0000-0000-000039010000}"/>
    <cellStyle name="PrePop Currency (0)" xfId="312" xr:uid="{00000000-0005-0000-0000-00003A010000}"/>
    <cellStyle name="PrePop Currency (2)" xfId="313" xr:uid="{00000000-0005-0000-0000-00003B010000}"/>
    <cellStyle name="PrePop Units (0)" xfId="314" xr:uid="{00000000-0005-0000-0000-00003C010000}"/>
    <cellStyle name="PrePop Units (1)" xfId="315" xr:uid="{00000000-0005-0000-0000-00003D010000}"/>
    <cellStyle name="PrePop Units (2)" xfId="316" xr:uid="{00000000-0005-0000-0000-00003E010000}"/>
    <cellStyle name="pwstyle" xfId="317" xr:uid="{00000000-0005-0000-0000-00003F010000}"/>
    <cellStyle name="Quantity" xfId="318" xr:uid="{00000000-0005-0000-0000-000040010000}"/>
    <cellStyle name="RevList" xfId="319" xr:uid="{00000000-0005-0000-0000-000041010000}"/>
    <cellStyle name="Salomon Logo" xfId="320" xr:uid="{00000000-0005-0000-0000-000042010000}"/>
    <cellStyle name="Salomon Logo 2" xfId="321" xr:uid="{00000000-0005-0000-0000-000043010000}"/>
    <cellStyle name="SAPBEXaggData" xfId="322" xr:uid="{00000000-0005-0000-0000-000044010000}"/>
    <cellStyle name="SAPBEXaggDataEmph" xfId="323" xr:uid="{00000000-0005-0000-0000-000045010000}"/>
    <cellStyle name="SAPBEXaggItem" xfId="324" xr:uid="{00000000-0005-0000-0000-000046010000}"/>
    <cellStyle name="SAPBEXaggItemX" xfId="325" xr:uid="{00000000-0005-0000-0000-000047010000}"/>
    <cellStyle name="SAPBEXchaText" xfId="326" xr:uid="{00000000-0005-0000-0000-000048010000}"/>
    <cellStyle name="SAPBEXexcBad7" xfId="327" xr:uid="{00000000-0005-0000-0000-000049010000}"/>
    <cellStyle name="SAPBEXexcBad8" xfId="328" xr:uid="{00000000-0005-0000-0000-00004A010000}"/>
    <cellStyle name="SAPBEXexcBad9" xfId="329" xr:uid="{00000000-0005-0000-0000-00004B010000}"/>
    <cellStyle name="SAPBEXexcCritical4" xfId="330" xr:uid="{00000000-0005-0000-0000-00004C010000}"/>
    <cellStyle name="SAPBEXexcCritical5" xfId="331" xr:uid="{00000000-0005-0000-0000-00004D010000}"/>
    <cellStyle name="SAPBEXexcCritical6" xfId="332" xr:uid="{00000000-0005-0000-0000-00004E010000}"/>
    <cellStyle name="SAPBEXexcGood1" xfId="333" xr:uid="{00000000-0005-0000-0000-00004F010000}"/>
    <cellStyle name="SAPBEXexcGood2" xfId="334" xr:uid="{00000000-0005-0000-0000-000050010000}"/>
    <cellStyle name="SAPBEXexcGood3" xfId="335" xr:uid="{00000000-0005-0000-0000-000051010000}"/>
    <cellStyle name="SAPBEXfilterDrill" xfId="336" xr:uid="{00000000-0005-0000-0000-000052010000}"/>
    <cellStyle name="SAPBEXfilterItem" xfId="337" xr:uid="{00000000-0005-0000-0000-000053010000}"/>
    <cellStyle name="SAPBEXfilterText" xfId="338" xr:uid="{00000000-0005-0000-0000-000054010000}"/>
    <cellStyle name="SAPBEXformats" xfId="339" xr:uid="{00000000-0005-0000-0000-000055010000}"/>
    <cellStyle name="SAPBEXheaderItem" xfId="340" xr:uid="{00000000-0005-0000-0000-000056010000}"/>
    <cellStyle name="SAPBEXheaderText" xfId="341" xr:uid="{00000000-0005-0000-0000-000057010000}"/>
    <cellStyle name="SAPBEXHLevel0" xfId="342" xr:uid="{00000000-0005-0000-0000-000058010000}"/>
    <cellStyle name="SAPBEXHLevel0X" xfId="343" xr:uid="{00000000-0005-0000-0000-000059010000}"/>
    <cellStyle name="SAPBEXHLevel1" xfId="344" xr:uid="{00000000-0005-0000-0000-00005A010000}"/>
    <cellStyle name="SAPBEXHLevel1X" xfId="345" xr:uid="{00000000-0005-0000-0000-00005B010000}"/>
    <cellStyle name="SAPBEXHLevel2" xfId="346" xr:uid="{00000000-0005-0000-0000-00005C010000}"/>
    <cellStyle name="SAPBEXHLevel2X" xfId="347" xr:uid="{00000000-0005-0000-0000-00005D010000}"/>
    <cellStyle name="SAPBEXHLevel3" xfId="348" xr:uid="{00000000-0005-0000-0000-00005E010000}"/>
    <cellStyle name="SAPBEXHLevel3X" xfId="349" xr:uid="{00000000-0005-0000-0000-00005F010000}"/>
    <cellStyle name="SAPBEXresData" xfId="350" xr:uid="{00000000-0005-0000-0000-000060010000}"/>
    <cellStyle name="SAPBEXresDataEmph" xfId="351" xr:uid="{00000000-0005-0000-0000-000061010000}"/>
    <cellStyle name="SAPBEXresItem" xfId="352" xr:uid="{00000000-0005-0000-0000-000062010000}"/>
    <cellStyle name="SAPBEXresItemX" xfId="353" xr:uid="{00000000-0005-0000-0000-000063010000}"/>
    <cellStyle name="SAPBEXstdData" xfId="354" xr:uid="{00000000-0005-0000-0000-000064010000}"/>
    <cellStyle name="SAPBEXstdDataEmph" xfId="355" xr:uid="{00000000-0005-0000-0000-000065010000}"/>
    <cellStyle name="SAPBEXstdItem" xfId="356" xr:uid="{00000000-0005-0000-0000-000066010000}"/>
    <cellStyle name="SAPBEXstdItemX" xfId="357" xr:uid="{00000000-0005-0000-0000-000067010000}"/>
    <cellStyle name="SAPBEXtitle" xfId="358" xr:uid="{00000000-0005-0000-0000-000068010000}"/>
    <cellStyle name="SAPBEXundefined" xfId="359" xr:uid="{00000000-0005-0000-0000-000069010000}"/>
    <cellStyle name="section head" xfId="360" xr:uid="{00000000-0005-0000-0000-00006A010000}"/>
    <cellStyle name="SS Col Hdr" xfId="361" xr:uid="{00000000-0005-0000-0000-00006B010000}"/>
    <cellStyle name="SS Dim 1 Blank" xfId="362" xr:uid="{00000000-0005-0000-0000-00006C010000}"/>
    <cellStyle name="SS Dim 1 Title" xfId="363" xr:uid="{00000000-0005-0000-0000-00006D010000}"/>
    <cellStyle name="SS Dim 1 Value" xfId="364" xr:uid="{00000000-0005-0000-0000-00006E010000}"/>
    <cellStyle name="SS Dim 2 Blank" xfId="365" xr:uid="{00000000-0005-0000-0000-00006F010000}"/>
    <cellStyle name="SS Dim 2 Title" xfId="366" xr:uid="{00000000-0005-0000-0000-000070010000}"/>
    <cellStyle name="SS Dim 2 Value" xfId="367" xr:uid="{00000000-0005-0000-0000-000071010000}"/>
    <cellStyle name="SS Dim 3 Blank" xfId="368" xr:uid="{00000000-0005-0000-0000-000072010000}"/>
    <cellStyle name="SS Dim 3 Title" xfId="369" xr:uid="{00000000-0005-0000-0000-000073010000}"/>
    <cellStyle name="SS Dim 3 Value" xfId="370" xr:uid="{00000000-0005-0000-0000-000074010000}"/>
    <cellStyle name="SS Dim 4 Blank" xfId="371" xr:uid="{00000000-0005-0000-0000-000075010000}"/>
    <cellStyle name="SS Dim 4 Title" xfId="372" xr:uid="{00000000-0005-0000-0000-000076010000}"/>
    <cellStyle name="SS Dim 4 Value" xfId="373" xr:uid="{00000000-0005-0000-0000-000077010000}"/>
    <cellStyle name="SS Dim 5 Blank" xfId="374" xr:uid="{00000000-0005-0000-0000-000078010000}"/>
    <cellStyle name="SS Dim 5 Title" xfId="375" xr:uid="{00000000-0005-0000-0000-000079010000}"/>
    <cellStyle name="SS Dim 5 Value" xfId="376" xr:uid="{00000000-0005-0000-0000-00007A010000}"/>
    <cellStyle name="SS Other Measure" xfId="377" xr:uid="{00000000-0005-0000-0000-00007B010000}"/>
    <cellStyle name="SS Sum Measure" xfId="378" xr:uid="{00000000-0005-0000-0000-00007C010000}"/>
    <cellStyle name="SS Unbound Dim" xfId="379" xr:uid="{00000000-0005-0000-0000-00007D010000}"/>
    <cellStyle name="SS WAvg Measure" xfId="380" xr:uid="{00000000-0005-0000-0000-00007E010000}"/>
    <cellStyle name="Standard_BS14" xfId="381" xr:uid="{00000000-0005-0000-0000-00007F010000}"/>
    <cellStyle name="Style 1" xfId="382" xr:uid="{00000000-0005-0000-0000-000080010000}"/>
    <cellStyle name="Subtotal" xfId="383" xr:uid="{00000000-0005-0000-0000-000081010000}"/>
    <cellStyle name="Table Head" xfId="384" xr:uid="{00000000-0005-0000-0000-000082010000}"/>
    <cellStyle name="Table Head 2" xfId="385" xr:uid="{00000000-0005-0000-0000-000083010000}"/>
    <cellStyle name="Table Source" xfId="386" xr:uid="{00000000-0005-0000-0000-000084010000}"/>
    <cellStyle name="Table Source 2" xfId="387" xr:uid="{00000000-0005-0000-0000-000085010000}"/>
    <cellStyle name="Table Text" xfId="388" xr:uid="{00000000-0005-0000-0000-000086010000}"/>
    <cellStyle name="Table Title" xfId="389" xr:uid="{00000000-0005-0000-0000-000087010000}"/>
    <cellStyle name="Table Title 2" xfId="390" xr:uid="{00000000-0005-0000-0000-000088010000}"/>
    <cellStyle name="Table Units" xfId="391" xr:uid="{00000000-0005-0000-0000-000089010000}"/>
    <cellStyle name="Table Units 2" xfId="392" xr:uid="{00000000-0005-0000-0000-00008A010000}"/>
    <cellStyle name="Text" xfId="393" xr:uid="{00000000-0005-0000-0000-00008B010000}"/>
    <cellStyle name="Text 1" xfId="394" xr:uid="{00000000-0005-0000-0000-00008C010000}"/>
    <cellStyle name="Text 1 2" xfId="395" xr:uid="{00000000-0005-0000-0000-00008D010000}"/>
    <cellStyle name="Text 2" xfId="396" xr:uid="{00000000-0005-0000-0000-00008E010000}"/>
    <cellStyle name="Text 2 2" xfId="397" xr:uid="{00000000-0005-0000-0000-00008F010000}"/>
    <cellStyle name="Text Head 1" xfId="398" xr:uid="{00000000-0005-0000-0000-000090010000}"/>
    <cellStyle name="Text Head 1 2" xfId="399" xr:uid="{00000000-0005-0000-0000-000091010000}"/>
    <cellStyle name="Text Head 2" xfId="400" xr:uid="{00000000-0005-0000-0000-000092010000}"/>
    <cellStyle name="Text Head 2 2" xfId="401" xr:uid="{00000000-0005-0000-0000-000093010000}"/>
    <cellStyle name="Text Indent 1" xfId="402" xr:uid="{00000000-0005-0000-0000-000094010000}"/>
    <cellStyle name="Text Indent 1 2" xfId="403" xr:uid="{00000000-0005-0000-0000-000095010000}"/>
    <cellStyle name="Text Indent 2" xfId="404" xr:uid="{00000000-0005-0000-0000-000096010000}"/>
    <cellStyle name="Text Indent 2 2" xfId="405" xr:uid="{00000000-0005-0000-0000-000097010000}"/>
    <cellStyle name="Text Indent A" xfId="406" xr:uid="{00000000-0005-0000-0000-000098010000}"/>
    <cellStyle name="Text Indent B" xfId="407" xr:uid="{00000000-0005-0000-0000-000099010000}"/>
    <cellStyle name="Text Indent C" xfId="408" xr:uid="{00000000-0005-0000-0000-00009A010000}"/>
    <cellStyle name="Text_C049_2007_YE_K new" xfId="409" xr:uid="{00000000-0005-0000-0000-00009B010000}"/>
    <cellStyle name="Tickmark" xfId="410" xr:uid="{00000000-0005-0000-0000-00009C010000}"/>
    <cellStyle name="TOC 1" xfId="411" xr:uid="{00000000-0005-0000-0000-00009D010000}"/>
    <cellStyle name="TOC 1 2" xfId="412" xr:uid="{00000000-0005-0000-0000-00009E010000}"/>
    <cellStyle name="TOC 2" xfId="413" xr:uid="{00000000-0005-0000-0000-00009F010000}"/>
    <cellStyle name="TOC 2 2" xfId="414" xr:uid="{00000000-0005-0000-0000-0000A0010000}"/>
    <cellStyle name="UR" xfId="415" xr:uid="{00000000-0005-0000-0000-0000A1010000}"/>
    <cellStyle name="เครื่องหมายจุลภาค [0]" xfId="416" xr:uid="{00000000-0005-0000-0000-0000A2010000}"/>
    <cellStyle name="เครื่องหมายจุลภาค_001K-1,2,3" xfId="417" xr:uid="{00000000-0005-0000-0000-0000A3010000}"/>
    <cellStyle name="เครื่องหมายสกุลเงิน [0]" xfId="418" xr:uid="{00000000-0005-0000-0000-0000A4010000}"/>
    <cellStyle name="เครื่องหมายสกุลเงิน_1CONT" xfId="419" xr:uid="{00000000-0005-0000-0000-0000A5010000}"/>
    <cellStyle name="เชื่อมโยงหลายมิติ" xfId="420" xr:uid="{00000000-0005-0000-0000-0000A6010000}"/>
    <cellStyle name="เชื่อมโยงหลายมิติ 2" xfId="421" xr:uid="{00000000-0005-0000-0000-0000A7010000}"/>
    <cellStyle name="ค@ฏ๋_1111D2111DQ2" xfId="422" xr:uid="{00000000-0005-0000-0000-0000A8010000}"/>
    <cellStyle name="คdคภฆ์[0]_1111D2111DQ2" xfId="423" xr:uid="{00000000-0005-0000-0000-0000A9010000}"/>
    <cellStyle name="คdคภฆ์_1111D2111DQ1" xfId="424" xr:uid="{00000000-0005-0000-0000-0000AA010000}"/>
    <cellStyle name="ณfน๔ [0]_Book1" xfId="425" xr:uid="{00000000-0005-0000-0000-0000AB010000}"/>
    <cellStyle name="ณfน๔_Book1" xfId="426" xr:uid="{00000000-0005-0000-0000-0000AC010000}"/>
    <cellStyle name="ตามการเชื่อมโยงหลายมิติ" xfId="427" xr:uid="{00000000-0005-0000-0000-0000AD010000}"/>
    <cellStyle name="ตามการเชื่อมโยงหลายมิติ 2" xfId="428" xr:uid="{00000000-0005-0000-0000-0000AE010000}"/>
    <cellStyle name="น้บะภฒ_95" xfId="429" xr:uid="{00000000-0005-0000-0000-0000AF010000}"/>
    <cellStyle name="ปกติ_(S) Commitment Q1'04" xfId="430" xr:uid="{00000000-0005-0000-0000-0000B0010000}"/>
    <cellStyle name="ฤธถ [0]_95" xfId="431" xr:uid="{00000000-0005-0000-0000-0000B1010000}"/>
    <cellStyle name="ฤธถ_95" xfId="432" xr:uid="{00000000-0005-0000-0000-0000B2010000}"/>
    <cellStyle name="ล๋ศญ [0]_95" xfId="433" xr:uid="{00000000-0005-0000-0000-0000B3010000}"/>
    <cellStyle name="ล๋ศญ_95" xfId="434" xr:uid="{00000000-0005-0000-0000-0000B4010000}"/>
    <cellStyle name="วฅมุ_4ฟ๙ฝวภ๛" xfId="435" xr:uid="{00000000-0005-0000-0000-0000B5010000}"/>
    <cellStyle name="_x001d_๐9_x000c_$_x0009__x000d__x0017_U_x0001_๘_x0004_–_x0006__x0007__x0001__x0001_" xfId="436" xr:uid="{00000000-0005-0000-0000-0000B6010000}"/>
    <cellStyle name="一般_Book1" xfId="437" xr:uid="{00000000-0005-0000-0000-0000B7010000}"/>
    <cellStyle name="千位分隔_IPE(T) 2003'12 J" xfId="438" xr:uid="{00000000-0005-0000-0000-0000B8010000}"/>
    <cellStyle name="千分位_IPE(T) 2002 E1" xfId="439" xr:uid="{00000000-0005-0000-0000-0000B9010000}"/>
    <cellStyle name="未定義" xfId="440" xr:uid="{00000000-0005-0000-0000-0000BA010000}"/>
    <cellStyle name="標準_損益" xfId="441" xr:uid="{00000000-0005-0000-0000-0000BB010000}"/>
  </cellStyles>
  <dxfs count="0"/>
  <tableStyles count="0" defaultTableStyle="TableStyleMedium9" defaultPivotStyle="PivotStyleLight16"/>
  <colors>
    <mruColors>
      <color rgb="FFFFFFFF"/>
      <color rgb="FFFF66FF"/>
      <color rgb="FFFF66CC"/>
      <color rgb="FF00FFFF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0"/>
  <sheetViews>
    <sheetView showGridLines="0" view="pageBreakPreview" topLeftCell="A64" zoomScale="85" zoomScaleNormal="85" zoomScaleSheetLayoutView="85" workbookViewId="0">
      <selection activeCell="A78" sqref="A78"/>
    </sheetView>
  </sheetViews>
  <sheetFormatPr defaultColWidth="10.7109375" defaultRowHeight="21.75" customHeight="1"/>
  <cols>
    <col min="1" max="1" width="46.5703125" style="10" customWidth="1"/>
    <col min="2" max="2" width="1.7109375" style="11" customWidth="1"/>
    <col min="3" max="3" width="5.28515625" style="10" customWidth="1"/>
    <col min="4" max="4" width="1.7109375" style="11" customWidth="1"/>
    <col min="5" max="5" width="18.5703125" style="11" customWidth="1"/>
    <col min="6" max="6" width="2.5703125" style="11" customWidth="1"/>
    <col min="7" max="7" width="18" style="11" customWidth="1"/>
    <col min="8" max="8" width="2.5703125" style="11" customWidth="1"/>
    <col min="9" max="9" width="17.5703125" style="11" customWidth="1"/>
    <col min="10" max="10" width="2.5703125" style="11" customWidth="1"/>
    <col min="11" max="11" width="17.5703125" style="11" customWidth="1"/>
    <col min="12" max="12" width="1.28515625" style="11" customWidth="1"/>
    <col min="13" max="16" width="12.5703125" style="11" bestFit="1" customWidth="1"/>
    <col min="17" max="16384" width="10.7109375" style="11"/>
  </cols>
  <sheetData>
    <row r="1" spans="1:11" s="6" customFormat="1" ht="21.75" customHeight="1">
      <c r="A1" s="2" t="s">
        <v>93</v>
      </c>
      <c r="B1" s="3"/>
      <c r="C1" s="4"/>
      <c r="D1" s="5"/>
      <c r="E1" s="5"/>
      <c r="F1" s="5"/>
      <c r="G1" s="5"/>
      <c r="H1" s="5"/>
      <c r="I1" s="5"/>
      <c r="J1" s="5"/>
      <c r="K1" s="5"/>
    </row>
    <row r="2" spans="1:11" s="6" customFormat="1" ht="21.75" customHeight="1">
      <c r="A2" s="2" t="s">
        <v>188</v>
      </c>
      <c r="B2" s="5"/>
      <c r="C2" s="4"/>
      <c r="D2" s="5"/>
      <c r="E2" s="5"/>
      <c r="F2" s="5"/>
      <c r="G2" s="5"/>
      <c r="H2" s="5"/>
      <c r="I2" s="5"/>
      <c r="J2" s="5"/>
      <c r="K2" s="5"/>
    </row>
    <row r="3" spans="1:11" s="6" customFormat="1" ht="21.75" customHeight="1">
      <c r="A3" s="7" t="s">
        <v>200</v>
      </c>
      <c r="B3" s="5"/>
      <c r="C3" s="4"/>
      <c r="D3" s="5"/>
      <c r="E3" s="5"/>
      <c r="F3" s="5"/>
      <c r="G3" s="5"/>
      <c r="H3" s="5"/>
      <c r="I3" s="5"/>
      <c r="J3" s="5"/>
      <c r="K3" s="5"/>
    </row>
    <row r="4" spans="1:11" s="6" customFormat="1" ht="21.75" customHeight="1">
      <c r="B4" s="5"/>
      <c r="C4" s="4"/>
      <c r="D4" s="5"/>
      <c r="E4" s="5"/>
      <c r="F4" s="5"/>
      <c r="G4" s="8"/>
      <c r="H4" s="5"/>
      <c r="I4" s="5"/>
      <c r="J4" s="5"/>
      <c r="K4" s="8" t="s">
        <v>70</v>
      </c>
    </row>
    <row r="5" spans="1:11" s="6" customFormat="1" ht="21.75" customHeight="1">
      <c r="B5" s="5"/>
      <c r="C5" s="4"/>
      <c r="D5" s="5"/>
      <c r="E5" s="83" t="s">
        <v>101</v>
      </c>
      <c r="F5" s="83"/>
      <c r="G5" s="83"/>
      <c r="H5" s="9"/>
      <c r="I5" s="83" t="s">
        <v>94</v>
      </c>
      <c r="J5" s="83"/>
      <c r="K5" s="83"/>
    </row>
    <row r="6" spans="1:11" ht="21.75" customHeight="1">
      <c r="C6" s="12" t="s">
        <v>0</v>
      </c>
      <c r="D6" s="13"/>
      <c r="E6" s="14" t="s">
        <v>201</v>
      </c>
      <c r="F6" s="13"/>
      <c r="G6" s="14" t="s">
        <v>174</v>
      </c>
      <c r="H6" s="13"/>
      <c r="I6" s="14" t="s">
        <v>201</v>
      </c>
      <c r="J6" s="13"/>
      <c r="K6" s="14" t="s">
        <v>174</v>
      </c>
    </row>
    <row r="7" spans="1:11" ht="21.75" customHeight="1">
      <c r="C7" s="15"/>
      <c r="D7" s="13"/>
      <c r="E7" s="16" t="s">
        <v>65</v>
      </c>
      <c r="F7" s="13"/>
      <c r="G7" s="16" t="s">
        <v>67</v>
      </c>
      <c r="H7" s="13"/>
      <c r="I7" s="16" t="s">
        <v>65</v>
      </c>
      <c r="J7" s="13"/>
      <c r="K7" s="16" t="s">
        <v>67</v>
      </c>
    </row>
    <row r="8" spans="1:11" ht="21.75" customHeight="1">
      <c r="C8" s="15"/>
      <c r="D8" s="13"/>
      <c r="E8" s="16" t="s">
        <v>66</v>
      </c>
      <c r="F8" s="13"/>
      <c r="G8" s="17"/>
      <c r="H8" s="13"/>
      <c r="I8" s="16" t="s">
        <v>66</v>
      </c>
      <c r="J8" s="13"/>
      <c r="K8" s="17"/>
    </row>
    <row r="9" spans="1:11" ht="21.75" customHeight="1">
      <c r="A9" s="2" t="s">
        <v>1</v>
      </c>
      <c r="C9" s="18"/>
      <c r="D9" s="18"/>
      <c r="H9" s="18"/>
    </row>
    <row r="10" spans="1:11" ht="21.75" customHeight="1">
      <c r="A10" s="2" t="s">
        <v>2</v>
      </c>
      <c r="C10" s="18"/>
      <c r="D10" s="18"/>
      <c r="H10" s="18"/>
    </row>
    <row r="11" spans="1:11" ht="21.75" customHeight="1">
      <c r="A11" s="10" t="s">
        <v>3</v>
      </c>
      <c r="B11" s="19"/>
      <c r="C11" s="18"/>
      <c r="D11" s="18"/>
      <c r="E11" s="20">
        <v>10271</v>
      </c>
      <c r="F11" s="20"/>
      <c r="G11" s="20">
        <v>12119</v>
      </c>
      <c r="H11" s="20"/>
      <c r="I11" s="20">
        <v>8356</v>
      </c>
      <c r="J11" s="20"/>
      <c r="K11" s="20">
        <v>10705</v>
      </c>
    </row>
    <row r="12" spans="1:11" ht="21.75" customHeight="1">
      <c r="A12" s="10" t="s">
        <v>149</v>
      </c>
      <c r="C12" s="18" t="s">
        <v>82</v>
      </c>
      <c r="D12" s="18"/>
      <c r="E12" s="20">
        <v>66710</v>
      </c>
      <c r="F12" s="21"/>
      <c r="G12" s="20">
        <v>58121</v>
      </c>
      <c r="H12" s="20"/>
      <c r="I12" s="20">
        <v>66293</v>
      </c>
      <c r="J12" s="21"/>
      <c r="K12" s="20">
        <v>57184</v>
      </c>
    </row>
    <row r="13" spans="1:11" ht="21.75" customHeight="1">
      <c r="A13" s="10" t="s">
        <v>133</v>
      </c>
      <c r="C13" s="18"/>
      <c r="D13" s="18"/>
      <c r="E13" s="20">
        <v>1115</v>
      </c>
      <c r="F13" s="21"/>
      <c r="G13" s="20">
        <v>1390</v>
      </c>
      <c r="H13" s="20"/>
      <c r="I13" s="20">
        <v>820</v>
      </c>
      <c r="J13" s="21"/>
      <c r="K13" s="20">
        <v>1188</v>
      </c>
    </row>
    <row r="14" spans="1:11" ht="21.75" customHeight="1">
      <c r="A14" s="10" t="s">
        <v>97</v>
      </c>
      <c r="C14" s="18">
        <v>2</v>
      </c>
      <c r="D14" s="18"/>
      <c r="E14" s="20">
        <v>0</v>
      </c>
      <c r="F14" s="21"/>
      <c r="G14" s="20">
        <v>0</v>
      </c>
      <c r="H14" s="20"/>
      <c r="I14" s="20">
        <v>0</v>
      </c>
      <c r="J14" s="21"/>
      <c r="K14" s="20">
        <v>65000</v>
      </c>
    </row>
    <row r="15" spans="1:11" ht="21.75" customHeight="1">
      <c r="A15" s="10" t="s">
        <v>60</v>
      </c>
      <c r="C15" s="18">
        <v>4</v>
      </c>
      <c r="D15" s="18"/>
      <c r="E15" s="20">
        <v>21282</v>
      </c>
      <c r="F15" s="21"/>
      <c r="G15" s="20">
        <v>24666</v>
      </c>
      <c r="H15" s="20"/>
      <c r="I15" s="20">
        <v>21282</v>
      </c>
      <c r="J15" s="21"/>
      <c r="K15" s="20">
        <v>24666</v>
      </c>
    </row>
    <row r="16" spans="1:11" ht="21.75" customHeight="1">
      <c r="A16" s="10" t="s">
        <v>4</v>
      </c>
      <c r="C16" s="18">
        <v>2</v>
      </c>
      <c r="D16" s="18"/>
      <c r="E16" s="20">
        <v>23506</v>
      </c>
      <c r="F16" s="20"/>
      <c r="G16" s="20">
        <v>19607</v>
      </c>
      <c r="H16" s="20"/>
      <c r="I16" s="20">
        <v>14273</v>
      </c>
      <c r="J16" s="20"/>
      <c r="K16" s="20">
        <v>10989</v>
      </c>
    </row>
    <row r="17" spans="1:11" ht="21.75" customHeight="1">
      <c r="A17" s="2" t="s">
        <v>5</v>
      </c>
      <c r="C17" s="18"/>
      <c r="D17" s="18"/>
      <c r="E17" s="22">
        <f>SUM(E11:E16)</f>
        <v>122884</v>
      </c>
      <c r="F17" s="20"/>
      <c r="G17" s="22">
        <f>SUM(G11:G16)</f>
        <v>115903</v>
      </c>
      <c r="H17" s="20"/>
      <c r="I17" s="22">
        <f>SUM(I11:I16)</f>
        <v>111024</v>
      </c>
      <c r="J17" s="20"/>
      <c r="K17" s="22">
        <f>SUM(K11:K16)</f>
        <v>169732</v>
      </c>
    </row>
    <row r="18" spans="1:11" ht="21.75" customHeight="1">
      <c r="A18" s="2" t="s">
        <v>6</v>
      </c>
      <c r="C18" s="18"/>
      <c r="D18" s="18"/>
      <c r="E18" s="20"/>
      <c r="F18" s="20"/>
      <c r="G18" s="20"/>
      <c r="H18" s="20"/>
      <c r="I18" s="20"/>
      <c r="J18" s="20"/>
      <c r="K18" s="20"/>
    </row>
    <row r="19" spans="1:11" ht="21.75" customHeight="1">
      <c r="A19" s="10" t="s">
        <v>136</v>
      </c>
      <c r="C19" s="18"/>
      <c r="D19" s="18"/>
      <c r="E19" s="20">
        <v>5900</v>
      </c>
      <c r="F19" s="20"/>
      <c r="G19" s="20">
        <v>2000</v>
      </c>
      <c r="H19" s="20"/>
      <c r="I19" s="20">
        <v>5700</v>
      </c>
      <c r="J19" s="20"/>
      <c r="K19" s="20">
        <v>1800</v>
      </c>
    </row>
    <row r="20" spans="1:11" ht="21.75" customHeight="1">
      <c r="A20" s="10" t="s">
        <v>83</v>
      </c>
      <c r="C20" s="18"/>
      <c r="D20" s="18"/>
      <c r="E20" s="20">
        <v>36875</v>
      </c>
      <c r="F20" s="20"/>
      <c r="G20" s="20">
        <v>43589</v>
      </c>
      <c r="H20" s="20"/>
      <c r="I20" s="20">
        <v>35481</v>
      </c>
      <c r="J20" s="20"/>
      <c r="K20" s="20">
        <v>42372</v>
      </c>
    </row>
    <row r="21" spans="1:11" ht="21.75" customHeight="1">
      <c r="A21" s="10" t="s">
        <v>95</v>
      </c>
      <c r="C21" s="18">
        <v>5</v>
      </c>
      <c r="D21" s="18"/>
      <c r="E21" s="20">
        <v>0</v>
      </c>
      <c r="F21" s="20"/>
      <c r="G21" s="20">
        <v>0</v>
      </c>
      <c r="H21" s="20"/>
      <c r="I21" s="20">
        <v>0</v>
      </c>
      <c r="J21" s="20"/>
      <c r="K21" s="20">
        <v>16665</v>
      </c>
    </row>
    <row r="22" spans="1:11" ht="21.75" customHeight="1">
      <c r="A22" s="10" t="s">
        <v>98</v>
      </c>
      <c r="C22" s="18"/>
      <c r="D22" s="18"/>
      <c r="E22" s="20">
        <v>1777</v>
      </c>
      <c r="F22" s="20"/>
      <c r="G22" s="20">
        <v>1955</v>
      </c>
      <c r="H22" s="20"/>
      <c r="I22" s="20">
        <v>1777</v>
      </c>
      <c r="J22" s="20"/>
      <c r="K22" s="20">
        <v>1955</v>
      </c>
    </row>
    <row r="23" spans="1:11" ht="21.75" customHeight="1">
      <c r="A23" s="10" t="s">
        <v>99</v>
      </c>
      <c r="C23" s="18"/>
      <c r="D23" s="18"/>
      <c r="E23" s="20">
        <v>2261</v>
      </c>
      <c r="F23" s="20"/>
      <c r="G23" s="20">
        <v>2500</v>
      </c>
      <c r="H23" s="20"/>
      <c r="I23" s="20">
        <v>2261</v>
      </c>
      <c r="J23" s="20"/>
      <c r="K23" s="20">
        <v>2500</v>
      </c>
    </row>
    <row r="24" spans="1:11" ht="21.75" customHeight="1">
      <c r="A24" s="10" t="s">
        <v>206</v>
      </c>
      <c r="C24" s="18">
        <v>2</v>
      </c>
      <c r="D24" s="18"/>
      <c r="E24" s="20">
        <v>0</v>
      </c>
      <c r="F24" s="20"/>
      <c r="G24" s="20">
        <v>0</v>
      </c>
      <c r="H24" s="20"/>
      <c r="I24" s="20">
        <v>85604</v>
      </c>
      <c r="J24" s="20"/>
      <c r="K24" s="20">
        <v>0</v>
      </c>
    </row>
    <row r="25" spans="1:11" ht="21.75" customHeight="1">
      <c r="A25" s="10" t="s">
        <v>89</v>
      </c>
      <c r="B25" s="6"/>
      <c r="C25" s="18">
        <v>6</v>
      </c>
      <c r="D25" s="18"/>
      <c r="E25" s="20">
        <v>5223406</v>
      </c>
      <c r="F25" s="20"/>
      <c r="G25" s="20">
        <v>5321151</v>
      </c>
      <c r="H25" s="20"/>
      <c r="I25" s="20">
        <v>5808853</v>
      </c>
      <c r="J25" s="20"/>
      <c r="K25" s="20">
        <v>5911947</v>
      </c>
    </row>
    <row r="26" spans="1:11" ht="21.75" customHeight="1">
      <c r="A26" s="10" t="s">
        <v>137</v>
      </c>
      <c r="B26" s="6"/>
      <c r="C26" s="18">
        <v>7</v>
      </c>
      <c r="D26" s="18"/>
      <c r="E26" s="20">
        <v>671066</v>
      </c>
      <c r="F26" s="20"/>
      <c r="G26" s="20">
        <v>684235</v>
      </c>
      <c r="H26" s="20"/>
      <c r="I26" s="20">
        <v>36246</v>
      </c>
      <c r="J26" s="20"/>
      <c r="K26" s="20">
        <v>39879</v>
      </c>
    </row>
    <row r="27" spans="1:11" ht="21.75" customHeight="1">
      <c r="A27" s="10" t="s">
        <v>43</v>
      </c>
      <c r="B27" s="6"/>
      <c r="C27" s="18"/>
      <c r="D27" s="18"/>
      <c r="E27" s="20">
        <v>11170</v>
      </c>
      <c r="F27" s="20"/>
      <c r="G27" s="20">
        <v>12556</v>
      </c>
      <c r="H27" s="20"/>
      <c r="I27" s="20">
        <v>6806</v>
      </c>
      <c r="J27" s="20"/>
      <c r="K27" s="20">
        <v>7956</v>
      </c>
    </row>
    <row r="28" spans="1:11" ht="21.75" customHeight="1">
      <c r="A28" s="10" t="s">
        <v>134</v>
      </c>
      <c r="B28" s="6"/>
      <c r="C28" s="18"/>
      <c r="D28" s="18"/>
      <c r="E28" s="20">
        <v>29315</v>
      </c>
      <c r="F28" s="20"/>
      <c r="G28" s="20">
        <v>23275</v>
      </c>
      <c r="H28" s="20"/>
      <c r="I28" s="20">
        <v>29310</v>
      </c>
      <c r="J28" s="20"/>
      <c r="K28" s="20">
        <v>23272</v>
      </c>
    </row>
    <row r="29" spans="1:11" ht="21.6" customHeight="1">
      <c r="A29" s="10" t="s">
        <v>7</v>
      </c>
      <c r="B29" s="6"/>
      <c r="C29" s="18"/>
      <c r="D29" s="18"/>
      <c r="E29" s="23">
        <v>3808</v>
      </c>
      <c r="F29" s="20"/>
      <c r="G29" s="23">
        <v>3921</v>
      </c>
      <c r="H29" s="20"/>
      <c r="I29" s="23">
        <v>3808</v>
      </c>
      <c r="J29" s="20"/>
      <c r="K29" s="23">
        <v>3921</v>
      </c>
    </row>
    <row r="30" spans="1:11" ht="21.75" customHeight="1">
      <c r="A30" s="2" t="s">
        <v>8</v>
      </c>
      <c r="C30" s="18"/>
      <c r="D30" s="18"/>
      <c r="E30" s="20">
        <f>SUM(E19:E29)</f>
        <v>5985578</v>
      </c>
      <c r="F30" s="20"/>
      <c r="G30" s="20">
        <f>SUM(G19:G29)</f>
        <v>6095182</v>
      </c>
      <c r="H30" s="20"/>
      <c r="I30" s="20">
        <f>SUM(I19:I29)</f>
        <v>6015846</v>
      </c>
      <c r="J30" s="20"/>
      <c r="K30" s="20">
        <f>SUM(K19:K29)</f>
        <v>6052267</v>
      </c>
    </row>
    <row r="31" spans="1:11" ht="21.75" customHeight="1" thickBot="1">
      <c r="A31" s="2" t="s">
        <v>9</v>
      </c>
      <c r="D31" s="10"/>
      <c r="E31" s="24">
        <f>E30+E17</f>
        <v>6108462</v>
      </c>
      <c r="F31" s="20"/>
      <c r="G31" s="24">
        <f>G30+G17</f>
        <v>6211085</v>
      </c>
      <c r="H31" s="20"/>
      <c r="I31" s="24">
        <f>I30+I17</f>
        <v>6126870</v>
      </c>
      <c r="J31" s="20"/>
      <c r="K31" s="24">
        <f>K30+K17</f>
        <v>6221999</v>
      </c>
    </row>
    <row r="32" spans="1:11" ht="21.75" customHeight="1" thickTop="1"/>
    <row r="33" spans="1:11" ht="21.75" customHeight="1">
      <c r="A33" s="25" t="s">
        <v>161</v>
      </c>
      <c r="B33" s="19"/>
    </row>
    <row r="34" spans="1:11" s="6" customFormat="1" ht="21.75" customHeight="1">
      <c r="A34" s="2" t="s">
        <v>93</v>
      </c>
      <c r="B34" s="3"/>
      <c r="C34" s="4"/>
      <c r="D34" s="5"/>
      <c r="E34" s="5"/>
      <c r="F34" s="11"/>
      <c r="G34" s="11"/>
      <c r="H34" s="5"/>
      <c r="I34" s="11"/>
      <c r="J34" s="11"/>
      <c r="K34" s="11"/>
    </row>
    <row r="35" spans="1:11" s="6" customFormat="1" ht="21.75" customHeight="1">
      <c r="A35" s="2" t="s">
        <v>189</v>
      </c>
      <c r="B35" s="5"/>
      <c r="C35" s="4"/>
      <c r="D35" s="5"/>
      <c r="E35" s="5"/>
      <c r="F35" s="11"/>
      <c r="G35" s="11"/>
      <c r="H35" s="5"/>
      <c r="I35" s="11"/>
      <c r="J35" s="11"/>
      <c r="K35" s="11"/>
    </row>
    <row r="36" spans="1:11" s="6" customFormat="1" ht="21.75" customHeight="1">
      <c r="A36" s="7" t="s">
        <v>200</v>
      </c>
      <c r="B36" s="5"/>
      <c r="C36" s="4"/>
      <c r="D36" s="5"/>
      <c r="E36" s="5"/>
      <c r="F36" s="5"/>
      <c r="G36" s="5"/>
      <c r="H36" s="5"/>
      <c r="I36" s="5"/>
      <c r="J36" s="5"/>
      <c r="K36" s="5"/>
    </row>
    <row r="37" spans="1:11" s="6" customFormat="1" ht="21.75" customHeight="1">
      <c r="B37" s="5"/>
      <c r="C37" s="4"/>
      <c r="D37" s="5"/>
      <c r="E37" s="5"/>
      <c r="F37" s="5"/>
      <c r="G37" s="8"/>
      <c r="H37" s="5"/>
      <c r="I37" s="5"/>
      <c r="J37" s="5"/>
      <c r="K37" s="8" t="s">
        <v>70</v>
      </c>
    </row>
    <row r="38" spans="1:11" s="6" customFormat="1" ht="21.75" customHeight="1">
      <c r="B38" s="5"/>
      <c r="C38" s="4"/>
      <c r="D38" s="5"/>
      <c r="E38" s="83" t="s">
        <v>101</v>
      </c>
      <c r="F38" s="83"/>
      <c r="G38" s="83"/>
      <c r="H38" s="9"/>
      <c r="I38" s="83" t="s">
        <v>94</v>
      </c>
      <c r="J38" s="83"/>
      <c r="K38" s="83"/>
    </row>
    <row r="39" spans="1:11" ht="21.75" customHeight="1">
      <c r="C39" s="12" t="s">
        <v>0</v>
      </c>
      <c r="D39" s="13"/>
      <c r="E39" s="14" t="s">
        <v>201</v>
      </c>
      <c r="F39" s="13"/>
      <c r="G39" s="14" t="s">
        <v>174</v>
      </c>
      <c r="H39" s="13"/>
      <c r="I39" s="14" t="s">
        <v>201</v>
      </c>
      <c r="J39" s="13"/>
      <c r="K39" s="14" t="s">
        <v>174</v>
      </c>
    </row>
    <row r="40" spans="1:11" ht="21.75" customHeight="1">
      <c r="C40" s="15"/>
      <c r="D40" s="13"/>
      <c r="E40" s="16" t="s">
        <v>65</v>
      </c>
      <c r="F40" s="13"/>
      <c r="G40" s="16" t="s">
        <v>67</v>
      </c>
      <c r="H40" s="13"/>
      <c r="I40" s="16" t="s">
        <v>65</v>
      </c>
      <c r="J40" s="13"/>
      <c r="K40" s="16" t="s">
        <v>67</v>
      </c>
    </row>
    <row r="41" spans="1:11" ht="21.75" customHeight="1">
      <c r="C41" s="15"/>
      <c r="D41" s="13"/>
      <c r="E41" s="16" t="s">
        <v>66</v>
      </c>
      <c r="F41" s="13"/>
      <c r="G41" s="17"/>
      <c r="H41" s="13"/>
      <c r="I41" s="16" t="s">
        <v>66</v>
      </c>
      <c r="J41" s="13"/>
      <c r="K41" s="17"/>
    </row>
    <row r="42" spans="1:11" ht="21.75" customHeight="1">
      <c r="A42" s="2" t="s">
        <v>10</v>
      </c>
      <c r="C42" s="18"/>
      <c r="D42" s="18"/>
      <c r="E42" s="18"/>
      <c r="H42" s="18"/>
    </row>
    <row r="43" spans="1:11" ht="21.75" customHeight="1">
      <c r="A43" s="2" t="s">
        <v>11</v>
      </c>
      <c r="C43" s="18"/>
      <c r="D43" s="18"/>
      <c r="E43" s="18"/>
      <c r="H43" s="18"/>
    </row>
    <row r="44" spans="1:11" ht="21.75" customHeight="1">
      <c r="A44" s="10" t="s">
        <v>127</v>
      </c>
      <c r="C44" s="18"/>
      <c r="D44" s="18"/>
      <c r="E44" s="18"/>
      <c r="H44" s="18"/>
    </row>
    <row r="45" spans="1:11" ht="21.75" customHeight="1">
      <c r="A45" s="10" t="s">
        <v>128</v>
      </c>
      <c r="C45" s="18">
        <v>8</v>
      </c>
      <c r="D45" s="18"/>
      <c r="E45" s="5">
        <v>102031</v>
      </c>
      <c r="G45" s="11">
        <v>101846</v>
      </c>
      <c r="I45" s="11">
        <v>102031</v>
      </c>
      <c r="K45" s="11">
        <v>101846</v>
      </c>
    </row>
    <row r="46" spans="1:11" ht="21.75" customHeight="1">
      <c r="A46" s="10" t="s">
        <v>150</v>
      </c>
      <c r="C46" s="18">
        <v>2</v>
      </c>
      <c r="D46" s="18"/>
      <c r="E46" s="5">
        <v>55662</v>
      </c>
      <c r="F46" s="5"/>
      <c r="G46" s="5">
        <v>74359</v>
      </c>
      <c r="H46" s="5"/>
      <c r="I46" s="5">
        <v>50634</v>
      </c>
      <c r="J46" s="5"/>
      <c r="K46" s="5">
        <v>68282</v>
      </c>
    </row>
    <row r="47" spans="1:11" ht="21.75" customHeight="1">
      <c r="A47" s="10" t="s">
        <v>135</v>
      </c>
      <c r="C47" s="18">
        <v>2</v>
      </c>
      <c r="D47" s="18"/>
      <c r="E47" s="5">
        <v>1100000</v>
      </c>
      <c r="F47" s="5"/>
      <c r="G47" s="5">
        <v>935000</v>
      </c>
      <c r="H47" s="5"/>
      <c r="I47" s="5">
        <v>1100000</v>
      </c>
      <c r="J47" s="5"/>
      <c r="K47" s="5">
        <v>935000</v>
      </c>
    </row>
    <row r="48" spans="1:11" ht="21.75" customHeight="1">
      <c r="A48" s="10" t="s">
        <v>129</v>
      </c>
      <c r="C48" s="18">
        <v>9</v>
      </c>
      <c r="D48" s="18"/>
      <c r="E48" s="5">
        <v>107608</v>
      </c>
      <c r="F48" s="20"/>
      <c r="G48" s="5">
        <v>121542</v>
      </c>
      <c r="H48" s="5"/>
      <c r="I48" s="5">
        <v>107608</v>
      </c>
      <c r="J48" s="5"/>
      <c r="K48" s="5">
        <v>121542</v>
      </c>
    </row>
    <row r="49" spans="1:12" ht="21.75" customHeight="1">
      <c r="A49" s="10" t="s">
        <v>162</v>
      </c>
      <c r="C49" s="18">
        <v>10</v>
      </c>
      <c r="D49" s="18"/>
      <c r="E49" s="5">
        <v>22276</v>
      </c>
      <c r="F49" s="20"/>
      <c r="G49" s="5">
        <v>34506</v>
      </c>
      <c r="H49" s="5"/>
      <c r="I49" s="5">
        <v>22276</v>
      </c>
      <c r="J49" s="5"/>
      <c r="K49" s="5">
        <v>34506</v>
      </c>
    </row>
    <row r="50" spans="1:12" ht="21.75" customHeight="1">
      <c r="A50" s="10" t="s">
        <v>143</v>
      </c>
      <c r="C50" s="18">
        <v>11</v>
      </c>
      <c r="D50" s="18"/>
      <c r="E50" s="5">
        <v>200052</v>
      </c>
      <c r="F50" s="20"/>
      <c r="G50" s="5">
        <v>82415</v>
      </c>
      <c r="H50" s="5"/>
      <c r="I50" s="20">
        <v>200052</v>
      </c>
      <c r="J50" s="5"/>
      <c r="K50" s="5">
        <v>82415</v>
      </c>
    </row>
    <row r="51" spans="1:12" ht="21.75" customHeight="1">
      <c r="A51" s="10" t="s">
        <v>45</v>
      </c>
      <c r="C51" s="18"/>
      <c r="D51" s="18"/>
      <c r="E51" s="5">
        <v>6598</v>
      </c>
      <c r="F51" s="5"/>
      <c r="G51" s="5">
        <v>18114</v>
      </c>
      <c r="H51" s="5"/>
      <c r="I51" s="5">
        <v>6304</v>
      </c>
      <c r="J51" s="5"/>
      <c r="K51" s="5">
        <v>16432</v>
      </c>
    </row>
    <row r="52" spans="1:12" ht="21.75" customHeight="1">
      <c r="A52" s="10" t="s">
        <v>81</v>
      </c>
      <c r="C52" s="18">
        <v>2</v>
      </c>
      <c r="D52" s="18"/>
      <c r="E52" s="5">
        <v>18512</v>
      </c>
      <c r="F52" s="5"/>
      <c r="G52" s="5">
        <v>16944</v>
      </c>
      <c r="H52" s="5"/>
      <c r="I52" s="5">
        <v>16212</v>
      </c>
      <c r="J52" s="5"/>
      <c r="K52" s="5">
        <v>15536</v>
      </c>
    </row>
    <row r="53" spans="1:12" ht="21.75" customHeight="1">
      <c r="A53" s="10" t="s">
        <v>12</v>
      </c>
      <c r="C53" s="18"/>
      <c r="D53" s="18"/>
      <c r="E53" s="5">
        <v>7492</v>
      </c>
      <c r="F53" s="5"/>
      <c r="G53" s="5">
        <v>6722</v>
      </c>
      <c r="H53" s="5"/>
      <c r="I53" s="5">
        <v>6991</v>
      </c>
      <c r="J53" s="5"/>
      <c r="K53" s="5">
        <v>6321</v>
      </c>
    </row>
    <row r="54" spans="1:12" ht="21.75" customHeight="1">
      <c r="A54" s="2" t="s">
        <v>13</v>
      </c>
      <c r="C54" s="18"/>
      <c r="D54" s="18"/>
      <c r="E54" s="26">
        <f>SUM(E45:E53)</f>
        <v>1620231</v>
      </c>
      <c r="F54" s="5"/>
      <c r="G54" s="27">
        <f>SUM(G45:G53)</f>
        <v>1391448</v>
      </c>
      <c r="H54" s="5"/>
      <c r="I54" s="27">
        <f>SUM(I45:I53)</f>
        <v>1612108</v>
      </c>
      <c r="J54" s="5"/>
      <c r="K54" s="27">
        <f>SUM(K45:K53)</f>
        <v>1381880</v>
      </c>
    </row>
    <row r="55" spans="1:12" ht="21.75" customHeight="1">
      <c r="A55" s="2" t="s">
        <v>14</v>
      </c>
      <c r="C55" s="18"/>
      <c r="D55" s="18"/>
      <c r="E55" s="28"/>
      <c r="F55" s="5"/>
      <c r="G55" s="5"/>
      <c r="H55" s="5"/>
      <c r="I55" s="5"/>
      <c r="J55" s="5"/>
      <c r="K55" s="5"/>
    </row>
    <row r="56" spans="1:12" ht="21.75" customHeight="1">
      <c r="A56" s="10" t="s">
        <v>130</v>
      </c>
      <c r="C56" s="18">
        <v>9</v>
      </c>
      <c r="D56" s="18"/>
      <c r="E56" s="28">
        <v>255459</v>
      </c>
      <c r="F56" s="5"/>
      <c r="G56" s="5">
        <v>265817</v>
      </c>
      <c r="H56" s="5"/>
      <c r="I56" s="5">
        <v>255459</v>
      </c>
      <c r="J56" s="5"/>
      <c r="K56" s="5">
        <v>265817</v>
      </c>
    </row>
    <row r="57" spans="1:12" ht="21.75" customHeight="1">
      <c r="A57" s="10" t="s">
        <v>163</v>
      </c>
      <c r="C57" s="18">
        <v>10</v>
      </c>
      <c r="D57" s="18"/>
      <c r="E57" s="20">
        <v>869309</v>
      </c>
      <c r="F57" s="20"/>
      <c r="G57" s="5">
        <v>865823</v>
      </c>
      <c r="H57" s="5"/>
      <c r="I57" s="20">
        <v>869309</v>
      </c>
      <c r="J57" s="5"/>
      <c r="K57" s="5">
        <v>865823</v>
      </c>
    </row>
    <row r="58" spans="1:12" ht="21.75" customHeight="1">
      <c r="A58" s="10" t="s">
        <v>164</v>
      </c>
      <c r="C58" s="18">
        <v>11</v>
      </c>
      <c r="D58" s="18"/>
      <c r="E58" s="20">
        <v>0</v>
      </c>
      <c r="F58" s="20"/>
      <c r="G58" s="5">
        <v>199478</v>
      </c>
      <c r="H58" s="5"/>
      <c r="I58" s="20">
        <v>0</v>
      </c>
      <c r="J58" s="5"/>
      <c r="K58" s="5">
        <v>199478</v>
      </c>
    </row>
    <row r="59" spans="1:12" ht="21.75" customHeight="1">
      <c r="A59" s="10" t="s">
        <v>151</v>
      </c>
      <c r="C59" s="18"/>
      <c r="D59" s="18"/>
      <c r="E59" s="28">
        <v>5145</v>
      </c>
      <c r="F59" s="5"/>
      <c r="G59" s="5">
        <v>5455</v>
      </c>
      <c r="H59" s="5"/>
      <c r="I59" s="5">
        <v>4741</v>
      </c>
      <c r="J59" s="5"/>
      <c r="K59" s="5">
        <v>5125</v>
      </c>
    </row>
    <row r="60" spans="1:12" ht="21.75" customHeight="1">
      <c r="A60" s="10" t="s">
        <v>54</v>
      </c>
      <c r="C60" s="18">
        <v>2</v>
      </c>
      <c r="D60" s="18"/>
      <c r="E60" s="28">
        <v>111656</v>
      </c>
      <c r="F60" s="5"/>
      <c r="G60" s="5">
        <v>114320</v>
      </c>
      <c r="H60" s="5"/>
      <c r="I60" s="5">
        <v>119807</v>
      </c>
      <c r="J60" s="5"/>
      <c r="K60" s="5">
        <v>122077</v>
      </c>
      <c r="L60" s="5"/>
    </row>
    <row r="61" spans="1:12" ht="21.75" customHeight="1">
      <c r="A61" s="10" t="s">
        <v>141</v>
      </c>
      <c r="C61" s="18"/>
      <c r="D61" s="18"/>
      <c r="E61" s="28">
        <v>114792</v>
      </c>
      <c r="F61" s="5"/>
      <c r="G61" s="5">
        <v>118417</v>
      </c>
      <c r="H61" s="5"/>
      <c r="I61" s="5">
        <v>114792</v>
      </c>
      <c r="J61" s="5"/>
      <c r="K61" s="5">
        <v>118417</v>
      </c>
      <c r="L61" s="5"/>
    </row>
    <row r="62" spans="1:12" ht="21.75" customHeight="1">
      <c r="A62" s="10" t="s">
        <v>102</v>
      </c>
      <c r="C62" s="18"/>
      <c r="D62" s="18"/>
      <c r="E62" s="28">
        <v>244831</v>
      </c>
      <c r="F62" s="5"/>
      <c r="G62" s="5">
        <v>244572</v>
      </c>
      <c r="H62" s="5"/>
      <c r="I62" s="5">
        <v>222271</v>
      </c>
      <c r="J62" s="5"/>
      <c r="K62" s="5">
        <v>222765</v>
      </c>
      <c r="L62" s="5"/>
    </row>
    <row r="63" spans="1:12" ht="21.75" customHeight="1">
      <c r="A63" s="10" t="s">
        <v>131</v>
      </c>
      <c r="C63" s="18"/>
      <c r="D63" s="18"/>
      <c r="E63" s="28">
        <v>3660</v>
      </c>
      <c r="F63" s="5"/>
      <c r="G63" s="5">
        <v>5376</v>
      </c>
      <c r="H63" s="5"/>
      <c r="I63" s="5">
        <v>3660</v>
      </c>
      <c r="J63" s="5"/>
      <c r="K63" s="5">
        <v>5376</v>
      </c>
      <c r="L63" s="5"/>
    </row>
    <row r="64" spans="1:12" ht="21.75" customHeight="1">
      <c r="A64" s="10" t="s">
        <v>15</v>
      </c>
      <c r="C64" s="18"/>
      <c r="D64" s="18"/>
      <c r="E64" s="29">
        <v>3010</v>
      </c>
      <c r="F64" s="5"/>
      <c r="G64" s="12">
        <v>3009</v>
      </c>
      <c r="H64" s="5"/>
      <c r="I64" s="29">
        <v>3010</v>
      </c>
      <c r="J64" s="5"/>
      <c r="K64" s="12">
        <v>3009</v>
      </c>
    </row>
    <row r="65" spans="1:11" ht="21.75" customHeight="1">
      <c r="A65" s="2" t="s">
        <v>16</v>
      </c>
      <c r="C65" s="18"/>
      <c r="D65" s="18"/>
      <c r="E65" s="28">
        <f>SUM(E56:E64)</f>
        <v>1607862</v>
      </c>
      <c r="F65" s="5"/>
      <c r="G65" s="5">
        <f>SUM(G56:G64)</f>
        <v>1822267</v>
      </c>
      <c r="H65" s="5"/>
      <c r="I65" s="5">
        <f>SUM(I56:I64)</f>
        <v>1593049</v>
      </c>
      <c r="J65" s="5"/>
      <c r="K65" s="5">
        <f>SUM(K56:K64)</f>
        <v>1807887</v>
      </c>
    </row>
    <row r="66" spans="1:11" ht="21.75" customHeight="1">
      <c r="A66" s="2" t="s">
        <v>17</v>
      </c>
      <c r="D66" s="10"/>
      <c r="E66" s="26">
        <f>E65+E54</f>
        <v>3228093</v>
      </c>
      <c r="F66" s="5"/>
      <c r="G66" s="27">
        <f>G65+G54</f>
        <v>3213715</v>
      </c>
      <c r="H66" s="5"/>
      <c r="I66" s="27">
        <f>I65+I54</f>
        <v>3205157</v>
      </c>
      <c r="J66" s="5"/>
      <c r="K66" s="27">
        <f>K65+K54</f>
        <v>3189767</v>
      </c>
    </row>
    <row r="67" spans="1:11" ht="21.75" customHeight="1">
      <c r="A67" s="2"/>
      <c r="D67" s="10"/>
      <c r="E67" s="10"/>
      <c r="H67" s="10"/>
    </row>
    <row r="68" spans="1:11" ht="21.75" customHeight="1">
      <c r="A68" s="25" t="s">
        <v>161</v>
      </c>
      <c r="B68" s="19"/>
    </row>
    <row r="69" spans="1:11" s="6" customFormat="1" ht="21.75" customHeight="1">
      <c r="A69" s="2" t="s">
        <v>93</v>
      </c>
      <c r="B69" s="3"/>
      <c r="C69" s="4"/>
      <c r="D69" s="5"/>
      <c r="E69" s="5"/>
      <c r="F69" s="11"/>
      <c r="G69" s="11"/>
      <c r="H69" s="5"/>
      <c r="I69" s="11"/>
      <c r="J69" s="11"/>
      <c r="K69" s="11"/>
    </row>
    <row r="70" spans="1:11" s="6" customFormat="1" ht="21.75" customHeight="1">
      <c r="A70" s="2" t="s">
        <v>189</v>
      </c>
      <c r="B70" s="5"/>
      <c r="C70" s="4"/>
      <c r="D70" s="5"/>
      <c r="E70" s="5"/>
      <c r="F70" s="11"/>
      <c r="G70" s="11"/>
      <c r="H70" s="5"/>
      <c r="I70" s="11"/>
      <c r="J70" s="11"/>
      <c r="K70" s="11"/>
    </row>
    <row r="71" spans="1:11" s="6" customFormat="1" ht="21.75" customHeight="1">
      <c r="A71" s="7" t="s">
        <v>200</v>
      </c>
      <c r="B71" s="5"/>
      <c r="C71" s="4"/>
      <c r="D71" s="5"/>
      <c r="E71" s="5"/>
      <c r="F71" s="5"/>
      <c r="G71" s="5"/>
      <c r="H71" s="5"/>
      <c r="I71" s="5"/>
      <c r="J71" s="5"/>
      <c r="K71" s="5"/>
    </row>
    <row r="72" spans="1:11" s="6" customFormat="1" ht="21.75" customHeight="1">
      <c r="B72" s="5"/>
      <c r="C72" s="4"/>
      <c r="D72" s="5"/>
      <c r="E72" s="5"/>
      <c r="F72" s="5"/>
      <c r="G72" s="8"/>
      <c r="H72" s="5"/>
      <c r="I72" s="5"/>
      <c r="J72" s="5"/>
      <c r="K72" s="8" t="s">
        <v>70</v>
      </c>
    </row>
    <row r="73" spans="1:11" s="6" customFormat="1" ht="21.75" customHeight="1">
      <c r="B73" s="5"/>
      <c r="C73" s="4"/>
      <c r="D73" s="5"/>
      <c r="E73" s="83" t="s">
        <v>101</v>
      </c>
      <c r="F73" s="83"/>
      <c r="G73" s="83"/>
      <c r="H73" s="9"/>
      <c r="I73" s="83" t="s">
        <v>94</v>
      </c>
      <c r="J73" s="83"/>
      <c r="K73" s="83"/>
    </row>
    <row r="74" spans="1:11" ht="21.75" customHeight="1">
      <c r="C74" s="11"/>
      <c r="D74" s="13"/>
      <c r="E74" s="14" t="s">
        <v>201</v>
      </c>
      <c r="F74" s="13"/>
      <c r="G74" s="14" t="s">
        <v>174</v>
      </c>
      <c r="H74" s="13"/>
      <c r="I74" s="14" t="s">
        <v>201</v>
      </c>
      <c r="J74" s="13"/>
      <c r="K74" s="14" t="s">
        <v>174</v>
      </c>
    </row>
    <row r="75" spans="1:11" ht="21.75" customHeight="1">
      <c r="C75" s="11"/>
      <c r="D75" s="13"/>
      <c r="E75" s="16" t="s">
        <v>65</v>
      </c>
      <c r="F75" s="13"/>
      <c r="G75" s="16" t="s">
        <v>67</v>
      </c>
      <c r="H75" s="13"/>
      <c r="I75" s="16" t="s">
        <v>65</v>
      </c>
      <c r="J75" s="13"/>
      <c r="K75" s="16" t="s">
        <v>67</v>
      </c>
    </row>
    <row r="76" spans="1:11" ht="21.75" customHeight="1">
      <c r="C76" s="11"/>
      <c r="D76" s="13"/>
      <c r="E76" s="16" t="s">
        <v>66</v>
      </c>
      <c r="F76" s="13"/>
      <c r="G76" s="17"/>
      <c r="H76" s="13"/>
      <c r="I76" s="16" t="s">
        <v>66</v>
      </c>
      <c r="J76" s="13"/>
      <c r="K76" s="17"/>
    </row>
    <row r="77" spans="1:11" ht="21.75" customHeight="1">
      <c r="A77" s="2" t="s">
        <v>220</v>
      </c>
      <c r="C77" s="11"/>
      <c r="D77" s="13"/>
      <c r="E77" s="13"/>
      <c r="F77" s="13"/>
      <c r="G77" s="17"/>
      <c r="H77" s="13"/>
      <c r="I77" s="16"/>
      <c r="J77" s="13"/>
      <c r="K77" s="17"/>
    </row>
    <row r="78" spans="1:11" ht="21.75" customHeight="1">
      <c r="A78" s="10" t="s">
        <v>18</v>
      </c>
      <c r="C78" s="11">
        <v>12</v>
      </c>
      <c r="D78" s="18"/>
      <c r="E78" s="18"/>
      <c r="F78" s="30"/>
      <c r="G78" s="30"/>
      <c r="H78" s="18"/>
      <c r="I78" s="30"/>
      <c r="J78" s="30"/>
      <c r="K78" s="30"/>
    </row>
    <row r="79" spans="1:11" ht="21.75" customHeight="1">
      <c r="A79" s="10" t="s">
        <v>19</v>
      </c>
      <c r="B79" s="19"/>
      <c r="C79" s="11"/>
      <c r="D79" s="18"/>
      <c r="E79" s="18"/>
      <c r="F79" s="30"/>
      <c r="G79" s="30"/>
      <c r="H79" s="18"/>
      <c r="I79" s="30"/>
      <c r="J79" s="30"/>
      <c r="K79" s="30"/>
    </row>
    <row r="80" spans="1:11" ht="21.75" customHeight="1" thickBot="1">
      <c r="A80" s="10" t="s">
        <v>139</v>
      </c>
      <c r="B80" s="6"/>
      <c r="C80" s="18"/>
      <c r="D80" s="18"/>
      <c r="E80" s="31">
        <v>1920619</v>
      </c>
      <c r="F80" s="30"/>
      <c r="G80" s="31">
        <v>1920619</v>
      </c>
      <c r="H80" s="30"/>
      <c r="I80" s="31">
        <v>1920619</v>
      </c>
      <c r="J80" s="30"/>
      <c r="K80" s="31">
        <v>1920619</v>
      </c>
    </row>
    <row r="81" spans="1:11" ht="21.75" customHeight="1" thickTop="1">
      <c r="A81" s="10" t="s">
        <v>165</v>
      </c>
      <c r="B81" s="19"/>
      <c r="C81" s="18"/>
      <c r="D81" s="18"/>
      <c r="E81" s="30"/>
      <c r="F81" s="30"/>
      <c r="G81" s="30"/>
      <c r="H81" s="30"/>
      <c r="I81" s="30"/>
      <c r="J81" s="30"/>
      <c r="K81" s="30"/>
    </row>
    <row r="82" spans="1:11" ht="21.75" customHeight="1">
      <c r="A82" s="10" t="s">
        <v>207</v>
      </c>
      <c r="B82" s="19"/>
      <c r="C82" s="18"/>
      <c r="D82" s="18"/>
      <c r="E82" s="30"/>
      <c r="F82" s="30"/>
      <c r="G82" s="30"/>
      <c r="H82" s="30"/>
      <c r="I82" s="30"/>
      <c r="J82" s="30"/>
      <c r="K82" s="30"/>
    </row>
    <row r="83" spans="1:11" ht="21.75" customHeight="1">
      <c r="A83" s="10" t="s">
        <v>208</v>
      </c>
      <c r="B83" s="19"/>
      <c r="C83" s="18"/>
      <c r="D83" s="18"/>
      <c r="E83" s="30">
        <v>1460731</v>
      </c>
      <c r="F83" s="30"/>
      <c r="G83" s="30">
        <v>1460731</v>
      </c>
      <c r="H83" s="30"/>
      <c r="I83" s="30">
        <v>1460731</v>
      </c>
      <c r="J83" s="30"/>
      <c r="K83" s="30">
        <v>1460731</v>
      </c>
    </row>
    <row r="84" spans="1:11" ht="21.75" customHeight="1">
      <c r="A84" s="10" t="s">
        <v>142</v>
      </c>
      <c r="C84" s="10">
        <v>12</v>
      </c>
      <c r="D84" s="10"/>
      <c r="E84" s="30">
        <v>1482795</v>
      </c>
      <c r="F84" s="30"/>
      <c r="G84" s="30">
        <v>1482795</v>
      </c>
      <c r="H84" s="30"/>
      <c r="I84" s="30">
        <v>1482795</v>
      </c>
      <c r="J84" s="30"/>
      <c r="K84" s="30">
        <v>1482795</v>
      </c>
    </row>
    <row r="85" spans="1:11" ht="21.75" customHeight="1">
      <c r="A85" s="10" t="s">
        <v>214</v>
      </c>
      <c r="B85" s="19"/>
      <c r="C85" s="18"/>
      <c r="D85" s="18"/>
      <c r="E85" s="30"/>
      <c r="F85" s="30"/>
      <c r="G85" s="30"/>
      <c r="H85" s="30"/>
      <c r="I85" s="30"/>
      <c r="J85" s="30"/>
      <c r="K85" s="30"/>
    </row>
    <row r="86" spans="1:11" ht="21.75" customHeight="1">
      <c r="A86" s="10" t="s">
        <v>51</v>
      </c>
      <c r="B86" s="6"/>
      <c r="C86" s="18"/>
      <c r="D86" s="18"/>
      <c r="E86" s="30">
        <v>77459</v>
      </c>
      <c r="F86" s="30"/>
      <c r="G86" s="30">
        <v>77459</v>
      </c>
      <c r="H86" s="30"/>
      <c r="I86" s="30">
        <v>77459</v>
      </c>
      <c r="J86" s="30"/>
      <c r="K86" s="30">
        <v>77459</v>
      </c>
    </row>
    <row r="87" spans="1:11" ht="21.75" customHeight="1">
      <c r="A87" s="10" t="s">
        <v>20</v>
      </c>
      <c r="B87" s="6"/>
      <c r="D87" s="10"/>
      <c r="E87" s="30">
        <v>-137688</v>
      </c>
      <c r="F87" s="30"/>
      <c r="G87" s="30">
        <v>-19314</v>
      </c>
      <c r="H87" s="30"/>
      <c r="I87" s="30">
        <v>-96344</v>
      </c>
      <c r="J87" s="30"/>
      <c r="K87" s="30">
        <v>15548</v>
      </c>
    </row>
    <row r="88" spans="1:11" ht="21.75" customHeight="1">
      <c r="A88" s="10" t="s">
        <v>100</v>
      </c>
      <c r="B88" s="6"/>
      <c r="D88" s="10"/>
      <c r="E88" s="32">
        <v>-2928</v>
      </c>
      <c r="F88" s="30"/>
      <c r="G88" s="32">
        <v>-4301</v>
      </c>
      <c r="H88" s="30"/>
      <c r="I88" s="32">
        <v>-2928</v>
      </c>
      <c r="J88" s="30"/>
      <c r="K88" s="32">
        <v>-4301</v>
      </c>
    </row>
    <row r="89" spans="1:11" ht="21.75" customHeight="1">
      <c r="A89" s="2" t="s">
        <v>21</v>
      </c>
      <c r="B89" s="19"/>
      <c r="D89" s="10"/>
      <c r="E89" s="22">
        <f>SUM(E83:E88)</f>
        <v>2880369</v>
      </c>
      <c r="F89" s="30"/>
      <c r="G89" s="22">
        <f>SUM(G83:G88)</f>
        <v>2997370</v>
      </c>
      <c r="H89" s="33"/>
      <c r="I89" s="22">
        <f>SUM(I83:I88)</f>
        <v>2921713</v>
      </c>
      <c r="J89" s="30"/>
      <c r="K89" s="22">
        <f>SUM(K83:K88)</f>
        <v>3032232</v>
      </c>
    </row>
    <row r="90" spans="1:11" ht="21.75" customHeight="1" thickBot="1">
      <c r="A90" s="2" t="s">
        <v>22</v>
      </c>
      <c r="D90" s="10"/>
      <c r="E90" s="34">
        <f>E89+E66</f>
        <v>6108462</v>
      </c>
      <c r="F90" s="30"/>
      <c r="G90" s="34">
        <f>G89+G66</f>
        <v>6211085</v>
      </c>
      <c r="H90" s="33"/>
      <c r="I90" s="34">
        <f>I89+I66</f>
        <v>6126870</v>
      </c>
      <c r="J90" s="30"/>
      <c r="K90" s="34">
        <f>K89+K66</f>
        <v>6221999</v>
      </c>
    </row>
    <row r="91" spans="1:11" ht="21.75" customHeight="1" thickTop="1">
      <c r="D91" s="10"/>
      <c r="E91" s="20">
        <f>E90-E31</f>
        <v>0</v>
      </c>
      <c r="F91" s="30"/>
      <c r="G91" s="20">
        <f>G90-G31</f>
        <v>0</v>
      </c>
      <c r="H91" s="33"/>
      <c r="I91" s="20">
        <f>I90-I31</f>
        <v>0</v>
      </c>
      <c r="J91" s="30"/>
      <c r="K91" s="20">
        <f>K90-K31</f>
        <v>0</v>
      </c>
    </row>
    <row r="92" spans="1:11" ht="21.75" customHeight="1">
      <c r="A92" s="25" t="s">
        <v>161</v>
      </c>
      <c r="B92" s="19"/>
      <c r="D92" s="10"/>
      <c r="E92" s="10"/>
      <c r="H92" s="10"/>
    </row>
    <row r="93" spans="1:11" ht="21.75" customHeight="1">
      <c r="A93" s="25"/>
      <c r="B93" s="19"/>
      <c r="D93" s="10"/>
      <c r="E93" s="10"/>
      <c r="H93" s="10"/>
    </row>
    <row r="94" spans="1:11" ht="21.75" customHeight="1">
      <c r="A94" s="25"/>
      <c r="B94" s="19"/>
      <c r="D94" s="10"/>
      <c r="E94" s="10"/>
      <c r="H94" s="10"/>
    </row>
    <row r="95" spans="1:11" ht="21.75" customHeight="1">
      <c r="A95" s="25"/>
      <c r="B95" s="19"/>
      <c r="C95" s="35"/>
      <c r="G95" s="30"/>
      <c r="I95" s="30"/>
      <c r="K95" s="30"/>
    </row>
    <row r="96" spans="1:11" ht="21.75" customHeight="1">
      <c r="A96" s="36"/>
      <c r="B96" s="36"/>
      <c r="C96" s="36"/>
      <c r="D96" s="36"/>
      <c r="E96" s="36"/>
      <c r="F96" s="36"/>
    </row>
    <row r="97" spans="1:7" ht="21.75" customHeight="1">
      <c r="A97" s="25"/>
      <c r="B97" s="19"/>
      <c r="C97" s="35"/>
    </row>
    <row r="98" spans="1:7" ht="21.75" customHeight="1">
      <c r="A98" s="25"/>
      <c r="C98" s="11"/>
      <c r="G98" s="37" t="s">
        <v>23</v>
      </c>
    </row>
    <row r="99" spans="1:7" ht="21.75" customHeight="1">
      <c r="A99" s="36"/>
      <c r="B99" s="36"/>
      <c r="C99" s="36"/>
      <c r="D99" s="36"/>
      <c r="E99" s="36"/>
      <c r="F99" s="36"/>
    </row>
    <row r="100" spans="1:7" ht="21.75" customHeight="1">
      <c r="C100" s="4"/>
    </row>
  </sheetData>
  <mergeCells count="6">
    <mergeCell ref="I5:K5"/>
    <mergeCell ref="I38:K38"/>
    <mergeCell ref="I73:K73"/>
    <mergeCell ref="E5:G5"/>
    <mergeCell ref="E38:G38"/>
    <mergeCell ref="E73:G73"/>
  </mergeCells>
  <pageMargins left="0.78740157480314965" right="0.39370078740157483" top="0.78740157480314965" bottom="0.39370078740157483" header="0.19685039370078741" footer="0.19685039370078741"/>
  <pageSetup paperSize="9" scale="67" fitToHeight="7" orientation="portrait" r:id="rId1"/>
  <headerFooter scaleWithDoc="0" alignWithMargins="0"/>
  <rowBreaks count="2" manualBreakCount="2">
    <brk id="33" max="16383" man="1"/>
    <brk id="68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94"/>
  <sheetViews>
    <sheetView showGridLines="0" view="pageBreakPreview" topLeftCell="A82" zoomScaleNormal="55" zoomScaleSheetLayoutView="100" workbookViewId="0">
      <selection activeCell="E83" sqref="E83"/>
    </sheetView>
  </sheetViews>
  <sheetFormatPr defaultColWidth="10.7109375" defaultRowHeight="22.9" customHeight="1"/>
  <cols>
    <col min="1" max="1" width="48.5703125" style="10" customWidth="1"/>
    <col min="2" max="2" width="1.7109375" style="11" customWidth="1"/>
    <col min="3" max="3" width="5.42578125" style="10" customWidth="1"/>
    <col min="4" max="4" width="1.28515625" style="11" customWidth="1"/>
    <col min="5" max="5" width="16.42578125" style="11" customWidth="1"/>
    <col min="6" max="6" width="1.28515625" style="11" customWidth="1"/>
    <col min="7" max="7" width="16.42578125" style="11" customWidth="1"/>
    <col min="8" max="8" width="1.28515625" style="11" customWidth="1"/>
    <col min="9" max="9" width="16.42578125" style="11" customWidth="1"/>
    <col min="10" max="10" width="1.28515625" style="11" customWidth="1"/>
    <col min="11" max="11" width="16.42578125" style="11" customWidth="1"/>
    <col min="12" max="12" width="1.7109375" style="11" customWidth="1"/>
    <col min="13" max="16384" width="10.7109375" style="11"/>
  </cols>
  <sheetData>
    <row r="1" spans="1:20" ht="22.9" customHeight="1">
      <c r="A1" s="11"/>
      <c r="B1" s="63"/>
      <c r="C1" s="11"/>
      <c r="K1" s="8" t="s">
        <v>69</v>
      </c>
    </row>
    <row r="2" spans="1:20" ht="22.9" customHeight="1">
      <c r="A2" s="2" t="s">
        <v>93</v>
      </c>
      <c r="B2" s="63"/>
      <c r="C2" s="11"/>
      <c r="E2" s="30"/>
      <c r="G2" s="30"/>
      <c r="H2" s="30"/>
      <c r="I2" s="30"/>
    </row>
    <row r="3" spans="1:20" ht="22.9" customHeight="1">
      <c r="A3" s="2" t="s">
        <v>190</v>
      </c>
      <c r="C3" s="11"/>
    </row>
    <row r="4" spans="1:20" ht="22.9" customHeight="1">
      <c r="A4" s="2" t="s">
        <v>202</v>
      </c>
      <c r="C4" s="11"/>
    </row>
    <row r="5" spans="1:20" ht="22.9" customHeight="1">
      <c r="A5" s="11"/>
      <c r="C5" s="11"/>
      <c r="K5" s="8" t="s">
        <v>68</v>
      </c>
    </row>
    <row r="6" spans="1:20" ht="22.9" customHeight="1">
      <c r="A6" s="11"/>
      <c r="C6" s="11"/>
      <c r="E6" s="83" t="s">
        <v>101</v>
      </c>
      <c r="F6" s="83"/>
      <c r="G6" s="83"/>
      <c r="H6" s="9"/>
      <c r="I6" s="83" t="s">
        <v>94</v>
      </c>
      <c r="J6" s="83"/>
      <c r="K6" s="83"/>
    </row>
    <row r="7" spans="1:20" ht="22.9" customHeight="1">
      <c r="C7" s="12" t="s">
        <v>0</v>
      </c>
      <c r="D7" s="13"/>
      <c r="E7" s="14" t="s">
        <v>175</v>
      </c>
      <c r="F7" s="13"/>
      <c r="G7" s="14" t="s">
        <v>145</v>
      </c>
      <c r="H7" s="17"/>
      <c r="I7" s="14" t="s">
        <v>175</v>
      </c>
      <c r="J7" s="13"/>
      <c r="K7" s="14" t="s">
        <v>145</v>
      </c>
    </row>
    <row r="8" spans="1:20" ht="22.9" customHeight="1">
      <c r="A8" s="2" t="s">
        <v>56</v>
      </c>
      <c r="B8" s="4"/>
      <c r="C8" s="11"/>
      <c r="D8" s="4"/>
      <c r="F8" s="4"/>
      <c r="P8" s="81"/>
      <c r="Q8" s="81"/>
      <c r="R8" s="81"/>
      <c r="S8" s="81"/>
      <c r="T8" s="81"/>
    </row>
    <row r="9" spans="1:20" ht="22.9" customHeight="1">
      <c r="A9" s="2" t="s">
        <v>61</v>
      </c>
      <c r="B9" s="4"/>
      <c r="C9" s="11"/>
      <c r="D9" s="4"/>
      <c r="F9" s="4"/>
    </row>
    <row r="10" spans="1:20" ht="22.9" customHeight="1">
      <c r="A10" s="10" t="s">
        <v>77</v>
      </c>
      <c r="B10" s="18"/>
      <c r="C10" s="11"/>
      <c r="D10" s="5"/>
      <c r="E10" s="5">
        <v>112195</v>
      </c>
      <c r="F10" s="5"/>
      <c r="G10" s="5">
        <v>107435</v>
      </c>
      <c r="H10" s="5"/>
      <c r="I10" s="5">
        <v>117335</v>
      </c>
      <c r="J10" s="5"/>
      <c r="K10" s="5">
        <v>113352</v>
      </c>
    </row>
    <row r="11" spans="1:20" ht="22.9" customHeight="1">
      <c r="A11" s="10" t="s">
        <v>78</v>
      </c>
      <c r="C11" s="64">
        <v>14</v>
      </c>
      <c r="E11" s="5">
        <v>76340</v>
      </c>
      <c r="G11" s="5">
        <v>75706</v>
      </c>
      <c r="H11" s="5"/>
      <c r="I11" s="5">
        <v>64014</v>
      </c>
      <c r="J11" s="5"/>
      <c r="K11" s="5">
        <v>68362</v>
      </c>
    </row>
    <row r="12" spans="1:20" ht="22.9" customHeight="1">
      <c r="A12" s="2" t="s">
        <v>62</v>
      </c>
      <c r="C12" s="4"/>
      <c r="E12" s="26">
        <f>SUM(E10:E11)</f>
        <v>188535</v>
      </c>
      <c r="G12" s="26">
        <f>SUM(G10:G11)</f>
        <v>183141</v>
      </c>
      <c r="H12" s="5"/>
      <c r="I12" s="26">
        <f>SUM(I10:I11)</f>
        <v>181349</v>
      </c>
      <c r="J12" s="5"/>
      <c r="K12" s="26">
        <f>SUM(K10:K11)</f>
        <v>181714</v>
      </c>
    </row>
    <row r="13" spans="1:20" ht="22.9" customHeight="1">
      <c r="A13" s="2" t="s">
        <v>63</v>
      </c>
      <c r="C13" s="18"/>
      <c r="E13" s="28"/>
      <c r="G13" s="28"/>
      <c r="H13" s="5"/>
      <c r="I13" s="28"/>
      <c r="J13" s="5"/>
      <c r="K13" s="28"/>
    </row>
    <row r="14" spans="1:20" ht="22.9" customHeight="1">
      <c r="A14" s="10" t="s">
        <v>79</v>
      </c>
      <c r="C14" s="18"/>
      <c r="E14" s="28">
        <v>35667</v>
      </c>
      <c r="G14" s="28">
        <v>28885</v>
      </c>
      <c r="H14" s="5"/>
      <c r="I14" s="28">
        <v>23679</v>
      </c>
      <c r="J14" s="5"/>
      <c r="K14" s="28">
        <v>19353</v>
      </c>
    </row>
    <row r="15" spans="1:20" ht="22.9" customHeight="1">
      <c r="A15" s="10" t="s">
        <v>75</v>
      </c>
      <c r="C15" s="65"/>
      <c r="E15" s="28">
        <v>63809</v>
      </c>
      <c r="G15" s="28">
        <v>73848</v>
      </c>
      <c r="H15" s="5"/>
      <c r="I15" s="28">
        <v>56889</v>
      </c>
      <c r="J15" s="5"/>
      <c r="K15" s="28">
        <v>65824</v>
      </c>
    </row>
    <row r="16" spans="1:20" ht="22.9" customHeight="1">
      <c r="A16" s="2" t="s">
        <v>64</v>
      </c>
      <c r="C16" s="18"/>
      <c r="E16" s="26">
        <f>SUM(E14:E15)</f>
        <v>99476</v>
      </c>
      <c r="G16" s="26">
        <f>SUM(G14:G15)</f>
        <v>102733</v>
      </c>
      <c r="H16" s="5"/>
      <c r="I16" s="26">
        <f>SUM(I14:I15)</f>
        <v>80568</v>
      </c>
      <c r="J16" s="5"/>
      <c r="K16" s="26">
        <f>SUM(K14:K15)</f>
        <v>85177</v>
      </c>
    </row>
    <row r="17" spans="1:11" ht="22.9" customHeight="1">
      <c r="A17" s="10" t="s">
        <v>187</v>
      </c>
      <c r="C17" s="18"/>
      <c r="E17" s="28"/>
      <c r="G17" s="28"/>
      <c r="H17" s="5"/>
      <c r="I17" s="28"/>
      <c r="J17" s="5"/>
      <c r="K17" s="28"/>
    </row>
    <row r="18" spans="1:11" ht="22.9" customHeight="1">
      <c r="A18" s="10" t="s">
        <v>126</v>
      </c>
      <c r="C18" s="18">
        <v>6</v>
      </c>
      <c r="E18" s="28">
        <v>-54708</v>
      </c>
      <c r="G18" s="28">
        <v>-70745</v>
      </c>
      <c r="H18" s="5"/>
      <c r="I18" s="28">
        <v>-57782</v>
      </c>
      <c r="J18" s="5"/>
      <c r="K18" s="28">
        <v>-75482</v>
      </c>
    </row>
    <row r="19" spans="1:11" ht="22.9" customHeight="1">
      <c r="A19" s="10" t="s">
        <v>24</v>
      </c>
      <c r="C19" s="18"/>
      <c r="E19" s="29">
        <v>2223</v>
      </c>
      <c r="G19" s="29">
        <v>2203</v>
      </c>
      <c r="H19" s="5"/>
      <c r="I19" s="29">
        <v>2235</v>
      </c>
      <c r="J19" s="5"/>
      <c r="K19" s="29">
        <v>1862</v>
      </c>
    </row>
    <row r="20" spans="1:11" ht="22.9" customHeight="1">
      <c r="A20" s="2" t="s">
        <v>44</v>
      </c>
      <c r="C20" s="18"/>
      <c r="E20" s="26">
        <f>E12-E16+SUM(E17:E19)</f>
        <v>36574</v>
      </c>
      <c r="G20" s="26">
        <f>G12-G16+SUM(G17:G19)</f>
        <v>11866</v>
      </c>
      <c r="H20" s="5"/>
      <c r="I20" s="26">
        <f>I12-I16+SUM(I17:I19)</f>
        <v>45234</v>
      </c>
      <c r="J20" s="5"/>
      <c r="K20" s="26">
        <f>K12-K16+SUM(K17:K19)</f>
        <v>22917</v>
      </c>
    </row>
    <row r="21" spans="1:11" ht="22.9" customHeight="1">
      <c r="A21" s="10" t="s">
        <v>76</v>
      </c>
      <c r="C21" s="18"/>
      <c r="E21" s="28">
        <v>21251</v>
      </c>
      <c r="G21" s="28">
        <v>31218</v>
      </c>
      <c r="H21" s="5"/>
      <c r="I21" s="28">
        <v>19374</v>
      </c>
      <c r="J21" s="5"/>
      <c r="K21" s="28">
        <v>28021</v>
      </c>
    </row>
    <row r="22" spans="1:11" ht="22.9" customHeight="1">
      <c r="A22" s="10" t="s">
        <v>25</v>
      </c>
      <c r="C22" s="18"/>
      <c r="E22" s="29">
        <v>28115</v>
      </c>
      <c r="G22" s="29">
        <v>25468</v>
      </c>
      <c r="H22" s="5"/>
      <c r="I22" s="29">
        <v>23944</v>
      </c>
      <c r="J22" s="5"/>
      <c r="K22" s="29">
        <v>23264</v>
      </c>
    </row>
    <row r="23" spans="1:11" ht="22.9" customHeight="1">
      <c r="A23" s="2" t="s">
        <v>26</v>
      </c>
      <c r="C23" s="18"/>
      <c r="E23" s="26">
        <f>SUM(E21:E22)</f>
        <v>49366</v>
      </c>
      <c r="G23" s="26">
        <f>SUM(G21:G22)</f>
        <v>56686</v>
      </c>
      <c r="H23" s="5"/>
      <c r="I23" s="26">
        <f>SUM(I21:I22)</f>
        <v>43318</v>
      </c>
      <c r="J23" s="5"/>
      <c r="K23" s="26">
        <f>SUM(K21:K22)</f>
        <v>51285</v>
      </c>
    </row>
    <row r="24" spans="1:11" ht="22.9" customHeight="1">
      <c r="A24" s="2" t="s">
        <v>169</v>
      </c>
      <c r="C24" s="18"/>
      <c r="E24" s="28">
        <f>E20-E23</f>
        <v>-12792</v>
      </c>
      <c r="G24" s="28">
        <f>G20-G23</f>
        <v>-44820</v>
      </c>
      <c r="H24" s="5"/>
      <c r="I24" s="28">
        <f>I20-I23</f>
        <v>1916</v>
      </c>
      <c r="J24" s="5"/>
      <c r="K24" s="28">
        <f>K20-K23</f>
        <v>-28368</v>
      </c>
    </row>
    <row r="25" spans="1:11" ht="22.9" customHeight="1">
      <c r="A25" s="10" t="s">
        <v>84</v>
      </c>
      <c r="C25" s="18"/>
      <c r="E25" s="28">
        <v>148</v>
      </c>
      <c r="G25" s="28">
        <v>295</v>
      </c>
      <c r="H25" s="5"/>
      <c r="I25" s="28">
        <v>1612</v>
      </c>
      <c r="J25" s="5"/>
      <c r="K25" s="28">
        <v>625</v>
      </c>
    </row>
    <row r="26" spans="1:11" ht="22.9" customHeight="1">
      <c r="A26" s="10" t="s">
        <v>27</v>
      </c>
      <c r="C26" s="18"/>
      <c r="E26" s="29">
        <v>-42075</v>
      </c>
      <c r="G26" s="29">
        <v>-42644</v>
      </c>
      <c r="H26" s="5"/>
      <c r="I26" s="29">
        <v>-42075</v>
      </c>
      <c r="J26" s="5"/>
      <c r="K26" s="29">
        <v>-42644</v>
      </c>
    </row>
    <row r="27" spans="1:11" ht="22.9" customHeight="1">
      <c r="A27" s="2" t="s">
        <v>216</v>
      </c>
      <c r="C27" s="18"/>
      <c r="E27" s="28">
        <f>SUM(E24:E26)</f>
        <v>-54719</v>
      </c>
      <c r="G27" s="28">
        <f>SUM(G24:G26)</f>
        <v>-87169</v>
      </c>
      <c r="H27" s="5"/>
      <c r="I27" s="28">
        <f>SUM(I24:I26)</f>
        <v>-38547</v>
      </c>
      <c r="J27" s="5"/>
      <c r="K27" s="28">
        <f>SUM(K24:K26)</f>
        <v>-70387</v>
      </c>
    </row>
    <row r="28" spans="1:11" ht="22.9" customHeight="1">
      <c r="A28" s="10" t="s">
        <v>186</v>
      </c>
      <c r="C28" s="18">
        <v>5</v>
      </c>
      <c r="E28" s="28">
        <v>0</v>
      </c>
      <c r="G28" s="28">
        <v>0</v>
      </c>
      <c r="H28" s="5"/>
      <c r="I28" s="28">
        <v>-13756</v>
      </c>
      <c r="J28" s="5"/>
      <c r="K28" s="28">
        <v>-15597</v>
      </c>
    </row>
    <row r="29" spans="1:11" ht="22.9" customHeight="1">
      <c r="A29" s="10" t="s">
        <v>212</v>
      </c>
      <c r="C29" s="18"/>
      <c r="E29" s="28">
        <v>-146</v>
      </c>
      <c r="G29" s="28">
        <v>3</v>
      </c>
      <c r="H29" s="5"/>
      <c r="I29" s="28">
        <v>-146</v>
      </c>
      <c r="J29" s="5"/>
      <c r="K29" s="28">
        <v>3</v>
      </c>
    </row>
    <row r="30" spans="1:11" ht="22.9" customHeight="1">
      <c r="A30" s="10" t="s">
        <v>104</v>
      </c>
      <c r="C30" s="18"/>
      <c r="E30" s="29">
        <v>-54</v>
      </c>
      <c r="G30" s="29">
        <v>-378</v>
      </c>
      <c r="H30" s="28"/>
      <c r="I30" s="29">
        <v>-54</v>
      </c>
      <c r="J30" s="5"/>
      <c r="K30" s="29">
        <v>-378</v>
      </c>
    </row>
    <row r="31" spans="1:11" ht="22.9" customHeight="1">
      <c r="A31" s="2" t="s">
        <v>185</v>
      </c>
      <c r="C31" s="18"/>
      <c r="E31" s="5">
        <f>SUM(E27:E30)</f>
        <v>-54919</v>
      </c>
      <c r="G31" s="5">
        <f>SUM(G27:G30)</f>
        <v>-87544</v>
      </c>
      <c r="H31" s="5">
        <f>SUM(H27:H30)</f>
        <v>0</v>
      </c>
      <c r="I31" s="5">
        <f>SUM(I27:I30)</f>
        <v>-52503</v>
      </c>
      <c r="J31" s="5">
        <f>SUM(J27:J30)</f>
        <v>0</v>
      </c>
      <c r="K31" s="5">
        <f>SUM(K27:K30)</f>
        <v>-86359</v>
      </c>
    </row>
    <row r="32" spans="1:11" ht="22.9" customHeight="1">
      <c r="A32" s="10" t="s">
        <v>219</v>
      </c>
      <c r="C32" s="18">
        <v>15</v>
      </c>
      <c r="E32" s="28">
        <v>-1216</v>
      </c>
      <c r="G32" s="28">
        <v>-13866</v>
      </c>
      <c r="H32" s="5"/>
      <c r="I32" s="28">
        <v>-1296</v>
      </c>
      <c r="J32" s="5"/>
      <c r="K32" s="28">
        <v>-15051</v>
      </c>
    </row>
    <row r="33" spans="1:11" ht="22.9" customHeight="1">
      <c r="A33" s="2" t="s">
        <v>146</v>
      </c>
      <c r="C33" s="18"/>
      <c r="E33" s="26">
        <f>SUM(E31:E32)</f>
        <v>-56135</v>
      </c>
      <c r="G33" s="26">
        <f>SUM(G31:G32)</f>
        <v>-101410</v>
      </c>
      <c r="H33" s="5"/>
      <c r="I33" s="26">
        <f>SUM(I31:I32)</f>
        <v>-53799</v>
      </c>
      <c r="J33" s="5"/>
      <c r="K33" s="26">
        <f>SUM(K31:K32)</f>
        <v>-101410</v>
      </c>
    </row>
    <row r="34" spans="1:11" ht="22.9" customHeight="1">
      <c r="C34" s="18"/>
      <c r="E34" s="66"/>
      <c r="G34" s="66"/>
      <c r="H34" s="66"/>
      <c r="I34" s="66"/>
      <c r="J34" s="67"/>
      <c r="K34" s="66"/>
    </row>
    <row r="35" spans="1:11" ht="22.9" customHeight="1">
      <c r="A35" s="68" t="s">
        <v>41</v>
      </c>
      <c r="C35" s="18"/>
      <c r="D35" s="69"/>
      <c r="E35" s="66"/>
      <c r="F35" s="69"/>
      <c r="G35" s="66"/>
      <c r="H35" s="66"/>
      <c r="I35" s="66"/>
      <c r="J35" s="67"/>
      <c r="K35" s="66"/>
    </row>
    <row r="36" spans="1:11" ht="22.9" customHeight="1">
      <c r="A36" s="70" t="s">
        <v>122</v>
      </c>
      <c r="C36" s="18"/>
      <c r="D36" s="69"/>
      <c r="E36" s="66"/>
      <c r="F36" s="69"/>
      <c r="G36" s="66"/>
      <c r="H36" s="66"/>
      <c r="I36" s="66"/>
      <c r="J36" s="67"/>
      <c r="K36" s="66"/>
    </row>
    <row r="37" spans="1:11" ht="22.9" customHeight="1">
      <c r="A37" s="70" t="s">
        <v>123</v>
      </c>
      <c r="C37" s="18"/>
      <c r="D37" s="69"/>
      <c r="E37" s="66"/>
      <c r="F37" s="69"/>
      <c r="G37" s="66"/>
      <c r="H37" s="66"/>
      <c r="I37" s="66"/>
      <c r="J37" s="67"/>
      <c r="K37" s="66"/>
    </row>
    <row r="38" spans="1:11" ht="22.9" customHeight="1">
      <c r="A38" s="71" t="s">
        <v>215</v>
      </c>
      <c r="C38" s="18"/>
      <c r="D38" s="69"/>
      <c r="E38" s="72">
        <v>413</v>
      </c>
      <c r="F38" s="69"/>
      <c r="G38" s="72">
        <v>202</v>
      </c>
      <c r="H38" s="73"/>
      <c r="I38" s="72">
        <v>413</v>
      </c>
      <c r="J38" s="67"/>
      <c r="K38" s="72">
        <v>202</v>
      </c>
    </row>
    <row r="39" spans="1:11" ht="22.9" customHeight="1">
      <c r="A39" s="70" t="s">
        <v>125</v>
      </c>
      <c r="C39" s="18"/>
      <c r="D39" s="69"/>
      <c r="E39" s="73"/>
      <c r="F39" s="69"/>
      <c r="G39" s="73"/>
      <c r="H39" s="73"/>
      <c r="I39" s="73"/>
      <c r="J39" s="67"/>
      <c r="K39" s="73"/>
    </row>
    <row r="40" spans="1:11" ht="22.9" customHeight="1">
      <c r="A40" s="70" t="s">
        <v>124</v>
      </c>
      <c r="C40" s="18"/>
      <c r="D40" s="69"/>
      <c r="E40" s="72">
        <f>SUM(E38)</f>
        <v>413</v>
      </c>
      <c r="F40" s="69"/>
      <c r="G40" s="72">
        <f>SUM(G38)</f>
        <v>202</v>
      </c>
      <c r="H40" s="73"/>
      <c r="I40" s="72">
        <f>SUM(I38)</f>
        <v>413</v>
      </c>
      <c r="J40" s="67"/>
      <c r="K40" s="72">
        <f>SUM(K38)</f>
        <v>202</v>
      </c>
    </row>
    <row r="41" spans="1:11" ht="22.9" customHeight="1" thickBot="1">
      <c r="A41" s="68" t="s">
        <v>71</v>
      </c>
      <c r="C41" s="18"/>
      <c r="D41" s="69"/>
      <c r="E41" s="74">
        <f>SUM(E33,E40)</f>
        <v>-55722</v>
      </c>
      <c r="F41" s="69"/>
      <c r="G41" s="74">
        <f>SUM(G33,G40)</f>
        <v>-101208</v>
      </c>
      <c r="H41" s="73"/>
      <c r="I41" s="74">
        <f>SUM(I33,I40)</f>
        <v>-53386</v>
      </c>
      <c r="J41" s="67"/>
      <c r="K41" s="74">
        <f>SUM(K33,K40)</f>
        <v>-101208</v>
      </c>
    </row>
    <row r="42" spans="1:11" ht="22.9" customHeight="1" thickTop="1">
      <c r="A42" s="71"/>
      <c r="C42" s="18"/>
      <c r="D42" s="75"/>
      <c r="E42" s="66"/>
      <c r="F42" s="75"/>
      <c r="G42" s="66"/>
      <c r="H42" s="66"/>
      <c r="I42" s="66"/>
      <c r="J42" s="67"/>
      <c r="K42" s="66"/>
    </row>
    <row r="43" spans="1:11" ht="22.9" customHeight="1">
      <c r="A43" s="68" t="s">
        <v>182</v>
      </c>
      <c r="C43" s="18">
        <v>16</v>
      </c>
      <c r="D43" s="75"/>
      <c r="E43" s="66"/>
      <c r="F43" s="75"/>
      <c r="G43" s="66"/>
      <c r="H43" s="66"/>
      <c r="I43" s="66"/>
      <c r="J43" s="67"/>
      <c r="K43" s="66"/>
    </row>
    <row r="44" spans="1:11" ht="22.9" customHeight="1">
      <c r="A44" s="10" t="s">
        <v>183</v>
      </c>
      <c r="C44" s="18"/>
      <c r="D44" s="75"/>
      <c r="E44" s="66"/>
      <c r="F44" s="75"/>
      <c r="G44" s="66"/>
      <c r="H44" s="66"/>
      <c r="I44" s="66"/>
      <c r="J44" s="67"/>
      <c r="K44" s="66"/>
    </row>
    <row r="45" spans="1:11" ht="22.9" customHeight="1" thickBot="1">
      <c r="A45" s="10" t="s">
        <v>184</v>
      </c>
      <c r="C45" s="18"/>
      <c r="D45" s="75"/>
      <c r="E45" s="76">
        <v>-3.8399999999999997E-2</v>
      </c>
      <c r="F45" s="77"/>
      <c r="G45" s="76">
        <v>-6.9424144486561867E-2</v>
      </c>
      <c r="H45" s="78"/>
      <c r="I45" s="76">
        <v>-3.6799999999999999E-2</v>
      </c>
      <c r="J45" s="79"/>
      <c r="K45" s="76">
        <v>-6.9424144486561867E-2</v>
      </c>
    </row>
    <row r="46" spans="1:11" ht="22.9" customHeight="1" thickTop="1">
      <c r="C46" s="11"/>
      <c r="J46" s="80"/>
    </row>
    <row r="47" spans="1:11" ht="22.9" customHeight="1">
      <c r="A47" s="25" t="s">
        <v>161</v>
      </c>
      <c r="C47" s="11"/>
    </row>
    <row r="48" spans="1:11" ht="22.9" customHeight="1">
      <c r="A48" s="11"/>
      <c r="B48" s="63"/>
      <c r="C48" s="11"/>
      <c r="K48" s="8" t="s">
        <v>69</v>
      </c>
    </row>
    <row r="49" spans="1:20" ht="22.9" customHeight="1">
      <c r="A49" s="2" t="s">
        <v>93</v>
      </c>
      <c r="B49" s="63"/>
      <c r="C49" s="11"/>
      <c r="E49" s="30"/>
      <c r="G49" s="30"/>
      <c r="H49" s="30"/>
      <c r="I49" s="30"/>
    </row>
    <row r="50" spans="1:20" ht="22.9" customHeight="1">
      <c r="A50" s="2" t="s">
        <v>190</v>
      </c>
      <c r="C50" s="11"/>
    </row>
    <row r="51" spans="1:20" ht="22.9" customHeight="1">
      <c r="A51" s="2" t="s">
        <v>205</v>
      </c>
      <c r="C51" s="11"/>
    </row>
    <row r="52" spans="1:20" ht="22.9" customHeight="1">
      <c r="A52" s="11"/>
      <c r="C52" s="11"/>
      <c r="K52" s="8" t="s">
        <v>68</v>
      </c>
    </row>
    <row r="53" spans="1:20" ht="22.9" customHeight="1">
      <c r="A53" s="11"/>
      <c r="C53" s="11"/>
      <c r="E53" s="83" t="s">
        <v>101</v>
      </c>
      <c r="F53" s="83"/>
      <c r="G53" s="83"/>
      <c r="H53" s="9"/>
      <c r="I53" s="83" t="s">
        <v>94</v>
      </c>
      <c r="J53" s="83"/>
      <c r="K53" s="83"/>
    </row>
    <row r="54" spans="1:20" ht="22.9" customHeight="1">
      <c r="C54" s="12" t="s">
        <v>0</v>
      </c>
      <c r="D54" s="13"/>
      <c r="E54" s="14" t="s">
        <v>175</v>
      </c>
      <c r="F54" s="13"/>
      <c r="G54" s="14" t="s">
        <v>145</v>
      </c>
      <c r="H54" s="17"/>
      <c r="I54" s="14" t="s">
        <v>175</v>
      </c>
      <c r="J54" s="13"/>
      <c r="K54" s="14" t="s">
        <v>145</v>
      </c>
    </row>
    <row r="55" spans="1:20" ht="22.9" customHeight="1">
      <c r="A55" s="2" t="s">
        <v>56</v>
      </c>
      <c r="B55" s="4"/>
      <c r="C55" s="11"/>
      <c r="D55" s="4"/>
      <c r="F55" s="4"/>
      <c r="P55" s="81"/>
      <c r="Q55" s="81"/>
      <c r="R55" s="81"/>
      <c r="S55" s="81"/>
      <c r="T55" s="81"/>
    </row>
    <row r="56" spans="1:20" ht="22.9" customHeight="1">
      <c r="A56" s="2" t="s">
        <v>61</v>
      </c>
      <c r="B56" s="4"/>
      <c r="C56" s="11"/>
      <c r="D56" s="4"/>
      <c r="F56" s="4"/>
    </row>
    <row r="57" spans="1:20" ht="22.9" customHeight="1">
      <c r="A57" s="10" t="s">
        <v>77</v>
      </c>
      <c r="B57" s="18"/>
      <c r="C57" s="11"/>
      <c r="D57" s="5"/>
      <c r="E57" s="5">
        <v>221481</v>
      </c>
      <c r="F57" s="5"/>
      <c r="G57" s="5">
        <v>211913</v>
      </c>
      <c r="H57" s="5"/>
      <c r="I57" s="5">
        <v>233675</v>
      </c>
      <c r="J57" s="5"/>
      <c r="K57" s="5">
        <v>224374</v>
      </c>
    </row>
    <row r="58" spans="1:20" ht="22.9" customHeight="1">
      <c r="A58" s="10" t="s">
        <v>78</v>
      </c>
      <c r="C58" s="64">
        <v>14</v>
      </c>
      <c r="E58" s="5">
        <v>144605</v>
      </c>
      <c r="G58" s="5">
        <v>138798</v>
      </c>
      <c r="H58" s="5"/>
      <c r="I58" s="5">
        <v>117863</v>
      </c>
      <c r="J58" s="5"/>
      <c r="K58" s="5">
        <v>122643</v>
      </c>
    </row>
    <row r="59" spans="1:20" ht="22.9" customHeight="1">
      <c r="A59" s="2" t="s">
        <v>62</v>
      </c>
      <c r="C59" s="4"/>
      <c r="E59" s="26">
        <f>SUM(E57:E58)</f>
        <v>366086</v>
      </c>
      <c r="G59" s="26">
        <f>SUM(G57:G58)</f>
        <v>350711</v>
      </c>
      <c r="H59" s="5"/>
      <c r="I59" s="26">
        <f>SUM(I57:I58)</f>
        <v>351538</v>
      </c>
      <c r="J59" s="5"/>
      <c r="K59" s="26">
        <f>SUM(K57:K58)</f>
        <v>347017</v>
      </c>
    </row>
    <row r="60" spans="1:20" ht="22.9" customHeight="1">
      <c r="A60" s="2" t="s">
        <v>63</v>
      </c>
      <c r="C60" s="18"/>
      <c r="E60" s="28"/>
      <c r="G60" s="28"/>
      <c r="H60" s="5"/>
      <c r="I60" s="28"/>
      <c r="J60" s="5"/>
      <c r="K60" s="28"/>
    </row>
    <row r="61" spans="1:20" ht="22.9" customHeight="1">
      <c r="A61" s="10" t="s">
        <v>79</v>
      </c>
      <c r="C61" s="18"/>
      <c r="E61" s="28">
        <v>70431</v>
      </c>
      <c r="G61" s="28">
        <v>60755</v>
      </c>
      <c r="H61" s="5"/>
      <c r="I61" s="28">
        <v>47233</v>
      </c>
      <c r="J61" s="5"/>
      <c r="K61" s="28">
        <v>41515</v>
      </c>
    </row>
    <row r="62" spans="1:20" ht="22.9" customHeight="1">
      <c r="A62" s="10" t="s">
        <v>75</v>
      </c>
      <c r="C62" s="65"/>
      <c r="E62" s="28">
        <v>120125</v>
      </c>
      <c r="G62" s="28">
        <v>129643</v>
      </c>
      <c r="H62" s="5"/>
      <c r="I62" s="28">
        <v>105518</v>
      </c>
      <c r="J62" s="5"/>
      <c r="K62" s="28">
        <v>112872</v>
      </c>
    </row>
    <row r="63" spans="1:20" ht="22.9" customHeight="1">
      <c r="A63" s="2" t="s">
        <v>64</v>
      </c>
      <c r="C63" s="18"/>
      <c r="E63" s="26">
        <f>SUM(E61:E62)</f>
        <v>190556</v>
      </c>
      <c r="G63" s="26">
        <f>SUM(G61:G62)</f>
        <v>190398</v>
      </c>
      <c r="H63" s="5"/>
      <c r="I63" s="26">
        <f>SUM(I61:I62)</f>
        <v>152751</v>
      </c>
      <c r="J63" s="5"/>
      <c r="K63" s="26">
        <f>SUM(K61:K62)</f>
        <v>154387</v>
      </c>
    </row>
    <row r="64" spans="1:20" ht="22.9" customHeight="1">
      <c r="A64" s="10" t="s">
        <v>187</v>
      </c>
      <c r="C64" s="18"/>
      <c r="E64" s="28"/>
      <c r="G64" s="28"/>
      <c r="H64" s="5"/>
      <c r="I64" s="28"/>
      <c r="J64" s="5"/>
      <c r="K64" s="28"/>
    </row>
    <row r="65" spans="1:11" ht="22.9" customHeight="1">
      <c r="A65" s="10" t="s">
        <v>126</v>
      </c>
      <c r="C65" s="18">
        <v>6</v>
      </c>
      <c r="E65" s="28">
        <v>-112155</v>
      </c>
      <c r="G65" s="28">
        <v>-74737</v>
      </c>
      <c r="H65" s="5"/>
      <c r="I65" s="28">
        <v>-117504</v>
      </c>
      <c r="J65" s="5"/>
      <c r="K65" s="28">
        <v>-80322</v>
      </c>
    </row>
    <row r="66" spans="1:11" ht="22.9" customHeight="1">
      <c r="A66" s="10" t="s">
        <v>24</v>
      </c>
      <c r="C66" s="18"/>
      <c r="E66" s="29">
        <v>3983</v>
      </c>
      <c r="G66" s="29">
        <v>4870</v>
      </c>
      <c r="H66" s="5"/>
      <c r="I66" s="29">
        <v>3679</v>
      </c>
      <c r="J66" s="5"/>
      <c r="K66" s="29">
        <v>4133</v>
      </c>
    </row>
    <row r="67" spans="1:11" ht="22.9" customHeight="1">
      <c r="A67" s="2" t="s">
        <v>44</v>
      </c>
      <c r="C67" s="18"/>
      <c r="E67" s="26">
        <f>E59-E63+SUM(E64:E66)</f>
        <v>67358</v>
      </c>
      <c r="G67" s="26">
        <f>G59-G63+SUM(G64:G66)</f>
        <v>90446</v>
      </c>
      <c r="H67" s="5"/>
      <c r="I67" s="26">
        <f>I59-I63+SUM(I64:I66)</f>
        <v>84962</v>
      </c>
      <c r="J67" s="5"/>
      <c r="K67" s="26">
        <f>K59-K63+SUM(K64:K66)</f>
        <v>116441</v>
      </c>
    </row>
    <row r="68" spans="1:11" ht="22.9" customHeight="1">
      <c r="A68" s="10" t="s">
        <v>76</v>
      </c>
      <c r="C68" s="18"/>
      <c r="E68" s="28">
        <v>44695</v>
      </c>
      <c r="G68" s="28">
        <v>58556</v>
      </c>
      <c r="H68" s="5"/>
      <c r="I68" s="28">
        <v>40438</v>
      </c>
      <c r="J68" s="5"/>
      <c r="K68" s="28">
        <v>53207</v>
      </c>
    </row>
    <row r="69" spans="1:11" ht="22.9" customHeight="1">
      <c r="A69" s="10" t="s">
        <v>25</v>
      </c>
      <c r="C69" s="18"/>
      <c r="E69" s="29">
        <v>57621</v>
      </c>
      <c r="G69" s="29">
        <v>55352</v>
      </c>
      <c r="H69" s="5"/>
      <c r="I69" s="29">
        <v>50527</v>
      </c>
      <c r="J69" s="5"/>
      <c r="K69" s="29">
        <v>51141</v>
      </c>
    </row>
    <row r="70" spans="1:11" ht="22.9" customHeight="1">
      <c r="A70" s="2" t="s">
        <v>26</v>
      </c>
      <c r="C70" s="18"/>
      <c r="E70" s="26">
        <f>SUM(E68:E69)</f>
        <v>102316</v>
      </c>
      <c r="G70" s="26">
        <f>SUM(G68:G69)</f>
        <v>113908</v>
      </c>
      <c r="H70" s="5"/>
      <c r="I70" s="26">
        <f>SUM(I68:I69)</f>
        <v>90965</v>
      </c>
      <c r="J70" s="5"/>
      <c r="K70" s="26">
        <f>SUM(K68:K69)</f>
        <v>104348</v>
      </c>
    </row>
    <row r="71" spans="1:11" ht="22.9" customHeight="1">
      <c r="A71" s="2" t="s">
        <v>169</v>
      </c>
      <c r="C71" s="18"/>
      <c r="E71" s="28">
        <f>E67-E70</f>
        <v>-34958</v>
      </c>
      <c r="G71" s="28">
        <f>G67-G70</f>
        <v>-23462</v>
      </c>
      <c r="H71" s="5"/>
      <c r="I71" s="28">
        <f>I67-I70</f>
        <v>-6003</v>
      </c>
      <c r="J71" s="5"/>
      <c r="K71" s="28">
        <f>K67-K70</f>
        <v>12093</v>
      </c>
    </row>
    <row r="72" spans="1:11" ht="22.9" customHeight="1">
      <c r="A72" s="10" t="s">
        <v>84</v>
      </c>
      <c r="C72" s="18"/>
      <c r="E72" s="28">
        <v>281</v>
      </c>
      <c r="G72" s="28">
        <v>607</v>
      </c>
      <c r="H72" s="5"/>
      <c r="I72" s="28">
        <v>2917</v>
      </c>
      <c r="J72" s="5"/>
      <c r="K72" s="28">
        <v>1192</v>
      </c>
    </row>
    <row r="73" spans="1:11" ht="22.9" customHeight="1">
      <c r="A73" s="10" t="s">
        <v>27</v>
      </c>
      <c r="C73" s="18"/>
      <c r="E73" s="29">
        <v>-83364</v>
      </c>
      <c r="G73" s="29">
        <v>-78908</v>
      </c>
      <c r="H73" s="5"/>
      <c r="I73" s="29">
        <v>-83364</v>
      </c>
      <c r="J73" s="5"/>
      <c r="K73" s="29">
        <v>-78908</v>
      </c>
    </row>
    <row r="74" spans="1:11" ht="22.9" customHeight="1">
      <c r="A74" s="2" t="s">
        <v>216</v>
      </c>
      <c r="C74" s="18"/>
      <c r="E74" s="28">
        <f>SUM(E71:E73)</f>
        <v>-118041</v>
      </c>
      <c r="G74" s="28">
        <f>SUM(G71:G73)</f>
        <v>-101763</v>
      </c>
      <c r="H74" s="5"/>
      <c r="I74" s="28">
        <f>SUM(I71:I73)</f>
        <v>-86450</v>
      </c>
      <c r="J74" s="5"/>
      <c r="K74" s="28">
        <f>SUM(K71:K73)</f>
        <v>-65623</v>
      </c>
    </row>
    <row r="75" spans="1:11" ht="22.9" customHeight="1">
      <c r="A75" s="10" t="s">
        <v>186</v>
      </c>
      <c r="C75" s="18">
        <v>5</v>
      </c>
      <c r="E75" s="28">
        <v>0</v>
      </c>
      <c r="G75" s="28">
        <v>0</v>
      </c>
      <c r="H75" s="5"/>
      <c r="I75" s="28">
        <v>-25862</v>
      </c>
      <c r="J75" s="5"/>
      <c r="K75" s="28">
        <v>-33784</v>
      </c>
    </row>
    <row r="76" spans="1:11" ht="22.9" customHeight="1">
      <c r="A76" s="10" t="s">
        <v>103</v>
      </c>
      <c r="C76" s="18"/>
      <c r="E76" s="28">
        <v>-178</v>
      </c>
      <c r="G76" s="28">
        <v>0</v>
      </c>
      <c r="H76" s="5"/>
      <c r="I76" s="28">
        <v>-178</v>
      </c>
      <c r="J76" s="5"/>
      <c r="K76" s="28">
        <v>0</v>
      </c>
    </row>
    <row r="77" spans="1:11" ht="22.9" customHeight="1">
      <c r="A77" s="10" t="s">
        <v>104</v>
      </c>
      <c r="C77" s="18"/>
      <c r="E77" s="29">
        <v>-240</v>
      </c>
      <c r="G77" s="29">
        <v>-1291</v>
      </c>
      <c r="H77" s="28"/>
      <c r="I77" s="29">
        <v>-240</v>
      </c>
      <c r="J77" s="5"/>
      <c r="K77" s="29">
        <v>-1291</v>
      </c>
    </row>
    <row r="78" spans="1:11" ht="22.9" customHeight="1">
      <c r="A78" s="2" t="s">
        <v>217</v>
      </c>
      <c r="C78" s="18"/>
      <c r="E78" s="5">
        <f>SUM(E74:E77)</f>
        <v>-118459</v>
      </c>
      <c r="G78" s="5">
        <f>SUM(G74:G77)</f>
        <v>-103054</v>
      </c>
      <c r="H78" s="5">
        <f>SUM(H74:H77)</f>
        <v>0</v>
      </c>
      <c r="I78" s="5">
        <f>SUM(I74:I77)</f>
        <v>-112730</v>
      </c>
      <c r="J78" s="5">
        <f>SUM(J74:J77)</f>
        <v>0</v>
      </c>
      <c r="K78" s="5">
        <f>SUM(K74:K77)</f>
        <v>-100698</v>
      </c>
    </row>
    <row r="79" spans="1:11" ht="22.9" customHeight="1">
      <c r="A79" s="10" t="s">
        <v>198</v>
      </c>
      <c r="C79" s="18">
        <v>15</v>
      </c>
      <c r="E79" s="28">
        <v>85</v>
      </c>
      <c r="G79" s="28">
        <v>-29020</v>
      </c>
      <c r="H79" s="5"/>
      <c r="I79" s="28">
        <v>838</v>
      </c>
      <c r="J79" s="5"/>
      <c r="K79" s="28">
        <v>-31376</v>
      </c>
    </row>
    <row r="80" spans="1:11" ht="22.9" customHeight="1">
      <c r="A80" s="2" t="s">
        <v>146</v>
      </c>
      <c r="C80" s="18"/>
      <c r="E80" s="26">
        <f>SUM(E78:E79)</f>
        <v>-118374</v>
      </c>
      <c r="G80" s="26">
        <f>SUM(G78:G79)</f>
        <v>-132074</v>
      </c>
      <c r="H80" s="5"/>
      <c r="I80" s="26">
        <f>SUM(I78:I79)</f>
        <v>-111892</v>
      </c>
      <c r="J80" s="5"/>
      <c r="K80" s="26">
        <f>SUM(K78:K79)</f>
        <v>-132074</v>
      </c>
    </row>
    <row r="81" spans="1:11" ht="22.9" customHeight="1">
      <c r="C81" s="18"/>
      <c r="E81" s="66"/>
      <c r="G81" s="66"/>
      <c r="H81" s="66"/>
      <c r="I81" s="66"/>
      <c r="J81" s="67"/>
      <c r="K81" s="66"/>
    </row>
    <row r="82" spans="1:11" ht="22.9" customHeight="1">
      <c r="A82" s="68" t="s">
        <v>41</v>
      </c>
      <c r="C82" s="18"/>
      <c r="D82" s="69"/>
      <c r="E82" s="66"/>
      <c r="F82" s="69"/>
      <c r="G82" s="66"/>
      <c r="H82" s="66"/>
      <c r="I82" s="66"/>
      <c r="J82" s="67"/>
      <c r="K82" s="66"/>
    </row>
    <row r="83" spans="1:11" ht="22.9" customHeight="1">
      <c r="A83" s="70" t="s">
        <v>122</v>
      </c>
      <c r="C83" s="18"/>
      <c r="D83" s="69"/>
      <c r="E83" s="66"/>
      <c r="F83" s="69"/>
      <c r="G83" s="66"/>
      <c r="H83" s="66"/>
      <c r="I83" s="66"/>
      <c r="J83" s="67"/>
      <c r="K83" s="66"/>
    </row>
    <row r="84" spans="1:11" ht="22.9" customHeight="1">
      <c r="A84" s="70" t="s">
        <v>123</v>
      </c>
      <c r="C84" s="18"/>
      <c r="D84" s="69"/>
      <c r="E84" s="66"/>
      <c r="F84" s="69"/>
      <c r="G84" s="66"/>
      <c r="H84" s="66"/>
      <c r="I84" s="66"/>
      <c r="J84" s="67"/>
      <c r="K84" s="66"/>
    </row>
    <row r="85" spans="1:11" ht="22.9" customHeight="1">
      <c r="A85" s="71" t="s">
        <v>177</v>
      </c>
      <c r="C85" s="18"/>
      <c r="D85" s="69"/>
      <c r="E85" s="72">
        <v>1373</v>
      </c>
      <c r="F85" s="69"/>
      <c r="G85" s="72">
        <v>-193</v>
      </c>
      <c r="H85" s="73"/>
      <c r="I85" s="72">
        <v>1373</v>
      </c>
      <c r="J85" s="67"/>
      <c r="K85" s="72">
        <v>-193</v>
      </c>
    </row>
    <row r="86" spans="1:11" ht="22.9" customHeight="1">
      <c r="A86" s="70" t="s">
        <v>125</v>
      </c>
      <c r="C86" s="18"/>
      <c r="D86" s="69"/>
      <c r="E86" s="73"/>
      <c r="F86" s="69"/>
      <c r="G86" s="73"/>
      <c r="H86" s="73"/>
      <c r="I86" s="73"/>
      <c r="J86" s="67"/>
      <c r="K86" s="73"/>
    </row>
    <row r="87" spans="1:11" ht="22.9" customHeight="1">
      <c r="A87" s="70" t="s">
        <v>124</v>
      </c>
      <c r="C87" s="18"/>
      <c r="D87" s="69"/>
      <c r="E87" s="72">
        <f>SUM(E85)</f>
        <v>1373</v>
      </c>
      <c r="F87" s="69"/>
      <c r="G87" s="72">
        <f>SUM(G85)</f>
        <v>-193</v>
      </c>
      <c r="H87" s="73"/>
      <c r="I87" s="72">
        <f>SUM(I85)</f>
        <v>1373</v>
      </c>
      <c r="J87" s="67"/>
      <c r="K87" s="72">
        <f>SUM(K85)</f>
        <v>-193</v>
      </c>
    </row>
    <row r="88" spans="1:11" ht="22.9" customHeight="1" thickBot="1">
      <c r="A88" s="68" t="s">
        <v>71</v>
      </c>
      <c r="C88" s="18"/>
      <c r="D88" s="69"/>
      <c r="E88" s="74">
        <f>SUM(E80,E87)</f>
        <v>-117001</v>
      </c>
      <c r="F88" s="69"/>
      <c r="G88" s="74">
        <f>SUM(G80,G87)</f>
        <v>-132267</v>
      </c>
      <c r="H88" s="73"/>
      <c r="I88" s="74">
        <f>SUM(I80,I87)</f>
        <v>-110519</v>
      </c>
      <c r="J88" s="67"/>
      <c r="K88" s="74">
        <f>SUM(K80,K87)</f>
        <v>-132267</v>
      </c>
    </row>
    <row r="89" spans="1:11" ht="22.9" customHeight="1" thickTop="1">
      <c r="A89" s="71"/>
      <c r="C89" s="18"/>
      <c r="D89" s="75"/>
      <c r="E89" s="66"/>
      <c r="F89" s="75"/>
      <c r="G89" s="66"/>
      <c r="H89" s="66"/>
      <c r="I89" s="66"/>
      <c r="J89" s="67"/>
      <c r="K89" s="66"/>
    </row>
    <row r="90" spans="1:11" ht="22.9" customHeight="1">
      <c r="A90" s="68" t="s">
        <v>182</v>
      </c>
      <c r="C90" s="18">
        <v>16</v>
      </c>
      <c r="D90" s="75"/>
      <c r="E90" s="66"/>
      <c r="F90" s="75"/>
      <c r="G90" s="66"/>
      <c r="H90" s="66"/>
      <c r="I90" s="66"/>
      <c r="J90" s="67"/>
      <c r="K90" s="66"/>
    </row>
    <row r="91" spans="1:11" ht="22.9" customHeight="1">
      <c r="A91" s="10" t="s">
        <v>183</v>
      </c>
      <c r="C91" s="18"/>
      <c r="D91" s="75"/>
      <c r="E91" s="66"/>
      <c r="F91" s="75"/>
      <c r="G91" s="66"/>
      <c r="H91" s="66"/>
      <c r="I91" s="66"/>
      <c r="J91" s="67"/>
      <c r="K91" s="66"/>
    </row>
    <row r="92" spans="1:11" ht="22.9" customHeight="1" thickBot="1">
      <c r="A92" s="10" t="s">
        <v>184</v>
      </c>
      <c r="C92" s="18"/>
      <c r="D92" s="75"/>
      <c r="E92" s="76">
        <f>E80/BS!E83</f>
        <v>-8.1037507932672059E-2</v>
      </c>
      <c r="F92" s="77"/>
      <c r="G92" s="76">
        <f>G80/BS!G83</f>
        <v>-9.0416373719733475E-2</v>
      </c>
      <c r="H92" s="78"/>
      <c r="I92" s="76">
        <f>I80/BS!I83</f>
        <v>-7.6600003696779217E-2</v>
      </c>
      <c r="J92" s="79"/>
      <c r="K92" s="76">
        <f>K80/BS!K83</f>
        <v>-9.0416373719733475E-2</v>
      </c>
    </row>
    <row r="93" spans="1:11" ht="22.9" customHeight="1" thickTop="1">
      <c r="C93" s="11"/>
      <c r="J93" s="80"/>
    </row>
    <row r="94" spans="1:11" ht="22.9" customHeight="1">
      <c r="A94" s="25" t="s">
        <v>161</v>
      </c>
      <c r="C94" s="11"/>
    </row>
  </sheetData>
  <mergeCells count="4">
    <mergeCell ref="I53:K53"/>
    <mergeCell ref="E53:G53"/>
    <mergeCell ref="E6:G6"/>
    <mergeCell ref="I6:K6"/>
  </mergeCells>
  <pageMargins left="0.78740157480314965" right="0.39370078740157483" top="0.78740157480314965" bottom="0.39370078740157483" header="0.19685039370078741" footer="0.19685039370078741"/>
  <pageSetup paperSize="9" scale="72" fitToHeight="7" orientation="portrait" r:id="rId1"/>
  <headerFooter scaleWithDoc="0" alignWithMargins="0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121EEF-2D7C-4E49-AB98-C4EAB25FED5A}">
  <dimension ref="A1:IV29"/>
  <sheetViews>
    <sheetView showGridLines="0" view="pageBreakPreview" zoomScale="85" zoomScaleNormal="100" zoomScaleSheetLayoutView="85" workbookViewId="0">
      <selection sqref="A1:XFD1048576"/>
    </sheetView>
  </sheetViews>
  <sheetFormatPr defaultColWidth="9.28515625" defaultRowHeight="21.75" customHeight="1"/>
  <cols>
    <col min="1" max="1" width="43.7109375" style="48" customWidth="1"/>
    <col min="2" max="2" width="1.7109375" style="49" customWidth="1"/>
    <col min="3" max="3" width="14.7109375" style="48" customWidth="1"/>
    <col min="4" max="4" width="1.7109375" style="49" customWidth="1"/>
    <col min="5" max="5" width="14.7109375" style="48" customWidth="1"/>
    <col min="6" max="6" width="1.7109375" style="48" customWidth="1"/>
    <col min="7" max="7" width="18.28515625" style="48" customWidth="1"/>
    <col min="8" max="8" width="1.7109375" style="48" customWidth="1"/>
    <col min="9" max="9" width="14.7109375" style="48" customWidth="1"/>
    <col min="10" max="10" width="1.7109375" style="48" customWidth="1"/>
    <col min="11" max="11" width="15.7109375" style="48" customWidth="1"/>
    <col min="12" max="12" width="1.5703125" style="48" customWidth="1"/>
    <col min="13" max="13" width="15.7109375" style="48" customWidth="1"/>
    <col min="14" max="14" width="1.7109375" style="48" customWidth="1"/>
    <col min="15" max="15" width="14.7109375" style="48" customWidth="1"/>
    <col min="16" max="16384" width="9.28515625" style="48"/>
  </cols>
  <sheetData>
    <row r="1" spans="1:256" ht="21.75" customHeight="1">
      <c r="K1" s="50"/>
      <c r="L1" s="50"/>
      <c r="M1" s="50"/>
      <c r="O1" s="38" t="s">
        <v>69</v>
      </c>
    </row>
    <row r="2" spans="1:256" ht="21.75" customHeight="1">
      <c r="A2" s="51" t="s">
        <v>93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38"/>
    </row>
    <row r="3" spans="1:256" ht="21.75" customHeight="1">
      <c r="A3" s="40" t="s">
        <v>191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256" ht="21.75" customHeight="1">
      <c r="A4" s="40" t="s">
        <v>205</v>
      </c>
      <c r="B4" s="50"/>
      <c r="C4" s="50"/>
      <c r="D4" s="50"/>
      <c r="E4" s="50"/>
      <c r="F4" s="50"/>
      <c r="G4" s="50"/>
      <c r="H4" s="50"/>
      <c r="I4" s="50"/>
      <c r="J4" s="50"/>
      <c r="N4" s="50"/>
      <c r="O4" s="50"/>
    </row>
    <row r="5" spans="1:256" ht="21.75" customHeight="1">
      <c r="K5" s="52"/>
      <c r="O5" s="38" t="s">
        <v>70</v>
      </c>
    </row>
    <row r="6" spans="1:256" ht="21.75" customHeight="1">
      <c r="C6" s="84" t="s">
        <v>101</v>
      </c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</row>
    <row r="7" spans="1:256" ht="21.75" customHeight="1">
      <c r="C7" s="53"/>
      <c r="D7" s="53"/>
      <c r="E7" s="53"/>
      <c r="F7" s="53"/>
      <c r="G7" s="53"/>
      <c r="H7" s="53"/>
      <c r="I7" s="53"/>
      <c r="J7" s="53"/>
      <c r="K7" s="86" t="s">
        <v>132</v>
      </c>
      <c r="L7" s="86"/>
      <c r="M7" s="86"/>
      <c r="N7" s="53"/>
      <c r="O7" s="53"/>
    </row>
    <row r="8" spans="1:256" ht="21.75" customHeight="1">
      <c r="C8" s="53"/>
      <c r="D8" s="53"/>
      <c r="E8" s="53"/>
      <c r="F8" s="53"/>
      <c r="G8" s="53"/>
      <c r="H8" s="53"/>
      <c r="I8" s="53"/>
      <c r="J8" s="53"/>
      <c r="K8" s="85" t="s">
        <v>105</v>
      </c>
      <c r="L8" s="85"/>
      <c r="M8" s="85"/>
      <c r="N8" s="53"/>
      <c r="O8" s="53"/>
    </row>
    <row r="9" spans="1:256" ht="21.75" customHeight="1">
      <c r="C9" s="53"/>
      <c r="D9" s="53"/>
      <c r="E9" s="53"/>
      <c r="F9" s="53"/>
      <c r="G9" s="53"/>
      <c r="H9" s="53"/>
      <c r="I9" s="53"/>
      <c r="J9" s="53"/>
      <c r="K9" s="55" t="s">
        <v>106</v>
      </c>
      <c r="L9" s="53"/>
      <c r="M9" s="53"/>
      <c r="N9" s="53"/>
      <c r="O9" s="53"/>
    </row>
    <row r="10" spans="1:256" ht="21.75" customHeight="1">
      <c r="C10" s="53"/>
      <c r="D10" s="53"/>
      <c r="E10" s="53"/>
      <c r="F10" s="53"/>
      <c r="G10" s="53"/>
      <c r="H10" s="53"/>
      <c r="I10" s="53"/>
      <c r="J10" s="53"/>
      <c r="K10" s="55" t="s">
        <v>107</v>
      </c>
      <c r="L10" s="53"/>
      <c r="M10" s="55" t="s">
        <v>108</v>
      </c>
      <c r="N10" s="53"/>
      <c r="O10" s="53"/>
    </row>
    <row r="11" spans="1:256" s="56" customFormat="1" ht="21.75" customHeight="1">
      <c r="A11" s="48"/>
      <c r="B11" s="49"/>
      <c r="C11" s="55" t="s">
        <v>38</v>
      </c>
      <c r="D11" s="49"/>
      <c r="E11" s="48"/>
      <c r="F11" s="48"/>
      <c r="G11" s="85" t="s">
        <v>214</v>
      </c>
      <c r="H11" s="85"/>
      <c r="I11" s="85"/>
      <c r="J11" s="48"/>
      <c r="K11" s="54" t="s">
        <v>109</v>
      </c>
      <c r="L11" s="48"/>
      <c r="M11" s="48" t="s">
        <v>110</v>
      </c>
      <c r="N11" s="55"/>
      <c r="O11" s="55" t="s">
        <v>37</v>
      </c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  <c r="FP11" s="48"/>
      <c r="FQ11" s="48"/>
      <c r="FR11" s="48"/>
      <c r="FS11" s="48"/>
      <c r="FT11" s="48"/>
      <c r="FU11" s="48"/>
      <c r="FV11" s="48"/>
      <c r="FW11" s="48"/>
      <c r="FX11" s="48"/>
      <c r="FY11" s="48"/>
      <c r="FZ11" s="48"/>
      <c r="GA11" s="48"/>
      <c r="GB11" s="48"/>
      <c r="GC11" s="48"/>
      <c r="GD11" s="48"/>
      <c r="GE11" s="48"/>
      <c r="GF11" s="48"/>
      <c r="GG11" s="48"/>
      <c r="GH11" s="48"/>
      <c r="GI11" s="48"/>
      <c r="GJ11" s="48"/>
      <c r="GK11" s="48"/>
      <c r="GL11" s="48"/>
      <c r="GM11" s="48"/>
      <c r="GN11" s="48"/>
      <c r="GO11" s="48"/>
      <c r="GP11" s="48"/>
      <c r="GQ11" s="48"/>
      <c r="GR11" s="48"/>
      <c r="GS11" s="48"/>
      <c r="GT11" s="48"/>
      <c r="GU11" s="48"/>
      <c r="GV11" s="48"/>
      <c r="GW11" s="48"/>
      <c r="GX11" s="48"/>
      <c r="GY11" s="48"/>
      <c r="GZ11" s="48"/>
      <c r="HA11" s="48"/>
      <c r="HB11" s="48"/>
      <c r="HC11" s="48"/>
      <c r="HD11" s="48"/>
      <c r="HE11" s="48"/>
      <c r="HF11" s="48"/>
      <c r="HG11" s="48"/>
      <c r="HH11" s="48"/>
      <c r="HI11" s="48"/>
      <c r="HJ11" s="48"/>
      <c r="HK11" s="48"/>
      <c r="HL11" s="48"/>
      <c r="HM11" s="48"/>
      <c r="HN11" s="48"/>
      <c r="HO11" s="48"/>
      <c r="HP11" s="48"/>
      <c r="HQ11" s="48"/>
      <c r="HR11" s="48"/>
      <c r="HS11" s="48"/>
      <c r="HT11" s="48"/>
      <c r="HU11" s="48"/>
      <c r="HV11" s="48"/>
      <c r="HW11" s="48"/>
      <c r="HX11" s="48"/>
      <c r="HY11" s="48"/>
      <c r="HZ11" s="48"/>
      <c r="IA11" s="48"/>
      <c r="IB11" s="48"/>
      <c r="IC11" s="48"/>
      <c r="ID11" s="48"/>
      <c r="IE11" s="48"/>
      <c r="IF11" s="48"/>
      <c r="IG11" s="48"/>
      <c r="IH11" s="48"/>
      <c r="II11" s="48"/>
      <c r="IJ11" s="48"/>
      <c r="IK11" s="48"/>
      <c r="IL11" s="48"/>
      <c r="IM11" s="48"/>
      <c r="IN11" s="48"/>
      <c r="IO11" s="48"/>
      <c r="IP11" s="48"/>
      <c r="IQ11" s="48"/>
      <c r="IR11" s="48"/>
      <c r="IS11" s="48"/>
      <c r="IT11" s="48"/>
      <c r="IU11" s="48"/>
      <c r="IV11" s="48"/>
    </row>
    <row r="12" spans="1:256" ht="21.75" customHeight="1">
      <c r="A12" s="55"/>
      <c r="C12" s="55" t="s">
        <v>166</v>
      </c>
      <c r="E12" s="55" t="s">
        <v>52</v>
      </c>
      <c r="F12" s="55"/>
      <c r="G12" s="55" t="s">
        <v>96</v>
      </c>
      <c r="J12" s="55"/>
      <c r="K12" s="55" t="s">
        <v>111</v>
      </c>
      <c r="L12" s="55"/>
      <c r="M12" s="55" t="s">
        <v>112</v>
      </c>
      <c r="N12" s="55"/>
      <c r="O12" s="55" t="s">
        <v>59</v>
      </c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5"/>
      <c r="BC12" s="55"/>
      <c r="BD12" s="55"/>
      <c r="BE12" s="55"/>
      <c r="BF12" s="55"/>
      <c r="BG12" s="55"/>
      <c r="BH12" s="55"/>
      <c r="BI12" s="55"/>
      <c r="BJ12" s="55"/>
      <c r="BK12" s="55"/>
      <c r="BL12" s="55"/>
      <c r="BM12" s="55"/>
      <c r="BN12" s="55"/>
      <c r="BO12" s="55"/>
      <c r="BP12" s="55"/>
      <c r="BQ12" s="55"/>
      <c r="BR12" s="55"/>
      <c r="BS12" s="55"/>
      <c r="BT12" s="55"/>
      <c r="BU12" s="55"/>
      <c r="BV12" s="55"/>
      <c r="BW12" s="55"/>
      <c r="BX12" s="55"/>
      <c r="BY12" s="55"/>
      <c r="BZ12" s="55"/>
      <c r="CA12" s="55"/>
      <c r="CB12" s="55"/>
      <c r="CC12" s="55"/>
      <c r="CD12" s="55"/>
      <c r="CE12" s="55"/>
      <c r="CF12" s="55"/>
      <c r="CG12" s="55"/>
      <c r="CH12" s="55"/>
      <c r="CI12" s="55"/>
      <c r="CJ12" s="55"/>
      <c r="CK12" s="55"/>
      <c r="CL12" s="55"/>
      <c r="CM12" s="55"/>
      <c r="CN12" s="55"/>
      <c r="CO12" s="55"/>
      <c r="CP12" s="55"/>
      <c r="CQ12" s="55"/>
      <c r="CR12" s="55"/>
      <c r="CS12" s="55"/>
      <c r="CT12" s="55"/>
      <c r="CU12" s="55"/>
      <c r="CV12" s="55"/>
      <c r="CW12" s="55"/>
      <c r="CX12" s="55"/>
      <c r="CY12" s="55"/>
      <c r="CZ12" s="55"/>
      <c r="DA12" s="55"/>
      <c r="DB12" s="55"/>
      <c r="DC12" s="55"/>
      <c r="DD12" s="55"/>
      <c r="DE12" s="55"/>
      <c r="DF12" s="55"/>
      <c r="DG12" s="55"/>
      <c r="DH12" s="55"/>
      <c r="DI12" s="55"/>
      <c r="DJ12" s="55"/>
      <c r="DK12" s="55"/>
      <c r="DL12" s="55"/>
      <c r="DM12" s="55"/>
      <c r="DN12" s="55"/>
      <c r="DO12" s="55"/>
      <c r="DP12" s="55"/>
      <c r="DQ12" s="55"/>
      <c r="DR12" s="55"/>
      <c r="DS12" s="55"/>
      <c r="DT12" s="55"/>
      <c r="DU12" s="55"/>
      <c r="DV12" s="55"/>
      <c r="DW12" s="55"/>
      <c r="DX12" s="55"/>
      <c r="DY12" s="55"/>
      <c r="DZ12" s="55"/>
      <c r="EA12" s="55"/>
      <c r="EB12" s="55"/>
      <c r="EC12" s="55"/>
      <c r="ED12" s="55"/>
      <c r="EE12" s="55"/>
      <c r="EF12" s="55"/>
      <c r="EG12" s="55"/>
      <c r="EH12" s="55"/>
      <c r="EI12" s="55"/>
      <c r="EJ12" s="55"/>
      <c r="EK12" s="55"/>
      <c r="EL12" s="55"/>
      <c r="EM12" s="55"/>
      <c r="EN12" s="55"/>
      <c r="EO12" s="55"/>
      <c r="EP12" s="55"/>
      <c r="EQ12" s="55"/>
      <c r="ER12" s="55"/>
      <c r="ES12" s="55"/>
      <c r="ET12" s="55"/>
      <c r="EU12" s="55"/>
      <c r="EV12" s="55"/>
      <c r="EW12" s="55"/>
      <c r="EX12" s="55"/>
      <c r="EY12" s="55"/>
      <c r="EZ12" s="55"/>
      <c r="FA12" s="55"/>
      <c r="FB12" s="55"/>
      <c r="FC12" s="55"/>
      <c r="FD12" s="55"/>
      <c r="FE12" s="55"/>
      <c r="FF12" s="55"/>
      <c r="FG12" s="55"/>
      <c r="FH12" s="55"/>
      <c r="FI12" s="55"/>
      <c r="FJ12" s="55"/>
      <c r="FK12" s="55"/>
      <c r="FL12" s="55"/>
      <c r="FM12" s="55"/>
      <c r="FN12" s="55"/>
      <c r="FO12" s="55"/>
      <c r="FP12" s="55"/>
      <c r="FQ12" s="55"/>
      <c r="FR12" s="55"/>
      <c r="FS12" s="55"/>
      <c r="FT12" s="55"/>
      <c r="FU12" s="55"/>
      <c r="FV12" s="55"/>
      <c r="FW12" s="55"/>
      <c r="FX12" s="55"/>
      <c r="FY12" s="55"/>
      <c r="FZ12" s="55"/>
      <c r="GA12" s="55"/>
      <c r="GB12" s="55"/>
      <c r="GC12" s="55"/>
      <c r="GD12" s="55"/>
      <c r="GE12" s="55"/>
      <c r="GF12" s="55"/>
      <c r="GG12" s="55"/>
      <c r="GH12" s="55"/>
      <c r="GI12" s="55"/>
      <c r="GJ12" s="55"/>
      <c r="GK12" s="55"/>
      <c r="GL12" s="55"/>
      <c r="GM12" s="55"/>
      <c r="GN12" s="55"/>
      <c r="GO12" s="55"/>
      <c r="GP12" s="55"/>
      <c r="GQ12" s="55"/>
      <c r="GR12" s="55"/>
      <c r="GS12" s="55"/>
      <c r="GT12" s="55"/>
      <c r="GU12" s="55"/>
      <c r="GV12" s="55"/>
      <c r="GW12" s="55"/>
      <c r="GX12" s="55"/>
      <c r="GY12" s="55"/>
      <c r="GZ12" s="55"/>
      <c r="HA12" s="55"/>
      <c r="HB12" s="55"/>
      <c r="HC12" s="55"/>
      <c r="HD12" s="55"/>
      <c r="HE12" s="55"/>
      <c r="HF12" s="55"/>
      <c r="HG12" s="55"/>
      <c r="HH12" s="55"/>
      <c r="HI12" s="55"/>
      <c r="HJ12" s="55"/>
      <c r="HK12" s="55"/>
      <c r="HL12" s="55"/>
      <c r="HM12" s="55"/>
      <c r="HN12" s="55"/>
      <c r="HO12" s="55"/>
      <c r="HP12" s="55"/>
      <c r="HQ12" s="55"/>
      <c r="HR12" s="55"/>
      <c r="HS12" s="55"/>
      <c r="HT12" s="55"/>
      <c r="HU12" s="55"/>
      <c r="HV12" s="55"/>
      <c r="HW12" s="55"/>
      <c r="HX12" s="55"/>
      <c r="HY12" s="55"/>
      <c r="HZ12" s="55"/>
      <c r="IA12" s="55"/>
      <c r="IB12" s="55"/>
      <c r="IC12" s="55"/>
      <c r="ID12" s="55"/>
      <c r="IE12" s="55"/>
      <c r="IF12" s="55"/>
      <c r="IG12" s="55"/>
      <c r="IH12" s="55"/>
      <c r="II12" s="55"/>
      <c r="IJ12" s="55"/>
      <c r="IK12" s="55"/>
      <c r="IL12" s="55"/>
      <c r="IM12" s="55"/>
      <c r="IN12" s="55"/>
      <c r="IO12" s="55"/>
      <c r="IP12" s="55"/>
      <c r="IQ12" s="55"/>
      <c r="IR12" s="55"/>
      <c r="IS12" s="55"/>
      <c r="IT12" s="55"/>
      <c r="IU12" s="55"/>
      <c r="IV12" s="55"/>
    </row>
    <row r="13" spans="1:256" ht="21.75" customHeight="1">
      <c r="A13" s="55"/>
      <c r="B13" s="57"/>
      <c r="C13" s="54" t="s">
        <v>39</v>
      </c>
      <c r="D13" s="57"/>
      <c r="E13" s="54" t="s">
        <v>140</v>
      </c>
      <c r="F13" s="55"/>
      <c r="G13" s="54" t="s">
        <v>154</v>
      </c>
      <c r="H13" s="55"/>
      <c r="I13" s="54" t="s">
        <v>40</v>
      </c>
      <c r="J13" s="55"/>
      <c r="K13" s="54" t="s">
        <v>113</v>
      </c>
      <c r="L13" s="55"/>
      <c r="M13" s="54" t="s">
        <v>58</v>
      </c>
      <c r="N13" s="55"/>
      <c r="O13" s="54" t="s">
        <v>58</v>
      </c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  <c r="BQ13" s="55"/>
      <c r="BR13" s="55"/>
      <c r="BS13" s="55"/>
      <c r="BT13" s="55"/>
      <c r="BU13" s="55"/>
      <c r="BV13" s="55"/>
      <c r="BW13" s="55"/>
      <c r="BX13" s="55"/>
      <c r="BY13" s="55"/>
      <c r="BZ13" s="55"/>
      <c r="CA13" s="55"/>
      <c r="CB13" s="55"/>
      <c r="CC13" s="55"/>
      <c r="CD13" s="55"/>
      <c r="CE13" s="55"/>
      <c r="CF13" s="55"/>
      <c r="CG13" s="55"/>
      <c r="CH13" s="55"/>
      <c r="CI13" s="55"/>
      <c r="CJ13" s="55"/>
      <c r="CK13" s="55"/>
      <c r="CL13" s="55"/>
      <c r="CM13" s="55"/>
      <c r="CN13" s="55"/>
      <c r="CO13" s="55"/>
      <c r="CP13" s="55"/>
      <c r="CQ13" s="55"/>
      <c r="CR13" s="55"/>
      <c r="CS13" s="55"/>
      <c r="CT13" s="55"/>
      <c r="CU13" s="55"/>
      <c r="CV13" s="55"/>
      <c r="CW13" s="55"/>
      <c r="CX13" s="55"/>
      <c r="CY13" s="55"/>
      <c r="CZ13" s="55"/>
      <c r="DA13" s="55"/>
      <c r="DB13" s="55"/>
      <c r="DC13" s="55"/>
      <c r="DD13" s="55"/>
      <c r="DE13" s="55"/>
      <c r="DF13" s="55"/>
      <c r="DG13" s="55"/>
      <c r="DH13" s="55"/>
      <c r="DI13" s="55"/>
      <c r="DJ13" s="55"/>
      <c r="DK13" s="55"/>
      <c r="DL13" s="55"/>
      <c r="DM13" s="55"/>
      <c r="DN13" s="55"/>
      <c r="DO13" s="55"/>
      <c r="DP13" s="55"/>
      <c r="DQ13" s="55"/>
      <c r="DR13" s="55"/>
      <c r="DS13" s="55"/>
      <c r="DT13" s="55"/>
      <c r="DU13" s="55"/>
      <c r="DV13" s="55"/>
      <c r="DW13" s="55"/>
      <c r="DX13" s="55"/>
      <c r="DY13" s="55"/>
      <c r="DZ13" s="55"/>
      <c r="EA13" s="55"/>
      <c r="EB13" s="55"/>
      <c r="EC13" s="55"/>
      <c r="ED13" s="55"/>
      <c r="EE13" s="55"/>
      <c r="EF13" s="55"/>
      <c r="EG13" s="55"/>
      <c r="EH13" s="55"/>
      <c r="EI13" s="55"/>
      <c r="EJ13" s="55"/>
      <c r="EK13" s="55"/>
      <c r="EL13" s="55"/>
      <c r="EM13" s="55"/>
      <c r="EN13" s="55"/>
      <c r="EO13" s="55"/>
      <c r="EP13" s="55"/>
      <c r="EQ13" s="55"/>
      <c r="ER13" s="55"/>
      <c r="ES13" s="55"/>
      <c r="ET13" s="55"/>
      <c r="EU13" s="55"/>
      <c r="EV13" s="55"/>
      <c r="EW13" s="55"/>
      <c r="EX13" s="55"/>
      <c r="EY13" s="55"/>
      <c r="EZ13" s="55"/>
      <c r="FA13" s="55"/>
      <c r="FB13" s="55"/>
      <c r="FC13" s="55"/>
      <c r="FD13" s="55"/>
      <c r="FE13" s="55"/>
      <c r="FF13" s="55"/>
      <c r="FG13" s="55"/>
      <c r="FH13" s="55"/>
      <c r="FI13" s="55"/>
      <c r="FJ13" s="55"/>
      <c r="FK13" s="55"/>
      <c r="FL13" s="55"/>
      <c r="FM13" s="55"/>
      <c r="FN13" s="55"/>
      <c r="FO13" s="55"/>
      <c r="FP13" s="55"/>
      <c r="FQ13" s="55"/>
      <c r="FR13" s="55"/>
      <c r="FS13" s="55"/>
      <c r="FT13" s="55"/>
      <c r="FU13" s="55"/>
      <c r="FV13" s="55"/>
      <c r="FW13" s="55"/>
      <c r="FX13" s="55"/>
      <c r="FY13" s="55"/>
      <c r="FZ13" s="55"/>
      <c r="GA13" s="55"/>
      <c r="GB13" s="55"/>
      <c r="GC13" s="55"/>
      <c r="GD13" s="55"/>
      <c r="GE13" s="55"/>
      <c r="GF13" s="55"/>
      <c r="GG13" s="55"/>
      <c r="GH13" s="55"/>
      <c r="GI13" s="55"/>
      <c r="GJ13" s="55"/>
      <c r="GK13" s="55"/>
      <c r="GL13" s="55"/>
      <c r="GM13" s="55"/>
      <c r="GN13" s="55"/>
      <c r="GO13" s="55"/>
      <c r="GP13" s="55"/>
      <c r="GQ13" s="55"/>
      <c r="GR13" s="55"/>
      <c r="GS13" s="55"/>
      <c r="GT13" s="55"/>
      <c r="GU13" s="55"/>
      <c r="GV13" s="55"/>
      <c r="GW13" s="55"/>
      <c r="GX13" s="55"/>
      <c r="GY13" s="55"/>
      <c r="GZ13" s="55"/>
      <c r="HA13" s="55"/>
      <c r="HB13" s="55"/>
      <c r="HC13" s="55"/>
      <c r="HD13" s="55"/>
      <c r="HE13" s="55"/>
      <c r="HF13" s="55"/>
      <c r="HG13" s="55"/>
      <c r="HH13" s="55"/>
      <c r="HI13" s="55"/>
      <c r="HJ13" s="55"/>
      <c r="HK13" s="55"/>
      <c r="HL13" s="55"/>
      <c r="HM13" s="55"/>
      <c r="HN13" s="55"/>
      <c r="HO13" s="55"/>
      <c r="HP13" s="55"/>
      <c r="HQ13" s="55"/>
      <c r="HR13" s="55"/>
      <c r="HS13" s="55"/>
      <c r="HT13" s="55"/>
      <c r="HU13" s="55"/>
      <c r="HV13" s="55"/>
      <c r="HW13" s="55"/>
      <c r="HX13" s="55"/>
      <c r="HY13" s="55"/>
      <c r="HZ13" s="55"/>
      <c r="IA13" s="55"/>
      <c r="IB13" s="55"/>
      <c r="IC13" s="55"/>
      <c r="ID13" s="55"/>
      <c r="IE13" s="55"/>
      <c r="IF13" s="55"/>
      <c r="IG13" s="55"/>
      <c r="IH13" s="55"/>
      <c r="II13" s="55"/>
      <c r="IJ13" s="55"/>
      <c r="IK13" s="55"/>
      <c r="IL13" s="55"/>
      <c r="IM13" s="55"/>
      <c r="IN13" s="55"/>
      <c r="IO13" s="55"/>
      <c r="IP13" s="55"/>
      <c r="IQ13" s="55"/>
      <c r="IR13" s="55"/>
      <c r="IS13" s="55"/>
      <c r="IT13" s="55"/>
      <c r="IU13" s="55"/>
      <c r="IV13" s="55"/>
    </row>
    <row r="14" spans="1:256" ht="21.75" customHeight="1">
      <c r="A14" s="52" t="s">
        <v>144</v>
      </c>
      <c r="B14" s="58"/>
      <c r="C14" s="5">
        <v>1460731</v>
      </c>
      <c r="D14" s="5"/>
      <c r="E14" s="5">
        <v>1482795</v>
      </c>
      <c r="F14" s="5"/>
      <c r="G14" s="5">
        <v>77459</v>
      </c>
      <c r="H14" s="5"/>
      <c r="I14" s="5">
        <v>768305</v>
      </c>
      <c r="J14" s="5"/>
      <c r="K14" s="28">
        <v>-5182</v>
      </c>
      <c r="L14" s="5"/>
      <c r="M14" s="28">
        <f>SUM(K14)</f>
        <v>-5182</v>
      </c>
      <c r="N14" s="5"/>
      <c r="O14" s="28">
        <f>SUM(C14:I14,M14)</f>
        <v>3784108</v>
      </c>
    </row>
    <row r="15" spans="1:256" ht="21.75" customHeight="1">
      <c r="A15" s="48" t="s">
        <v>146</v>
      </c>
      <c r="B15" s="58"/>
      <c r="C15" s="28">
        <v>0</v>
      </c>
      <c r="D15" s="5"/>
      <c r="E15" s="28">
        <v>0</v>
      </c>
      <c r="F15" s="5"/>
      <c r="G15" s="28">
        <v>0</v>
      </c>
      <c r="H15" s="5"/>
      <c r="I15" s="28">
        <f>SUM(PL!G80)</f>
        <v>-132074</v>
      </c>
      <c r="J15" s="5"/>
      <c r="K15" s="28">
        <v>0</v>
      </c>
      <c r="L15" s="5"/>
      <c r="M15" s="28">
        <f>SUM(K15)</f>
        <v>0</v>
      </c>
      <c r="N15" s="5"/>
      <c r="O15" s="28">
        <f>SUM(C15:I15,M15)</f>
        <v>-132074</v>
      </c>
    </row>
    <row r="16" spans="1:256" ht="21.75" customHeight="1">
      <c r="A16" s="48" t="s">
        <v>71</v>
      </c>
      <c r="B16" s="58"/>
      <c r="C16" s="29">
        <v>0</v>
      </c>
      <c r="D16" s="5"/>
      <c r="E16" s="29">
        <v>0</v>
      </c>
      <c r="F16" s="5"/>
      <c r="G16" s="29">
        <v>0</v>
      </c>
      <c r="H16" s="5"/>
      <c r="I16" s="29">
        <v>0</v>
      </c>
      <c r="J16" s="5"/>
      <c r="K16" s="29">
        <f>PL!G87</f>
        <v>-193</v>
      </c>
      <c r="L16" s="5"/>
      <c r="M16" s="29">
        <f>SUM(K16)</f>
        <v>-193</v>
      </c>
      <c r="N16" s="5"/>
      <c r="O16" s="29">
        <f>SUM(C16:I16,M16)</f>
        <v>-193</v>
      </c>
    </row>
    <row r="17" spans="1:15" ht="21.75" customHeight="1">
      <c r="A17" s="48" t="s">
        <v>72</v>
      </c>
      <c r="B17" s="58"/>
      <c r="C17" s="28">
        <f>SUM(C15:C16)</f>
        <v>0</v>
      </c>
      <c r="D17" s="5"/>
      <c r="E17" s="28">
        <f>SUM(E15:E16)</f>
        <v>0</v>
      </c>
      <c r="F17" s="5"/>
      <c r="G17" s="28">
        <f>SUM(G15:G16)</f>
        <v>0</v>
      </c>
      <c r="H17" s="5"/>
      <c r="I17" s="28">
        <f>SUM(I15:I16)</f>
        <v>-132074</v>
      </c>
      <c r="J17" s="5"/>
      <c r="K17" s="28">
        <f>SUM(K15:K16)</f>
        <v>-193</v>
      </c>
      <c r="L17" s="5"/>
      <c r="M17" s="28">
        <f>SUM(M15:M16)</f>
        <v>-193</v>
      </c>
      <c r="N17" s="5"/>
      <c r="O17" s="28">
        <f>SUM(O15:O16)</f>
        <v>-132267</v>
      </c>
    </row>
    <row r="18" spans="1:15" ht="21.75" customHeight="1" thickBot="1">
      <c r="A18" s="52" t="s">
        <v>203</v>
      </c>
      <c r="B18" s="59"/>
      <c r="C18" s="60">
        <f>SUM(C14,C17:C17)</f>
        <v>1460731</v>
      </c>
      <c r="D18" s="5"/>
      <c r="E18" s="60">
        <f>SUM(E14,E17:E17)</f>
        <v>1482795</v>
      </c>
      <c r="F18" s="5"/>
      <c r="G18" s="60">
        <f>SUM(G14,G17:G17)</f>
        <v>77459</v>
      </c>
      <c r="H18" s="5"/>
      <c r="I18" s="60">
        <f>SUM(I14,I17:I17)</f>
        <v>636231</v>
      </c>
      <c r="J18" s="5"/>
      <c r="K18" s="60">
        <f>SUM(K14,K17:K17)</f>
        <v>-5375</v>
      </c>
      <c r="L18" s="5"/>
      <c r="M18" s="60">
        <f>SUM(M14,M17:M17)</f>
        <v>-5375</v>
      </c>
      <c r="N18" s="5"/>
      <c r="O18" s="60">
        <f>SUM(O14,O17:O17)</f>
        <v>3651841</v>
      </c>
    </row>
    <row r="19" spans="1:15" ht="21.75" customHeight="1" thickTop="1">
      <c r="A19" s="1"/>
      <c r="B19" s="59"/>
      <c r="C19" s="58"/>
      <c r="D19" s="58"/>
      <c r="E19" s="58"/>
      <c r="F19" s="58"/>
      <c r="G19" s="58"/>
      <c r="H19" s="58"/>
      <c r="I19" s="58"/>
      <c r="J19" s="58"/>
      <c r="K19" s="28"/>
      <c r="L19" s="5"/>
      <c r="M19" s="28"/>
      <c r="N19" s="58"/>
      <c r="O19" s="58"/>
    </row>
    <row r="20" spans="1:15" ht="21.75" customHeight="1">
      <c r="A20" s="52" t="s">
        <v>176</v>
      </c>
      <c r="B20" s="58"/>
      <c r="C20" s="5">
        <v>1460731</v>
      </c>
      <c r="D20" s="5"/>
      <c r="E20" s="5">
        <v>1482795</v>
      </c>
      <c r="F20" s="5"/>
      <c r="G20" s="5">
        <v>77459</v>
      </c>
      <c r="H20" s="5"/>
      <c r="I20" s="5">
        <v>-19314</v>
      </c>
      <c r="J20" s="5"/>
      <c r="K20" s="28">
        <v>-4301</v>
      </c>
      <c r="L20" s="5"/>
      <c r="M20" s="28">
        <f>SUM(K20)</f>
        <v>-4301</v>
      </c>
      <c r="N20" s="5"/>
      <c r="O20" s="28">
        <f>SUM(C20:I20,M20)</f>
        <v>2997370</v>
      </c>
    </row>
    <row r="21" spans="1:15" ht="21.75" customHeight="1">
      <c r="A21" s="48" t="s">
        <v>146</v>
      </c>
      <c r="B21" s="58"/>
      <c r="C21" s="28">
        <v>0</v>
      </c>
      <c r="D21" s="5"/>
      <c r="E21" s="28">
        <v>0</v>
      </c>
      <c r="F21" s="5"/>
      <c r="G21" s="28">
        <v>0</v>
      </c>
      <c r="H21" s="5"/>
      <c r="I21" s="28">
        <f>SUM(PL!E80)</f>
        <v>-118374</v>
      </c>
      <c r="J21" s="5"/>
      <c r="K21" s="28">
        <v>0</v>
      </c>
      <c r="L21" s="5"/>
      <c r="M21" s="28">
        <f>SUM(K21)</f>
        <v>0</v>
      </c>
      <c r="N21" s="5"/>
      <c r="O21" s="28">
        <f>SUM(C21:I21,M21)</f>
        <v>-118374</v>
      </c>
    </row>
    <row r="22" spans="1:15" ht="21.75" customHeight="1">
      <c r="A22" s="48" t="s">
        <v>71</v>
      </c>
      <c r="B22" s="58"/>
      <c r="C22" s="29">
        <v>0</v>
      </c>
      <c r="D22" s="5"/>
      <c r="E22" s="29">
        <v>0</v>
      </c>
      <c r="F22" s="5"/>
      <c r="G22" s="29">
        <v>0</v>
      </c>
      <c r="H22" s="5"/>
      <c r="I22" s="29">
        <v>0</v>
      </c>
      <c r="J22" s="5"/>
      <c r="K22" s="29">
        <f>PL!E87</f>
        <v>1373</v>
      </c>
      <c r="L22" s="5"/>
      <c r="M22" s="29">
        <f>SUM(K22)</f>
        <v>1373</v>
      </c>
      <c r="N22" s="5"/>
      <c r="O22" s="29">
        <f>SUM(C22:I22,M22)</f>
        <v>1373</v>
      </c>
    </row>
    <row r="23" spans="1:15" ht="21.75" customHeight="1">
      <c r="A23" s="48" t="s">
        <v>72</v>
      </c>
      <c r="B23" s="58"/>
      <c r="C23" s="28">
        <f>SUM(C21:C22)</f>
        <v>0</v>
      </c>
      <c r="D23" s="5"/>
      <c r="E23" s="28">
        <f>SUM(E21:E22)</f>
        <v>0</v>
      </c>
      <c r="F23" s="5"/>
      <c r="G23" s="28">
        <f>SUM(G21:G22)</f>
        <v>0</v>
      </c>
      <c r="H23" s="28"/>
      <c r="I23" s="28">
        <f>SUM(I21:I22)</f>
        <v>-118374</v>
      </c>
      <c r="J23" s="5"/>
      <c r="K23" s="28">
        <f>SUM(K21:K22)</f>
        <v>1373</v>
      </c>
      <c r="L23" s="5"/>
      <c r="M23" s="28">
        <f>SUM(M21:M22)</f>
        <v>1373</v>
      </c>
      <c r="N23" s="5"/>
      <c r="O23" s="28">
        <f>SUM(O21:O22)</f>
        <v>-117001</v>
      </c>
    </row>
    <row r="24" spans="1:15" ht="21.75" customHeight="1" thickBot="1">
      <c r="A24" s="52" t="s">
        <v>204</v>
      </c>
      <c r="B24" s="59"/>
      <c r="C24" s="60">
        <f>SUM(C20,C23:C23)</f>
        <v>1460731</v>
      </c>
      <c r="D24" s="5"/>
      <c r="E24" s="60">
        <f>SUM(E20,E23:E23)</f>
        <v>1482795</v>
      </c>
      <c r="F24" s="5"/>
      <c r="G24" s="60">
        <f>SUM(G20,G23:G23)</f>
        <v>77459</v>
      </c>
      <c r="H24" s="5"/>
      <c r="I24" s="60">
        <f>SUM(I20,I23:I23)</f>
        <v>-137688</v>
      </c>
      <c r="J24" s="5"/>
      <c r="K24" s="60">
        <f>SUM(K20,K23:K23)</f>
        <v>-2928</v>
      </c>
      <c r="L24" s="5"/>
      <c r="M24" s="60">
        <f>SUM(M20,M23:M23)</f>
        <v>-2928</v>
      </c>
      <c r="N24" s="5"/>
      <c r="O24" s="60">
        <f>SUM(O20,O23:O23)</f>
        <v>2880369</v>
      </c>
    </row>
    <row r="25" spans="1:15" ht="21.75" customHeight="1" thickTop="1">
      <c r="A25" s="1"/>
      <c r="B25" s="59"/>
      <c r="C25" s="58">
        <f>C24-BS!E83</f>
        <v>0</v>
      </c>
      <c r="D25" s="58"/>
      <c r="E25" s="58">
        <f>E24-BS!E84</f>
        <v>0</v>
      </c>
      <c r="F25" s="58"/>
      <c r="G25" s="58">
        <f>G24-BS!E86</f>
        <v>0</v>
      </c>
      <c r="H25" s="58"/>
      <c r="I25" s="58">
        <f>I24-BS!E87</f>
        <v>0</v>
      </c>
      <c r="J25" s="58"/>
      <c r="K25" s="58">
        <f>K24-BS!E88</f>
        <v>0</v>
      </c>
      <c r="M25" s="61">
        <f>M24-BS!E88</f>
        <v>0</v>
      </c>
      <c r="O25" s="61">
        <f>O24-BS!E89</f>
        <v>0</v>
      </c>
    </row>
    <row r="26" spans="1:15" ht="21.75" customHeight="1">
      <c r="A26" s="25" t="s">
        <v>161</v>
      </c>
      <c r="C26" s="58"/>
      <c r="D26" s="58"/>
      <c r="E26" s="58"/>
      <c r="F26" s="58"/>
      <c r="G26" s="58"/>
      <c r="H26" s="58"/>
      <c r="I26" s="58"/>
      <c r="J26" s="58"/>
      <c r="K26" s="58"/>
    </row>
    <row r="28" spans="1:15" ht="21.75" customHeight="1">
      <c r="K28" s="58"/>
      <c r="L28" s="58"/>
      <c r="M28" s="58"/>
    </row>
    <row r="29" spans="1:15" ht="21.75" customHeight="1">
      <c r="K29" s="58"/>
      <c r="L29" s="58"/>
      <c r="M29" s="58"/>
    </row>
  </sheetData>
  <mergeCells count="4">
    <mergeCell ref="C6:O6"/>
    <mergeCell ref="G11:I11"/>
    <mergeCell ref="K8:M8"/>
    <mergeCell ref="K7:M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9793A-41D2-4D5B-88E3-8D72BB638723}">
  <dimension ref="A1:IV29"/>
  <sheetViews>
    <sheetView showGridLines="0" view="pageBreakPreview" zoomScale="85" zoomScaleNormal="55" zoomScaleSheetLayoutView="85" workbookViewId="0">
      <selection activeCell="C8" sqref="C8"/>
    </sheetView>
  </sheetViews>
  <sheetFormatPr defaultColWidth="9.28515625" defaultRowHeight="21.75" customHeight="1"/>
  <cols>
    <col min="1" max="1" width="46.7109375" style="48" customWidth="1"/>
    <col min="2" max="2" width="1.7109375" style="49" customWidth="1"/>
    <col min="3" max="3" width="14.7109375" style="48" customWidth="1"/>
    <col min="4" max="4" width="1.7109375" style="49" customWidth="1"/>
    <col min="5" max="5" width="14.7109375" style="48" customWidth="1"/>
    <col min="6" max="6" width="1.7109375" style="48" customWidth="1"/>
    <col min="7" max="7" width="17.7109375" style="48" customWidth="1"/>
    <col min="8" max="8" width="1.7109375" style="48" customWidth="1"/>
    <col min="9" max="9" width="14.7109375" style="48" customWidth="1"/>
    <col min="10" max="10" width="1.7109375" style="48" customWidth="1"/>
    <col min="11" max="11" width="15.7109375" style="48" customWidth="1"/>
    <col min="12" max="12" width="1.5703125" style="48" customWidth="1"/>
    <col min="13" max="13" width="15.7109375" style="48" customWidth="1"/>
    <col min="14" max="14" width="1.7109375" style="48" customWidth="1"/>
    <col min="15" max="15" width="14.7109375" style="48" customWidth="1"/>
    <col min="16" max="16384" width="9.28515625" style="48"/>
  </cols>
  <sheetData>
    <row r="1" spans="1:256" ht="21.75" customHeight="1">
      <c r="K1" s="50"/>
      <c r="L1" s="50"/>
      <c r="M1" s="50"/>
      <c r="O1" s="38" t="s">
        <v>69</v>
      </c>
    </row>
    <row r="2" spans="1:256" ht="21.75" customHeight="1">
      <c r="A2" s="51" t="s">
        <v>93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38"/>
    </row>
    <row r="3" spans="1:256" ht="21.75" customHeight="1">
      <c r="A3" s="40" t="s">
        <v>192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256" ht="21.75" customHeight="1">
      <c r="A4" s="40" t="s">
        <v>205</v>
      </c>
      <c r="B4" s="50"/>
      <c r="C4" s="50"/>
      <c r="D4" s="50"/>
      <c r="E4" s="50"/>
      <c r="F4" s="50"/>
      <c r="G4" s="50"/>
      <c r="H4" s="50"/>
      <c r="I4" s="50"/>
      <c r="J4" s="50"/>
      <c r="N4" s="50"/>
      <c r="O4" s="50"/>
    </row>
    <row r="5" spans="1:256" ht="21.75" customHeight="1">
      <c r="K5" s="52"/>
      <c r="O5" s="38" t="s">
        <v>70</v>
      </c>
    </row>
    <row r="6" spans="1:256" ht="21.75" customHeight="1">
      <c r="C6" s="84" t="s">
        <v>94</v>
      </c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</row>
    <row r="7" spans="1:256" ht="21.75" customHeight="1">
      <c r="C7" s="53"/>
      <c r="D7" s="53"/>
      <c r="E7" s="53"/>
      <c r="F7" s="53"/>
      <c r="G7" s="53"/>
      <c r="H7" s="53"/>
      <c r="I7" s="53"/>
      <c r="J7" s="53"/>
      <c r="K7" s="86" t="s">
        <v>132</v>
      </c>
      <c r="L7" s="86"/>
      <c r="M7" s="86"/>
      <c r="N7" s="53"/>
      <c r="O7" s="53"/>
    </row>
    <row r="8" spans="1:256" ht="21.75" customHeight="1">
      <c r="C8" s="53"/>
      <c r="D8" s="53"/>
      <c r="E8" s="53"/>
      <c r="F8" s="53"/>
      <c r="G8" s="53"/>
      <c r="H8" s="53"/>
      <c r="I8" s="53"/>
      <c r="J8" s="53"/>
      <c r="K8" s="85" t="s">
        <v>105</v>
      </c>
      <c r="L8" s="85"/>
      <c r="M8" s="85"/>
      <c r="N8" s="53"/>
      <c r="O8" s="53"/>
    </row>
    <row r="9" spans="1:256" ht="21.75" customHeight="1">
      <c r="C9" s="53"/>
      <c r="D9" s="53"/>
      <c r="E9" s="53"/>
      <c r="F9" s="53"/>
      <c r="G9" s="53"/>
      <c r="H9" s="53"/>
      <c r="I9" s="53"/>
      <c r="J9" s="53"/>
      <c r="K9" s="55" t="s">
        <v>106</v>
      </c>
      <c r="L9" s="53"/>
      <c r="M9" s="53"/>
      <c r="N9" s="53"/>
      <c r="O9" s="53"/>
    </row>
    <row r="10" spans="1:256" ht="21.75" customHeight="1">
      <c r="C10" s="53"/>
      <c r="D10" s="53"/>
      <c r="E10" s="53"/>
      <c r="F10" s="53"/>
      <c r="G10" s="53"/>
      <c r="H10" s="53"/>
      <c r="I10" s="53"/>
      <c r="J10" s="53"/>
      <c r="K10" s="55" t="s">
        <v>107</v>
      </c>
      <c r="L10" s="53"/>
      <c r="M10" s="55" t="s">
        <v>108</v>
      </c>
      <c r="N10" s="53"/>
      <c r="O10" s="53"/>
    </row>
    <row r="11" spans="1:256" s="56" customFormat="1" ht="21.75" customHeight="1">
      <c r="A11" s="48"/>
      <c r="B11" s="49"/>
      <c r="C11" s="55" t="s">
        <v>38</v>
      </c>
      <c r="D11" s="49"/>
      <c r="E11" s="48"/>
      <c r="F11" s="48"/>
      <c r="G11" s="85" t="s">
        <v>214</v>
      </c>
      <c r="H11" s="85"/>
      <c r="I11" s="85"/>
      <c r="J11" s="48"/>
      <c r="K11" s="54" t="s">
        <v>109</v>
      </c>
      <c r="L11" s="48"/>
      <c r="M11" s="48" t="s">
        <v>110</v>
      </c>
      <c r="N11" s="55"/>
      <c r="O11" s="55" t="s">
        <v>37</v>
      </c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  <c r="FP11" s="48"/>
      <c r="FQ11" s="48"/>
      <c r="FR11" s="48"/>
      <c r="FS11" s="48"/>
      <c r="FT11" s="48"/>
      <c r="FU11" s="48"/>
      <c r="FV11" s="48"/>
      <c r="FW11" s="48"/>
      <c r="FX11" s="48"/>
      <c r="FY11" s="48"/>
      <c r="FZ11" s="48"/>
      <c r="GA11" s="48"/>
      <c r="GB11" s="48"/>
      <c r="GC11" s="48"/>
      <c r="GD11" s="48"/>
      <c r="GE11" s="48"/>
      <c r="GF11" s="48"/>
      <c r="GG11" s="48"/>
      <c r="GH11" s="48"/>
      <c r="GI11" s="48"/>
      <c r="GJ11" s="48"/>
      <c r="GK11" s="48"/>
      <c r="GL11" s="48"/>
      <c r="GM11" s="48"/>
      <c r="GN11" s="48"/>
      <c r="GO11" s="48"/>
      <c r="GP11" s="48"/>
      <c r="GQ11" s="48"/>
      <c r="GR11" s="48"/>
      <c r="GS11" s="48"/>
      <c r="GT11" s="48"/>
      <c r="GU11" s="48"/>
      <c r="GV11" s="48"/>
      <c r="GW11" s="48"/>
      <c r="GX11" s="48"/>
      <c r="GY11" s="48"/>
      <c r="GZ11" s="48"/>
      <c r="HA11" s="48"/>
      <c r="HB11" s="48"/>
      <c r="HC11" s="48"/>
      <c r="HD11" s="48"/>
      <c r="HE11" s="48"/>
      <c r="HF11" s="48"/>
      <c r="HG11" s="48"/>
      <c r="HH11" s="48"/>
      <c r="HI11" s="48"/>
      <c r="HJ11" s="48"/>
      <c r="HK11" s="48"/>
      <c r="HL11" s="48"/>
      <c r="HM11" s="48"/>
      <c r="HN11" s="48"/>
      <c r="HO11" s="48"/>
      <c r="HP11" s="48"/>
      <c r="HQ11" s="48"/>
      <c r="HR11" s="48"/>
      <c r="HS11" s="48"/>
      <c r="HT11" s="48"/>
      <c r="HU11" s="48"/>
      <c r="HV11" s="48"/>
      <c r="HW11" s="48"/>
      <c r="HX11" s="48"/>
      <c r="HY11" s="48"/>
      <c r="HZ11" s="48"/>
      <c r="IA11" s="48"/>
      <c r="IB11" s="48"/>
      <c r="IC11" s="48"/>
      <c r="ID11" s="48"/>
      <c r="IE11" s="48"/>
      <c r="IF11" s="48"/>
      <c r="IG11" s="48"/>
      <c r="IH11" s="48"/>
      <c r="II11" s="48"/>
      <c r="IJ11" s="48"/>
      <c r="IK11" s="48"/>
      <c r="IL11" s="48"/>
      <c r="IM11" s="48"/>
      <c r="IN11" s="48"/>
      <c r="IO11" s="48"/>
      <c r="IP11" s="48"/>
      <c r="IQ11" s="48"/>
      <c r="IR11" s="48"/>
      <c r="IS11" s="48"/>
      <c r="IT11" s="48"/>
      <c r="IU11" s="48"/>
      <c r="IV11" s="48"/>
    </row>
    <row r="12" spans="1:256" ht="21.75" customHeight="1">
      <c r="A12" s="55"/>
      <c r="C12" s="55" t="s">
        <v>166</v>
      </c>
      <c r="E12" s="55" t="s">
        <v>52</v>
      </c>
      <c r="F12" s="55"/>
      <c r="G12" s="55" t="s">
        <v>96</v>
      </c>
      <c r="J12" s="55"/>
      <c r="K12" s="55" t="s">
        <v>111</v>
      </c>
      <c r="L12" s="55"/>
      <c r="M12" s="55" t="s">
        <v>112</v>
      </c>
      <c r="N12" s="55"/>
      <c r="O12" s="55" t="s">
        <v>59</v>
      </c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5"/>
      <c r="BC12" s="55"/>
      <c r="BD12" s="55"/>
      <c r="BE12" s="55"/>
      <c r="BF12" s="55"/>
      <c r="BG12" s="55"/>
      <c r="BH12" s="55"/>
      <c r="BI12" s="55"/>
      <c r="BJ12" s="55"/>
      <c r="BK12" s="55"/>
      <c r="BL12" s="55"/>
      <c r="BM12" s="55"/>
      <c r="BN12" s="55"/>
      <c r="BO12" s="55"/>
      <c r="BP12" s="55"/>
      <c r="BQ12" s="55"/>
      <c r="BR12" s="55"/>
      <c r="BS12" s="55"/>
      <c r="BT12" s="55"/>
      <c r="BU12" s="55"/>
      <c r="BV12" s="55"/>
      <c r="BW12" s="55"/>
      <c r="BX12" s="55"/>
      <c r="BY12" s="55"/>
      <c r="BZ12" s="55"/>
      <c r="CA12" s="55"/>
      <c r="CB12" s="55"/>
      <c r="CC12" s="55"/>
      <c r="CD12" s="55"/>
      <c r="CE12" s="55"/>
      <c r="CF12" s="55"/>
      <c r="CG12" s="55"/>
      <c r="CH12" s="55"/>
      <c r="CI12" s="55"/>
      <c r="CJ12" s="55"/>
      <c r="CK12" s="55"/>
      <c r="CL12" s="55"/>
      <c r="CM12" s="55"/>
      <c r="CN12" s="55"/>
      <c r="CO12" s="55"/>
      <c r="CP12" s="55"/>
      <c r="CQ12" s="55"/>
      <c r="CR12" s="55"/>
      <c r="CS12" s="55"/>
      <c r="CT12" s="55"/>
      <c r="CU12" s="55"/>
      <c r="CV12" s="55"/>
      <c r="CW12" s="55"/>
      <c r="CX12" s="55"/>
      <c r="CY12" s="55"/>
      <c r="CZ12" s="55"/>
      <c r="DA12" s="55"/>
      <c r="DB12" s="55"/>
      <c r="DC12" s="55"/>
      <c r="DD12" s="55"/>
      <c r="DE12" s="55"/>
      <c r="DF12" s="55"/>
      <c r="DG12" s="55"/>
      <c r="DH12" s="55"/>
      <c r="DI12" s="55"/>
      <c r="DJ12" s="55"/>
      <c r="DK12" s="55"/>
      <c r="DL12" s="55"/>
      <c r="DM12" s="55"/>
      <c r="DN12" s="55"/>
      <c r="DO12" s="55"/>
      <c r="DP12" s="55"/>
      <c r="DQ12" s="55"/>
      <c r="DR12" s="55"/>
      <c r="DS12" s="55"/>
      <c r="DT12" s="55"/>
      <c r="DU12" s="55"/>
      <c r="DV12" s="55"/>
      <c r="DW12" s="55"/>
      <c r="DX12" s="55"/>
      <c r="DY12" s="55"/>
      <c r="DZ12" s="55"/>
      <c r="EA12" s="55"/>
      <c r="EB12" s="55"/>
      <c r="EC12" s="55"/>
      <c r="ED12" s="55"/>
      <c r="EE12" s="55"/>
      <c r="EF12" s="55"/>
      <c r="EG12" s="55"/>
      <c r="EH12" s="55"/>
      <c r="EI12" s="55"/>
      <c r="EJ12" s="55"/>
      <c r="EK12" s="55"/>
      <c r="EL12" s="55"/>
      <c r="EM12" s="55"/>
      <c r="EN12" s="55"/>
      <c r="EO12" s="55"/>
      <c r="EP12" s="55"/>
      <c r="EQ12" s="55"/>
      <c r="ER12" s="55"/>
      <c r="ES12" s="55"/>
      <c r="ET12" s="55"/>
      <c r="EU12" s="55"/>
      <c r="EV12" s="55"/>
      <c r="EW12" s="55"/>
      <c r="EX12" s="55"/>
      <c r="EY12" s="55"/>
      <c r="EZ12" s="55"/>
      <c r="FA12" s="55"/>
      <c r="FB12" s="55"/>
      <c r="FC12" s="55"/>
      <c r="FD12" s="55"/>
      <c r="FE12" s="55"/>
      <c r="FF12" s="55"/>
      <c r="FG12" s="55"/>
      <c r="FH12" s="55"/>
      <c r="FI12" s="55"/>
      <c r="FJ12" s="55"/>
      <c r="FK12" s="55"/>
      <c r="FL12" s="55"/>
      <c r="FM12" s="55"/>
      <c r="FN12" s="55"/>
      <c r="FO12" s="55"/>
      <c r="FP12" s="55"/>
      <c r="FQ12" s="55"/>
      <c r="FR12" s="55"/>
      <c r="FS12" s="55"/>
      <c r="FT12" s="55"/>
      <c r="FU12" s="55"/>
      <c r="FV12" s="55"/>
      <c r="FW12" s="55"/>
      <c r="FX12" s="55"/>
      <c r="FY12" s="55"/>
      <c r="FZ12" s="55"/>
      <c r="GA12" s="55"/>
      <c r="GB12" s="55"/>
      <c r="GC12" s="55"/>
      <c r="GD12" s="55"/>
      <c r="GE12" s="55"/>
      <c r="GF12" s="55"/>
      <c r="GG12" s="55"/>
      <c r="GH12" s="55"/>
      <c r="GI12" s="55"/>
      <c r="GJ12" s="55"/>
      <c r="GK12" s="55"/>
      <c r="GL12" s="55"/>
      <c r="GM12" s="55"/>
      <c r="GN12" s="55"/>
      <c r="GO12" s="55"/>
      <c r="GP12" s="55"/>
      <c r="GQ12" s="55"/>
      <c r="GR12" s="55"/>
      <c r="GS12" s="55"/>
      <c r="GT12" s="55"/>
      <c r="GU12" s="55"/>
      <c r="GV12" s="55"/>
      <c r="GW12" s="55"/>
      <c r="GX12" s="55"/>
      <c r="GY12" s="55"/>
      <c r="GZ12" s="55"/>
      <c r="HA12" s="55"/>
      <c r="HB12" s="55"/>
      <c r="HC12" s="55"/>
      <c r="HD12" s="55"/>
      <c r="HE12" s="55"/>
      <c r="HF12" s="55"/>
      <c r="HG12" s="55"/>
      <c r="HH12" s="55"/>
      <c r="HI12" s="55"/>
      <c r="HJ12" s="55"/>
      <c r="HK12" s="55"/>
      <c r="HL12" s="55"/>
      <c r="HM12" s="55"/>
      <c r="HN12" s="55"/>
      <c r="HO12" s="55"/>
      <c r="HP12" s="55"/>
      <c r="HQ12" s="55"/>
      <c r="HR12" s="55"/>
      <c r="HS12" s="55"/>
      <c r="HT12" s="55"/>
      <c r="HU12" s="55"/>
      <c r="HV12" s="55"/>
      <c r="HW12" s="55"/>
      <c r="HX12" s="55"/>
      <c r="HY12" s="55"/>
      <c r="HZ12" s="55"/>
      <c r="IA12" s="55"/>
      <c r="IB12" s="55"/>
      <c r="IC12" s="55"/>
      <c r="ID12" s="55"/>
      <c r="IE12" s="55"/>
      <c r="IF12" s="55"/>
      <c r="IG12" s="55"/>
      <c r="IH12" s="55"/>
      <c r="II12" s="55"/>
      <c r="IJ12" s="55"/>
      <c r="IK12" s="55"/>
      <c r="IL12" s="55"/>
      <c r="IM12" s="55"/>
      <c r="IN12" s="55"/>
      <c r="IO12" s="55"/>
      <c r="IP12" s="55"/>
      <c r="IQ12" s="55"/>
      <c r="IR12" s="55"/>
      <c r="IS12" s="55"/>
      <c r="IT12" s="55"/>
      <c r="IU12" s="55"/>
      <c r="IV12" s="55"/>
    </row>
    <row r="13" spans="1:256" ht="21.75" customHeight="1">
      <c r="A13" s="55"/>
      <c r="B13" s="57"/>
      <c r="C13" s="54" t="s">
        <v>39</v>
      </c>
      <c r="D13" s="57"/>
      <c r="E13" s="54" t="s">
        <v>140</v>
      </c>
      <c r="F13" s="55"/>
      <c r="G13" s="54" t="s">
        <v>154</v>
      </c>
      <c r="H13" s="55"/>
      <c r="I13" s="54" t="s">
        <v>40</v>
      </c>
      <c r="J13" s="55"/>
      <c r="K13" s="54" t="s">
        <v>113</v>
      </c>
      <c r="L13" s="55"/>
      <c r="M13" s="54" t="s">
        <v>58</v>
      </c>
      <c r="N13" s="55"/>
      <c r="O13" s="54" t="s">
        <v>58</v>
      </c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  <c r="BQ13" s="55"/>
      <c r="BR13" s="55"/>
      <c r="BS13" s="55"/>
      <c r="BT13" s="55"/>
      <c r="BU13" s="55"/>
      <c r="BV13" s="55"/>
      <c r="BW13" s="55"/>
      <c r="BX13" s="55"/>
      <c r="BY13" s="55"/>
      <c r="BZ13" s="55"/>
      <c r="CA13" s="55"/>
      <c r="CB13" s="55"/>
      <c r="CC13" s="55"/>
      <c r="CD13" s="55"/>
      <c r="CE13" s="55"/>
      <c r="CF13" s="55"/>
      <c r="CG13" s="55"/>
      <c r="CH13" s="55"/>
      <c r="CI13" s="55"/>
      <c r="CJ13" s="55"/>
      <c r="CK13" s="55"/>
      <c r="CL13" s="55"/>
      <c r="CM13" s="55"/>
      <c r="CN13" s="55"/>
      <c r="CO13" s="55"/>
      <c r="CP13" s="55"/>
      <c r="CQ13" s="55"/>
      <c r="CR13" s="55"/>
      <c r="CS13" s="55"/>
      <c r="CT13" s="55"/>
      <c r="CU13" s="55"/>
      <c r="CV13" s="55"/>
      <c r="CW13" s="55"/>
      <c r="CX13" s="55"/>
      <c r="CY13" s="55"/>
      <c r="CZ13" s="55"/>
      <c r="DA13" s="55"/>
      <c r="DB13" s="55"/>
      <c r="DC13" s="55"/>
      <c r="DD13" s="55"/>
      <c r="DE13" s="55"/>
      <c r="DF13" s="55"/>
      <c r="DG13" s="55"/>
      <c r="DH13" s="55"/>
      <c r="DI13" s="55"/>
      <c r="DJ13" s="55"/>
      <c r="DK13" s="55"/>
      <c r="DL13" s="55"/>
      <c r="DM13" s="55"/>
      <c r="DN13" s="55"/>
      <c r="DO13" s="55"/>
      <c r="DP13" s="55"/>
      <c r="DQ13" s="55"/>
      <c r="DR13" s="55"/>
      <c r="DS13" s="55"/>
      <c r="DT13" s="55"/>
      <c r="DU13" s="55"/>
      <c r="DV13" s="55"/>
      <c r="DW13" s="55"/>
      <c r="DX13" s="55"/>
      <c r="DY13" s="55"/>
      <c r="DZ13" s="55"/>
      <c r="EA13" s="55"/>
      <c r="EB13" s="55"/>
      <c r="EC13" s="55"/>
      <c r="ED13" s="55"/>
      <c r="EE13" s="55"/>
      <c r="EF13" s="55"/>
      <c r="EG13" s="55"/>
      <c r="EH13" s="55"/>
      <c r="EI13" s="55"/>
      <c r="EJ13" s="55"/>
      <c r="EK13" s="55"/>
      <c r="EL13" s="55"/>
      <c r="EM13" s="55"/>
      <c r="EN13" s="55"/>
      <c r="EO13" s="55"/>
      <c r="EP13" s="55"/>
      <c r="EQ13" s="55"/>
      <c r="ER13" s="55"/>
      <c r="ES13" s="55"/>
      <c r="ET13" s="55"/>
      <c r="EU13" s="55"/>
      <c r="EV13" s="55"/>
      <c r="EW13" s="55"/>
      <c r="EX13" s="55"/>
      <c r="EY13" s="55"/>
      <c r="EZ13" s="55"/>
      <c r="FA13" s="55"/>
      <c r="FB13" s="55"/>
      <c r="FC13" s="55"/>
      <c r="FD13" s="55"/>
      <c r="FE13" s="55"/>
      <c r="FF13" s="55"/>
      <c r="FG13" s="55"/>
      <c r="FH13" s="55"/>
      <c r="FI13" s="55"/>
      <c r="FJ13" s="55"/>
      <c r="FK13" s="55"/>
      <c r="FL13" s="55"/>
      <c r="FM13" s="55"/>
      <c r="FN13" s="55"/>
      <c r="FO13" s="55"/>
      <c r="FP13" s="55"/>
      <c r="FQ13" s="55"/>
      <c r="FR13" s="55"/>
      <c r="FS13" s="55"/>
      <c r="FT13" s="55"/>
      <c r="FU13" s="55"/>
      <c r="FV13" s="55"/>
      <c r="FW13" s="55"/>
      <c r="FX13" s="55"/>
      <c r="FY13" s="55"/>
      <c r="FZ13" s="55"/>
      <c r="GA13" s="55"/>
      <c r="GB13" s="55"/>
      <c r="GC13" s="55"/>
      <c r="GD13" s="55"/>
      <c r="GE13" s="55"/>
      <c r="GF13" s="55"/>
      <c r="GG13" s="55"/>
      <c r="GH13" s="55"/>
      <c r="GI13" s="55"/>
      <c r="GJ13" s="55"/>
      <c r="GK13" s="55"/>
      <c r="GL13" s="55"/>
      <c r="GM13" s="55"/>
      <c r="GN13" s="55"/>
      <c r="GO13" s="55"/>
      <c r="GP13" s="55"/>
      <c r="GQ13" s="55"/>
      <c r="GR13" s="55"/>
      <c r="GS13" s="55"/>
      <c r="GT13" s="55"/>
      <c r="GU13" s="55"/>
      <c r="GV13" s="55"/>
      <c r="GW13" s="55"/>
      <c r="GX13" s="55"/>
      <c r="GY13" s="55"/>
      <c r="GZ13" s="55"/>
      <c r="HA13" s="55"/>
      <c r="HB13" s="55"/>
      <c r="HC13" s="55"/>
      <c r="HD13" s="55"/>
      <c r="HE13" s="55"/>
      <c r="HF13" s="55"/>
      <c r="HG13" s="55"/>
      <c r="HH13" s="55"/>
      <c r="HI13" s="55"/>
      <c r="HJ13" s="55"/>
      <c r="HK13" s="55"/>
      <c r="HL13" s="55"/>
      <c r="HM13" s="55"/>
      <c r="HN13" s="55"/>
      <c r="HO13" s="55"/>
      <c r="HP13" s="55"/>
      <c r="HQ13" s="55"/>
      <c r="HR13" s="55"/>
      <c r="HS13" s="55"/>
      <c r="HT13" s="55"/>
      <c r="HU13" s="55"/>
      <c r="HV13" s="55"/>
      <c r="HW13" s="55"/>
      <c r="HX13" s="55"/>
      <c r="HY13" s="55"/>
      <c r="HZ13" s="55"/>
      <c r="IA13" s="55"/>
      <c r="IB13" s="55"/>
      <c r="IC13" s="55"/>
      <c r="ID13" s="55"/>
      <c r="IE13" s="55"/>
      <c r="IF13" s="55"/>
      <c r="IG13" s="55"/>
      <c r="IH13" s="55"/>
      <c r="II13" s="55"/>
      <c r="IJ13" s="55"/>
      <c r="IK13" s="55"/>
      <c r="IL13" s="55"/>
      <c r="IM13" s="55"/>
      <c r="IN13" s="55"/>
      <c r="IO13" s="55"/>
      <c r="IP13" s="55"/>
      <c r="IQ13" s="55"/>
      <c r="IR13" s="55"/>
      <c r="IS13" s="55"/>
      <c r="IT13" s="55"/>
      <c r="IU13" s="55"/>
      <c r="IV13" s="55"/>
    </row>
    <row r="14" spans="1:256" ht="21.75" customHeight="1">
      <c r="A14" s="52" t="s">
        <v>144</v>
      </c>
      <c r="B14" s="58"/>
      <c r="C14" s="5">
        <v>1460731</v>
      </c>
      <c r="D14" s="5"/>
      <c r="E14" s="5">
        <v>1482795</v>
      </c>
      <c r="F14" s="5"/>
      <c r="G14" s="5">
        <v>77459</v>
      </c>
      <c r="H14" s="5"/>
      <c r="I14" s="5">
        <v>768305</v>
      </c>
      <c r="J14" s="5"/>
      <c r="K14" s="28">
        <v>-5182</v>
      </c>
      <c r="L14" s="5"/>
      <c r="M14" s="28">
        <v>-5182</v>
      </c>
      <c r="N14" s="5"/>
      <c r="O14" s="28">
        <f>SUM(C14:I14,M14)</f>
        <v>3784108</v>
      </c>
    </row>
    <row r="15" spans="1:256" ht="21.75" customHeight="1">
      <c r="A15" s="48" t="s">
        <v>146</v>
      </c>
      <c r="B15" s="58"/>
      <c r="C15" s="28">
        <v>0</v>
      </c>
      <c r="D15" s="5"/>
      <c r="E15" s="28">
        <v>0</v>
      </c>
      <c r="F15" s="28"/>
      <c r="G15" s="28">
        <v>0</v>
      </c>
      <c r="H15" s="28"/>
      <c r="I15" s="28">
        <f>SUM(PL!K80)</f>
        <v>-132074</v>
      </c>
      <c r="J15" s="28"/>
      <c r="K15" s="28">
        <v>0</v>
      </c>
      <c r="L15" s="28"/>
      <c r="M15" s="28">
        <v>0</v>
      </c>
      <c r="N15" s="28"/>
      <c r="O15" s="28">
        <f>SUM(C15:I15,M15)</f>
        <v>-132074</v>
      </c>
    </row>
    <row r="16" spans="1:256" ht="21.75" customHeight="1">
      <c r="A16" s="48" t="s">
        <v>71</v>
      </c>
      <c r="B16" s="58"/>
      <c r="C16" s="29">
        <v>0</v>
      </c>
      <c r="D16" s="5"/>
      <c r="E16" s="29">
        <v>0</v>
      </c>
      <c r="F16" s="5"/>
      <c r="G16" s="29">
        <v>0</v>
      </c>
      <c r="H16" s="5"/>
      <c r="I16" s="29">
        <v>0</v>
      </c>
      <c r="J16" s="5"/>
      <c r="K16" s="29">
        <f>SUM(PL!K87)</f>
        <v>-193</v>
      </c>
      <c r="L16" s="5"/>
      <c r="M16" s="29">
        <f>SUM(K16)</f>
        <v>-193</v>
      </c>
      <c r="N16" s="5"/>
      <c r="O16" s="29">
        <f>SUM(C16:I16,M16)</f>
        <v>-193</v>
      </c>
    </row>
    <row r="17" spans="1:16" ht="21.75" customHeight="1">
      <c r="A17" s="48" t="s">
        <v>72</v>
      </c>
      <c r="B17" s="58"/>
      <c r="C17" s="28">
        <f>SUM(C15:C16)</f>
        <v>0</v>
      </c>
      <c r="D17" s="5"/>
      <c r="E17" s="28">
        <f>SUM(E15:E16)</f>
        <v>0</v>
      </c>
      <c r="F17" s="5"/>
      <c r="G17" s="28">
        <f>SUM(G15:G16)</f>
        <v>0</v>
      </c>
      <c r="H17" s="5"/>
      <c r="I17" s="28">
        <f>SUM(I15:I16)</f>
        <v>-132074</v>
      </c>
      <c r="J17" s="5"/>
      <c r="K17" s="28">
        <f>SUM(K15:K16)</f>
        <v>-193</v>
      </c>
      <c r="L17" s="5"/>
      <c r="M17" s="28">
        <f>SUM(M15:M16)</f>
        <v>-193</v>
      </c>
      <c r="N17" s="5"/>
      <c r="O17" s="28">
        <f>SUM(O15:O16)</f>
        <v>-132267</v>
      </c>
    </row>
    <row r="18" spans="1:16" ht="21.75" customHeight="1" thickBot="1">
      <c r="A18" s="52" t="s">
        <v>203</v>
      </c>
      <c r="B18" s="59"/>
      <c r="C18" s="60">
        <f>SUM(C14,C17:C17)</f>
        <v>1460731</v>
      </c>
      <c r="D18" s="5"/>
      <c r="E18" s="60">
        <f>SUM(E14,E17:E17)</f>
        <v>1482795</v>
      </c>
      <c r="F18" s="5"/>
      <c r="G18" s="60">
        <f>SUM(G14,G17:G17)</f>
        <v>77459</v>
      </c>
      <c r="H18" s="5"/>
      <c r="I18" s="60">
        <f>SUM(I14,I17:I17)</f>
        <v>636231</v>
      </c>
      <c r="J18" s="5"/>
      <c r="K18" s="60">
        <f>SUM(K14,K17:K17)</f>
        <v>-5375</v>
      </c>
      <c r="L18" s="5"/>
      <c r="M18" s="60">
        <f>SUM(M14,M17:M17)</f>
        <v>-5375</v>
      </c>
      <c r="N18" s="5"/>
      <c r="O18" s="60">
        <f>SUM(O14,O17:O17)</f>
        <v>3651841</v>
      </c>
    </row>
    <row r="19" spans="1:16" ht="21.75" customHeight="1" thickTop="1">
      <c r="A19" s="1"/>
      <c r="B19" s="59"/>
      <c r="C19" s="58"/>
      <c r="D19" s="58"/>
      <c r="E19" s="58"/>
      <c r="F19" s="58"/>
      <c r="G19" s="58"/>
      <c r="H19" s="58"/>
      <c r="I19" s="58"/>
      <c r="J19" s="58"/>
      <c r="K19" s="28"/>
      <c r="L19" s="5"/>
      <c r="M19" s="28"/>
      <c r="N19" s="58"/>
      <c r="O19" s="61"/>
    </row>
    <row r="20" spans="1:16" ht="21.75" customHeight="1">
      <c r="A20" s="52" t="s">
        <v>176</v>
      </c>
      <c r="B20" s="58"/>
      <c r="C20" s="5">
        <v>1460731</v>
      </c>
      <c r="D20" s="5"/>
      <c r="E20" s="5">
        <v>1482795</v>
      </c>
      <c r="F20" s="5"/>
      <c r="G20" s="5">
        <v>77459</v>
      </c>
      <c r="H20" s="5"/>
      <c r="I20" s="5">
        <v>15548</v>
      </c>
      <c r="J20" s="5"/>
      <c r="K20" s="28">
        <v>-4301</v>
      </c>
      <c r="L20" s="5"/>
      <c r="M20" s="28">
        <f>SUM(K20)</f>
        <v>-4301</v>
      </c>
      <c r="N20" s="5"/>
      <c r="O20" s="28">
        <f>SUM(C20:I20,M20)</f>
        <v>3032232</v>
      </c>
      <c r="P20" s="62">
        <f>O20-BS!K89</f>
        <v>0</v>
      </c>
    </row>
    <row r="21" spans="1:16" ht="21.75" customHeight="1">
      <c r="A21" s="48" t="s">
        <v>146</v>
      </c>
      <c r="B21" s="58"/>
      <c r="C21" s="28">
        <v>0</v>
      </c>
      <c r="D21" s="5"/>
      <c r="E21" s="28">
        <v>0</v>
      </c>
      <c r="F21" s="5"/>
      <c r="G21" s="28">
        <v>0</v>
      </c>
      <c r="H21" s="5"/>
      <c r="I21" s="28">
        <f>PL!I80</f>
        <v>-111892</v>
      </c>
      <c r="J21" s="5"/>
      <c r="K21" s="28">
        <v>0</v>
      </c>
      <c r="L21" s="5"/>
      <c r="M21" s="28">
        <f>SUM(K21)</f>
        <v>0</v>
      </c>
      <c r="N21" s="5"/>
      <c r="O21" s="28">
        <f>SUM(C21:I21,M21)</f>
        <v>-111892</v>
      </c>
    </row>
    <row r="22" spans="1:16" ht="21.75" customHeight="1">
      <c r="A22" s="48" t="s">
        <v>71</v>
      </c>
      <c r="B22" s="58"/>
      <c r="C22" s="29">
        <v>0</v>
      </c>
      <c r="D22" s="5"/>
      <c r="E22" s="29">
        <v>0</v>
      </c>
      <c r="F22" s="5"/>
      <c r="G22" s="29">
        <v>0</v>
      </c>
      <c r="H22" s="5"/>
      <c r="I22" s="29">
        <v>0</v>
      </c>
      <c r="J22" s="5"/>
      <c r="K22" s="29">
        <f>PL!I87</f>
        <v>1373</v>
      </c>
      <c r="L22" s="5"/>
      <c r="M22" s="29">
        <f>SUM(K22)</f>
        <v>1373</v>
      </c>
      <c r="N22" s="5"/>
      <c r="O22" s="29">
        <f>SUM(C22:I22,M22)</f>
        <v>1373</v>
      </c>
    </row>
    <row r="23" spans="1:16" ht="21.75" customHeight="1">
      <c r="A23" s="48" t="s">
        <v>72</v>
      </c>
      <c r="B23" s="58"/>
      <c r="C23" s="28">
        <f>SUM(C21:C22)</f>
        <v>0</v>
      </c>
      <c r="D23" s="5"/>
      <c r="E23" s="28">
        <f>SUM(E21:E22)</f>
        <v>0</v>
      </c>
      <c r="F23" s="5"/>
      <c r="G23" s="28">
        <f>SUM(G21:G22)</f>
        <v>0</v>
      </c>
      <c r="H23" s="5"/>
      <c r="I23" s="28">
        <f>SUM(I21:I22)</f>
        <v>-111892</v>
      </c>
      <c r="J23" s="5"/>
      <c r="K23" s="28">
        <f>SUM(K21:K22)</f>
        <v>1373</v>
      </c>
      <c r="L23" s="5"/>
      <c r="M23" s="28">
        <f>SUM(M21:M22)</f>
        <v>1373</v>
      </c>
      <c r="N23" s="5"/>
      <c r="O23" s="28">
        <f>SUM(O21:O22)</f>
        <v>-110519</v>
      </c>
    </row>
    <row r="24" spans="1:16" ht="21.75" customHeight="1" thickBot="1">
      <c r="A24" s="52" t="s">
        <v>204</v>
      </c>
      <c r="B24" s="59"/>
      <c r="C24" s="60">
        <f>SUM(C20,C23:C23)</f>
        <v>1460731</v>
      </c>
      <c r="D24" s="5"/>
      <c r="E24" s="60">
        <f>SUM(E20,E23:E23)</f>
        <v>1482795</v>
      </c>
      <c r="F24" s="5"/>
      <c r="G24" s="60">
        <f>SUM(G20,G23:G23)</f>
        <v>77459</v>
      </c>
      <c r="H24" s="5"/>
      <c r="I24" s="60">
        <f>SUM(I20,I23:I23)</f>
        <v>-96344</v>
      </c>
      <c r="J24" s="5"/>
      <c r="K24" s="60">
        <f>SUM(K20,K23:K23)</f>
        <v>-2928</v>
      </c>
      <c r="L24" s="5"/>
      <c r="M24" s="60">
        <f>SUM(M20,M23:M23)</f>
        <v>-2928</v>
      </c>
      <c r="N24" s="5"/>
      <c r="O24" s="60">
        <f>SUM(O20,O23:O23)</f>
        <v>2921713</v>
      </c>
    </row>
    <row r="25" spans="1:16" ht="21.75" customHeight="1" thickTop="1">
      <c r="A25" s="1"/>
      <c r="B25" s="59"/>
      <c r="C25" s="58">
        <f>C24-BS!I83</f>
        <v>0</v>
      </c>
      <c r="D25" s="58"/>
      <c r="E25" s="58">
        <f>E24-BS!I84</f>
        <v>0</v>
      </c>
      <c r="F25" s="58"/>
      <c r="G25" s="58">
        <f>G24-BS!I86</f>
        <v>0</v>
      </c>
      <c r="H25" s="58"/>
      <c r="I25" s="58">
        <f>I24-BS!I87</f>
        <v>0</v>
      </c>
      <c r="J25" s="58"/>
      <c r="K25" s="58">
        <f>K24-BS!I88</f>
        <v>0</v>
      </c>
      <c r="M25" s="61">
        <f>M24-BS!I88</f>
        <v>0</v>
      </c>
      <c r="O25" s="61">
        <f>O24-BS!I89</f>
        <v>0</v>
      </c>
    </row>
    <row r="26" spans="1:16" ht="21.75" customHeight="1">
      <c r="A26" s="25" t="s">
        <v>161</v>
      </c>
      <c r="C26" s="58"/>
      <c r="D26" s="58"/>
      <c r="E26" s="58"/>
      <c r="F26" s="58"/>
      <c r="G26" s="58"/>
      <c r="H26" s="58"/>
      <c r="I26" s="58"/>
      <c r="J26" s="58"/>
      <c r="K26" s="58"/>
    </row>
    <row r="28" spans="1:16" ht="21.75" customHeight="1">
      <c r="K28" s="58"/>
      <c r="L28" s="58"/>
      <c r="M28" s="58"/>
    </row>
    <row r="29" spans="1:16" ht="21.75" customHeight="1">
      <c r="K29" s="58"/>
      <c r="L29" s="58"/>
      <c r="M29" s="58"/>
    </row>
  </sheetData>
  <mergeCells count="4">
    <mergeCell ref="C6:O6"/>
    <mergeCell ref="K8:M8"/>
    <mergeCell ref="G11:I11"/>
    <mergeCell ref="K7:M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88"/>
  <sheetViews>
    <sheetView showGridLines="0" tabSelected="1" view="pageBreakPreview" topLeftCell="A79" zoomScaleNormal="98" zoomScaleSheetLayoutView="100" workbookViewId="0">
      <selection activeCell="C87" sqref="C87"/>
    </sheetView>
  </sheetViews>
  <sheetFormatPr defaultColWidth="10.7109375" defaultRowHeight="21" customHeight="1"/>
  <cols>
    <col min="1" max="1" width="44.7109375" style="10" customWidth="1"/>
    <col min="2" max="2" width="17.42578125" style="11" customWidth="1"/>
    <col min="3" max="3" width="15" style="11" customWidth="1"/>
    <col min="4" max="4" width="1.7109375" style="11" customWidth="1"/>
    <col min="5" max="5" width="15" style="11" customWidth="1"/>
    <col min="6" max="6" width="1.7109375" style="11" customWidth="1"/>
    <col min="7" max="7" width="15" style="11" customWidth="1"/>
    <col min="8" max="8" width="1.7109375" style="11" customWidth="1"/>
    <col min="9" max="9" width="15" style="11" customWidth="1"/>
    <col min="10" max="16384" width="10.7109375" style="11"/>
  </cols>
  <sheetData>
    <row r="1" spans="1:9" ht="21" customHeight="1">
      <c r="I1" s="38" t="s">
        <v>69</v>
      </c>
    </row>
    <row r="2" spans="1:9" s="6" customFormat="1" ht="21" customHeight="1">
      <c r="A2" s="2" t="s">
        <v>93</v>
      </c>
      <c r="B2" s="39"/>
      <c r="C2" s="39"/>
      <c r="D2" s="39"/>
      <c r="E2" s="39"/>
      <c r="F2" s="39"/>
      <c r="G2" s="39"/>
      <c r="H2" s="39"/>
      <c r="I2" s="30"/>
    </row>
    <row r="3" spans="1:9" s="6" customFormat="1" ht="21" customHeight="1">
      <c r="A3" s="2" t="s">
        <v>193</v>
      </c>
      <c r="B3" s="39"/>
      <c r="C3" s="39"/>
      <c r="D3" s="39"/>
      <c r="E3" s="39"/>
      <c r="F3" s="39"/>
      <c r="G3" s="39"/>
      <c r="H3" s="39"/>
      <c r="I3" s="39"/>
    </row>
    <row r="4" spans="1:9" s="6" customFormat="1" ht="21" customHeight="1">
      <c r="A4" s="40" t="s">
        <v>205</v>
      </c>
      <c r="B4" s="39"/>
      <c r="C4" s="39"/>
      <c r="D4" s="39"/>
      <c r="E4" s="39"/>
      <c r="F4" s="39"/>
      <c r="G4" s="39"/>
      <c r="H4" s="39"/>
      <c r="I4" s="39"/>
    </row>
    <row r="5" spans="1:9" s="6" customFormat="1" ht="21" customHeight="1">
      <c r="B5" s="39"/>
      <c r="C5" s="11"/>
      <c r="D5" s="11"/>
      <c r="E5" s="11"/>
      <c r="F5" s="39"/>
      <c r="G5" s="39"/>
      <c r="H5" s="39"/>
      <c r="I5" s="38" t="s">
        <v>70</v>
      </c>
    </row>
    <row r="6" spans="1:9" s="6" customFormat="1" ht="21" customHeight="1">
      <c r="B6" s="39"/>
      <c r="C6" s="82" t="s">
        <v>101</v>
      </c>
      <c r="D6" s="82"/>
      <c r="E6" s="82"/>
      <c r="F6" s="9"/>
      <c r="G6" s="82" t="s">
        <v>94</v>
      </c>
      <c r="H6" s="82"/>
      <c r="I6" s="82"/>
    </row>
    <row r="7" spans="1:9" ht="21" customHeight="1">
      <c r="B7" s="41"/>
      <c r="C7" s="42">
        <v>2026</v>
      </c>
      <c r="D7" s="9"/>
      <c r="E7" s="42">
        <v>2025</v>
      </c>
      <c r="F7" s="9"/>
      <c r="G7" s="42">
        <v>2026</v>
      </c>
      <c r="H7" s="9"/>
      <c r="I7" s="42">
        <v>2025</v>
      </c>
    </row>
    <row r="8" spans="1:9" s="43" customFormat="1" ht="21" customHeight="1">
      <c r="A8" s="2" t="s">
        <v>28</v>
      </c>
      <c r="C8" s="44"/>
      <c r="D8" s="9"/>
      <c r="E8" s="44"/>
      <c r="F8" s="9"/>
      <c r="G8" s="44"/>
      <c r="H8" s="9"/>
      <c r="I8" s="9"/>
    </row>
    <row r="9" spans="1:9" ht="21" customHeight="1">
      <c r="A9" s="10" t="s">
        <v>180</v>
      </c>
      <c r="B9" s="5"/>
      <c r="C9" s="28">
        <f>PL!E78</f>
        <v>-118459</v>
      </c>
      <c r="D9" s="5"/>
      <c r="E9" s="28">
        <f>PL!G78</f>
        <v>-103054</v>
      </c>
      <c r="F9" s="5"/>
      <c r="G9" s="28">
        <f>PL!I78</f>
        <v>-112730</v>
      </c>
      <c r="H9" s="5"/>
      <c r="I9" s="28">
        <f>PL!K78</f>
        <v>-100698</v>
      </c>
    </row>
    <row r="10" spans="1:9" ht="21" customHeight="1">
      <c r="A10" s="10" t="s">
        <v>181</v>
      </c>
      <c r="B10" s="5"/>
      <c r="C10" s="28"/>
      <c r="D10" s="5"/>
      <c r="E10" s="28"/>
      <c r="F10" s="5"/>
      <c r="G10" s="28"/>
      <c r="H10" s="5"/>
      <c r="I10" s="28"/>
    </row>
    <row r="11" spans="1:9" ht="21" customHeight="1">
      <c r="A11" s="10" t="s">
        <v>85</v>
      </c>
      <c r="B11" s="5"/>
      <c r="C11" s="28"/>
      <c r="D11" s="5"/>
      <c r="E11" s="28"/>
      <c r="F11" s="5"/>
      <c r="G11" s="28"/>
      <c r="H11" s="5"/>
      <c r="I11" s="28"/>
    </row>
    <row r="12" spans="1:9" ht="21" customHeight="1">
      <c r="A12" s="37" t="s">
        <v>29</v>
      </c>
      <c r="B12" s="5"/>
      <c r="C12" s="28">
        <v>27978</v>
      </c>
      <c r="D12" s="5"/>
      <c r="E12" s="28">
        <v>27194</v>
      </c>
      <c r="F12" s="5"/>
      <c r="G12" s="28">
        <v>8006</v>
      </c>
      <c r="H12" s="5"/>
      <c r="I12" s="28">
        <v>7534</v>
      </c>
    </row>
    <row r="13" spans="1:9" ht="21" customHeight="1">
      <c r="A13" s="10" t="s">
        <v>74</v>
      </c>
      <c r="B13" s="5"/>
      <c r="D13" s="5"/>
      <c r="H13" s="5"/>
    </row>
    <row r="14" spans="1:9" ht="21" customHeight="1">
      <c r="A14" s="10" t="s">
        <v>73</v>
      </c>
      <c r="B14" s="5"/>
      <c r="C14" s="28">
        <v>4833</v>
      </c>
      <c r="D14" s="5"/>
      <c r="E14" s="28">
        <v>12429</v>
      </c>
      <c r="F14" s="5"/>
      <c r="G14" s="28">
        <v>4833</v>
      </c>
      <c r="H14" s="5"/>
      <c r="I14" s="28">
        <v>12429</v>
      </c>
    </row>
    <row r="15" spans="1:9" ht="21" customHeight="1">
      <c r="A15" s="10" t="s">
        <v>194</v>
      </c>
      <c r="B15" s="5"/>
      <c r="C15" s="28">
        <v>358</v>
      </c>
      <c r="D15" s="5"/>
      <c r="E15" s="11">
        <v>219</v>
      </c>
      <c r="F15" s="5"/>
      <c r="G15" s="28">
        <v>358</v>
      </c>
      <c r="H15" s="5"/>
      <c r="I15" s="28">
        <v>219</v>
      </c>
    </row>
    <row r="16" spans="1:9" ht="21" customHeight="1">
      <c r="A16" s="10" t="s">
        <v>167</v>
      </c>
      <c r="B16" s="5"/>
      <c r="C16" s="28">
        <v>552</v>
      </c>
      <c r="D16" s="5"/>
      <c r="E16" s="28">
        <v>2811</v>
      </c>
      <c r="F16" s="5"/>
      <c r="G16" s="28">
        <v>552</v>
      </c>
      <c r="H16" s="5"/>
      <c r="I16" s="28">
        <v>2811</v>
      </c>
    </row>
    <row r="17" spans="1:9" ht="21" customHeight="1">
      <c r="A17" s="10" t="s">
        <v>211</v>
      </c>
      <c r="B17" s="5"/>
      <c r="C17" s="28">
        <v>280</v>
      </c>
      <c r="D17" s="5"/>
      <c r="E17" s="28">
        <v>0</v>
      </c>
      <c r="F17" s="5"/>
      <c r="G17" s="28">
        <v>0</v>
      </c>
      <c r="H17" s="5"/>
      <c r="I17" s="28">
        <v>0</v>
      </c>
    </row>
    <row r="18" spans="1:9" ht="21" customHeight="1">
      <c r="A18" s="10" t="s">
        <v>218</v>
      </c>
      <c r="B18" s="5"/>
      <c r="C18" s="28">
        <v>-36</v>
      </c>
      <c r="D18" s="5"/>
      <c r="E18" s="28">
        <v>-1</v>
      </c>
      <c r="F18" s="5"/>
      <c r="G18" s="28">
        <v>-91</v>
      </c>
      <c r="H18" s="5"/>
      <c r="I18" s="28">
        <v>-1</v>
      </c>
    </row>
    <row r="19" spans="1:9" ht="21" customHeight="1">
      <c r="A19" s="10" t="s">
        <v>195</v>
      </c>
      <c r="B19" s="5"/>
      <c r="C19" s="28">
        <v>112155</v>
      </c>
      <c r="D19" s="5"/>
      <c r="E19" s="28">
        <v>74737</v>
      </c>
      <c r="F19" s="5"/>
      <c r="G19" s="28">
        <v>117504</v>
      </c>
      <c r="H19" s="5"/>
      <c r="I19" s="28">
        <v>80322</v>
      </c>
    </row>
    <row r="20" spans="1:9" ht="21" customHeight="1">
      <c r="A20" s="10" t="s">
        <v>153</v>
      </c>
      <c r="B20" s="5"/>
      <c r="C20" s="28">
        <v>1451</v>
      </c>
      <c r="D20" s="5"/>
      <c r="E20" s="28">
        <v>32</v>
      </c>
      <c r="F20" s="5"/>
      <c r="G20" s="28">
        <v>1451</v>
      </c>
      <c r="H20" s="5"/>
      <c r="I20" s="28">
        <v>32</v>
      </c>
    </row>
    <row r="21" spans="1:9" ht="21" customHeight="1">
      <c r="A21" s="10" t="s">
        <v>196</v>
      </c>
      <c r="B21" s="5"/>
      <c r="C21" s="28">
        <v>0</v>
      </c>
      <c r="D21" s="5"/>
      <c r="E21" s="28">
        <v>0</v>
      </c>
      <c r="F21" s="5"/>
      <c r="G21" s="28">
        <v>25862</v>
      </c>
      <c r="H21" s="5"/>
      <c r="I21" s="28">
        <v>33784</v>
      </c>
    </row>
    <row r="22" spans="1:9" ht="21" customHeight="1">
      <c r="A22" s="10" t="s">
        <v>114</v>
      </c>
      <c r="B22" s="5"/>
      <c r="C22" s="28">
        <v>178</v>
      </c>
      <c r="D22" s="5"/>
      <c r="E22" s="28">
        <v>0</v>
      </c>
      <c r="F22" s="5"/>
      <c r="G22" s="28">
        <v>178</v>
      </c>
      <c r="H22" s="5"/>
      <c r="I22" s="28">
        <v>0</v>
      </c>
    </row>
    <row r="23" spans="1:9" ht="21" customHeight="1">
      <c r="A23" s="10" t="s">
        <v>115</v>
      </c>
      <c r="B23" s="5"/>
      <c r="C23" s="28">
        <v>240</v>
      </c>
      <c r="D23" s="5"/>
      <c r="E23" s="28">
        <v>1291</v>
      </c>
      <c r="F23" s="5"/>
      <c r="G23" s="28">
        <v>240</v>
      </c>
      <c r="H23" s="5"/>
      <c r="I23" s="28">
        <v>1291</v>
      </c>
    </row>
    <row r="24" spans="1:9" ht="21" customHeight="1">
      <c r="A24" s="10" t="s">
        <v>152</v>
      </c>
      <c r="B24" s="5"/>
      <c r="C24" s="28">
        <v>-310</v>
      </c>
      <c r="D24" s="5"/>
      <c r="E24" s="28">
        <v>146</v>
      </c>
      <c r="F24" s="5"/>
      <c r="G24" s="28">
        <v>-384</v>
      </c>
      <c r="H24" s="5"/>
      <c r="I24" s="28">
        <v>146</v>
      </c>
    </row>
    <row r="25" spans="1:9" ht="21" customHeight="1">
      <c r="A25" s="10" t="s">
        <v>147</v>
      </c>
      <c r="B25" s="5"/>
      <c r="C25" s="28"/>
      <c r="D25" s="5"/>
      <c r="E25" s="28"/>
      <c r="F25" s="5"/>
      <c r="G25" s="28"/>
      <c r="H25" s="5"/>
      <c r="I25" s="28"/>
    </row>
    <row r="26" spans="1:9" ht="21" customHeight="1">
      <c r="A26" s="10" t="s">
        <v>148</v>
      </c>
      <c r="B26" s="5"/>
      <c r="C26" s="28">
        <v>-3625</v>
      </c>
      <c r="D26" s="5"/>
      <c r="E26" s="28">
        <v>-3625</v>
      </c>
      <c r="F26" s="5"/>
      <c r="G26" s="28">
        <v>-3625</v>
      </c>
      <c r="H26" s="5"/>
      <c r="I26" s="28">
        <v>-3625</v>
      </c>
    </row>
    <row r="27" spans="1:9" ht="21" customHeight="1">
      <c r="A27" s="10" t="s">
        <v>92</v>
      </c>
      <c r="B27" s="5"/>
      <c r="D27" s="5"/>
      <c r="H27" s="5"/>
    </row>
    <row r="28" spans="1:9" ht="21" customHeight="1">
      <c r="A28" s="10" t="s">
        <v>91</v>
      </c>
      <c r="B28" s="5"/>
      <c r="C28" s="11">
        <v>-303</v>
      </c>
      <c r="D28" s="5"/>
      <c r="E28" s="33">
        <v>-1045</v>
      </c>
      <c r="F28" s="5"/>
      <c r="G28" s="11">
        <v>-303</v>
      </c>
      <c r="H28" s="5"/>
      <c r="I28" s="33">
        <v>-1045</v>
      </c>
    </row>
    <row r="29" spans="1:9" ht="21" customHeight="1">
      <c r="A29" s="10" t="s">
        <v>87</v>
      </c>
      <c r="B29" s="5"/>
      <c r="C29" s="33">
        <v>-281</v>
      </c>
      <c r="D29" s="5"/>
      <c r="E29" s="33">
        <v>-607</v>
      </c>
      <c r="F29" s="5"/>
      <c r="G29" s="33">
        <v>-2917</v>
      </c>
      <c r="H29" s="5"/>
      <c r="I29" s="33">
        <v>-1192</v>
      </c>
    </row>
    <row r="30" spans="1:9" ht="21" customHeight="1">
      <c r="A30" s="10" t="s">
        <v>88</v>
      </c>
      <c r="B30" s="5"/>
      <c r="C30" s="45">
        <v>83364</v>
      </c>
      <c r="D30" s="5"/>
      <c r="E30" s="45">
        <v>78908</v>
      </c>
      <c r="F30" s="5"/>
      <c r="G30" s="45">
        <v>83364</v>
      </c>
      <c r="H30" s="5"/>
      <c r="I30" s="45">
        <v>78908</v>
      </c>
    </row>
    <row r="31" spans="1:9" ht="21" customHeight="1">
      <c r="A31" s="46" t="s">
        <v>42</v>
      </c>
      <c r="B31" s="5"/>
      <c r="C31" s="28"/>
      <c r="D31" s="5"/>
      <c r="E31" s="28"/>
      <c r="F31" s="5"/>
      <c r="G31" s="28"/>
      <c r="H31" s="5"/>
      <c r="I31" s="28"/>
    </row>
    <row r="32" spans="1:9" ht="21" customHeight="1">
      <c r="A32" s="2" t="s">
        <v>30</v>
      </c>
      <c r="B32" s="5"/>
      <c r="C32" s="28">
        <f>SUM(C9:C31)</f>
        <v>108375</v>
      </c>
      <c r="D32" s="5"/>
      <c r="E32" s="28">
        <f>SUM(E9:E31)</f>
        <v>89435</v>
      </c>
      <c r="F32" s="5"/>
      <c r="G32" s="28">
        <f>SUM(G9:G31)</f>
        <v>122298</v>
      </c>
      <c r="H32" s="5"/>
      <c r="I32" s="28">
        <f>SUM(I9:I31)</f>
        <v>110915</v>
      </c>
    </row>
    <row r="33" spans="1:9" ht="21" customHeight="1">
      <c r="A33" s="10" t="s">
        <v>31</v>
      </c>
      <c r="B33" s="5"/>
      <c r="C33" s="28"/>
      <c r="D33" s="5"/>
      <c r="E33" s="28"/>
      <c r="F33" s="5"/>
      <c r="G33" s="28"/>
      <c r="H33" s="5"/>
      <c r="I33" s="28"/>
    </row>
    <row r="34" spans="1:9" ht="21" customHeight="1">
      <c r="A34" s="10" t="s">
        <v>155</v>
      </c>
      <c r="B34" s="5"/>
      <c r="C34" s="28">
        <v>-9227</v>
      </c>
      <c r="D34" s="5"/>
      <c r="E34" s="28">
        <v>-2412</v>
      </c>
      <c r="F34" s="5"/>
      <c r="G34" s="28">
        <v>-9467</v>
      </c>
      <c r="H34" s="5"/>
      <c r="I34" s="28">
        <v>-16184</v>
      </c>
    </row>
    <row r="35" spans="1:9" ht="21" customHeight="1">
      <c r="A35" s="10" t="s">
        <v>138</v>
      </c>
      <c r="B35" s="5"/>
      <c r="C35" s="28">
        <v>275</v>
      </c>
      <c r="D35" s="5"/>
      <c r="E35" s="28">
        <v>-127</v>
      </c>
      <c r="F35" s="5"/>
      <c r="G35" s="28">
        <v>368</v>
      </c>
      <c r="H35" s="5"/>
      <c r="I35" s="28">
        <v>-124</v>
      </c>
    </row>
    <row r="36" spans="1:9" ht="21" customHeight="1">
      <c r="A36" s="10" t="s">
        <v>116</v>
      </c>
      <c r="B36" s="5"/>
      <c r="C36" s="28">
        <v>-1449</v>
      </c>
      <c r="D36" s="5"/>
      <c r="E36" s="28">
        <v>5</v>
      </c>
      <c r="F36" s="5"/>
      <c r="G36" s="28">
        <v>-1449</v>
      </c>
      <c r="H36" s="5"/>
      <c r="I36" s="28">
        <v>5</v>
      </c>
    </row>
    <row r="37" spans="1:9" ht="21" customHeight="1">
      <c r="A37" s="10" t="s">
        <v>32</v>
      </c>
      <c r="B37" s="5"/>
      <c r="C37" s="28">
        <v>-4452</v>
      </c>
      <c r="D37" s="5"/>
      <c r="E37" s="28">
        <v>-1502</v>
      </c>
      <c r="F37" s="5"/>
      <c r="G37" s="28">
        <v>-3838</v>
      </c>
      <c r="H37" s="5"/>
      <c r="I37" s="28">
        <v>-1607</v>
      </c>
    </row>
    <row r="38" spans="1:9" ht="21" customHeight="1">
      <c r="A38" s="37" t="s">
        <v>46</v>
      </c>
      <c r="B38" s="5"/>
      <c r="C38" s="28">
        <v>7017</v>
      </c>
      <c r="D38" s="5"/>
      <c r="E38" s="28">
        <v>15852</v>
      </c>
      <c r="F38" s="5"/>
      <c r="G38" s="28">
        <v>7194</v>
      </c>
      <c r="H38" s="5"/>
      <c r="I38" s="28">
        <v>15737</v>
      </c>
    </row>
    <row r="39" spans="1:9" ht="21" customHeight="1">
      <c r="A39" s="37" t="s">
        <v>57</v>
      </c>
      <c r="B39" s="5"/>
      <c r="C39" s="28">
        <v>113</v>
      </c>
      <c r="D39" s="5"/>
      <c r="E39" s="28">
        <v>-240</v>
      </c>
      <c r="F39" s="5"/>
      <c r="G39" s="28">
        <v>113</v>
      </c>
      <c r="H39" s="5"/>
      <c r="I39" s="28">
        <v>-240</v>
      </c>
    </row>
    <row r="40" spans="1:9" ht="21" customHeight="1">
      <c r="A40" s="10" t="s">
        <v>33</v>
      </c>
      <c r="B40" s="5"/>
      <c r="C40" s="33"/>
      <c r="D40" s="5"/>
      <c r="E40" s="33"/>
      <c r="F40" s="5"/>
      <c r="G40" s="33"/>
      <c r="H40" s="5"/>
      <c r="I40" s="33"/>
    </row>
    <row r="41" spans="1:9" ht="21" customHeight="1">
      <c r="A41" s="37" t="s">
        <v>156</v>
      </c>
      <c r="B41" s="5"/>
      <c r="C41" s="28">
        <v>5108</v>
      </c>
      <c r="D41" s="5"/>
      <c r="E41" s="28">
        <v>-8958</v>
      </c>
      <c r="F41" s="5"/>
      <c r="G41" s="28">
        <v>5555</v>
      </c>
      <c r="H41" s="5"/>
      <c r="I41" s="28">
        <v>-10502</v>
      </c>
    </row>
    <row r="42" spans="1:9" ht="21" customHeight="1">
      <c r="A42" s="37" t="s">
        <v>80</v>
      </c>
      <c r="B42" s="5"/>
      <c r="C42" s="28">
        <v>1567</v>
      </c>
      <c r="D42" s="5"/>
      <c r="E42" s="28">
        <v>-814</v>
      </c>
      <c r="F42" s="5"/>
      <c r="G42" s="28">
        <v>675</v>
      </c>
      <c r="H42" s="5"/>
      <c r="I42" s="28">
        <v>779</v>
      </c>
    </row>
    <row r="43" spans="1:9" ht="21" customHeight="1">
      <c r="A43" s="37" t="s">
        <v>47</v>
      </c>
      <c r="B43" s="5"/>
      <c r="C43" s="28">
        <v>-11516</v>
      </c>
      <c r="D43" s="5"/>
      <c r="E43" s="28">
        <v>-351</v>
      </c>
      <c r="F43" s="5"/>
      <c r="G43" s="28">
        <v>-10128</v>
      </c>
      <c r="H43" s="5"/>
      <c r="I43" s="28">
        <v>-264</v>
      </c>
    </row>
    <row r="44" spans="1:9" ht="21" customHeight="1">
      <c r="A44" s="10" t="s">
        <v>34</v>
      </c>
      <c r="B44" s="5"/>
      <c r="C44" s="28">
        <v>928</v>
      </c>
      <c r="D44" s="5"/>
      <c r="E44" s="28">
        <v>-186</v>
      </c>
      <c r="F44" s="5"/>
      <c r="G44" s="28">
        <v>828</v>
      </c>
      <c r="H44" s="5"/>
      <c r="I44" s="28">
        <v>25</v>
      </c>
    </row>
    <row r="45" spans="1:9" ht="21" customHeight="1">
      <c r="A45" s="10" t="s">
        <v>48</v>
      </c>
      <c r="B45" s="5"/>
      <c r="C45" s="29">
        <v>-2810</v>
      </c>
      <c r="D45" s="5"/>
      <c r="E45" s="29">
        <v>2101</v>
      </c>
      <c r="F45" s="5"/>
      <c r="G45" s="29">
        <v>-2415</v>
      </c>
      <c r="H45" s="5"/>
      <c r="I45" s="29">
        <v>1462</v>
      </c>
    </row>
    <row r="46" spans="1:9" ht="21" customHeight="1">
      <c r="A46" s="10" t="s">
        <v>28</v>
      </c>
      <c r="B46" s="5"/>
      <c r="C46" s="28">
        <f>SUM(C32:C45)</f>
        <v>93929</v>
      </c>
      <c r="D46" s="5"/>
      <c r="E46" s="28">
        <f>SUM(E32:E45)</f>
        <v>92803</v>
      </c>
      <c r="F46" s="5"/>
      <c r="G46" s="28">
        <f>SUM(G32:G45)</f>
        <v>109734</v>
      </c>
      <c r="H46" s="5"/>
      <c r="I46" s="28">
        <f>SUM(I32:I45)</f>
        <v>100002</v>
      </c>
    </row>
    <row r="47" spans="1:9" ht="21" customHeight="1">
      <c r="A47" s="10" t="s">
        <v>221</v>
      </c>
      <c r="B47" s="5"/>
      <c r="C47" s="28">
        <v>0</v>
      </c>
      <c r="D47" s="5"/>
      <c r="E47" s="28">
        <v>9137</v>
      </c>
      <c r="F47" s="5"/>
      <c r="G47" s="28">
        <v>0</v>
      </c>
      <c r="H47" s="5"/>
      <c r="I47" s="28">
        <v>9137</v>
      </c>
    </row>
    <row r="48" spans="1:9" ht="21" customHeight="1">
      <c r="A48" s="10" t="s">
        <v>53</v>
      </c>
      <c r="B48" s="5"/>
      <c r="C48" s="29">
        <v>-6040</v>
      </c>
      <c r="D48" s="5"/>
      <c r="E48" s="29">
        <v>-4480</v>
      </c>
      <c r="F48" s="5"/>
      <c r="G48" s="29">
        <v>-6038</v>
      </c>
      <c r="H48" s="5"/>
      <c r="I48" s="29">
        <v>-4486</v>
      </c>
    </row>
    <row r="49" spans="1:9" ht="21" customHeight="1">
      <c r="A49" s="46" t="s">
        <v>86</v>
      </c>
      <c r="B49" s="5"/>
      <c r="C49" s="29">
        <f>SUM(C46:C48)</f>
        <v>87889</v>
      </c>
      <c r="D49" s="5"/>
      <c r="E49" s="29">
        <f>SUM(E46:E48)</f>
        <v>97460</v>
      </c>
      <c r="F49" s="5"/>
      <c r="G49" s="29">
        <f>SUM(G46:G48)</f>
        <v>103696</v>
      </c>
      <c r="H49" s="5"/>
      <c r="I49" s="29">
        <f>SUM(I46:I48)</f>
        <v>104653</v>
      </c>
    </row>
    <row r="50" spans="1:9" ht="21" customHeight="1">
      <c r="A50" s="37"/>
    </row>
    <row r="51" spans="1:9" ht="21" customHeight="1">
      <c r="A51" s="25" t="s">
        <v>161</v>
      </c>
    </row>
    <row r="52" spans="1:9" ht="21" customHeight="1">
      <c r="A52" s="37"/>
      <c r="I52" s="38" t="s">
        <v>69</v>
      </c>
    </row>
    <row r="53" spans="1:9" s="6" customFormat="1" ht="21" customHeight="1">
      <c r="A53" s="2" t="s">
        <v>93</v>
      </c>
      <c r="B53" s="39"/>
      <c r="C53" s="39"/>
      <c r="D53" s="39"/>
      <c r="E53" s="39"/>
      <c r="F53" s="39"/>
      <c r="G53" s="39"/>
      <c r="H53" s="39"/>
      <c r="I53" s="39"/>
    </row>
    <row r="54" spans="1:9" s="6" customFormat="1" ht="21" customHeight="1">
      <c r="A54" s="2" t="s">
        <v>199</v>
      </c>
      <c r="B54" s="39"/>
      <c r="C54" s="39"/>
      <c r="D54" s="39"/>
      <c r="E54" s="39"/>
      <c r="F54" s="39"/>
      <c r="G54" s="39"/>
      <c r="H54" s="39"/>
      <c r="I54" s="39"/>
    </row>
    <row r="55" spans="1:9" s="6" customFormat="1" ht="21" customHeight="1">
      <c r="A55" s="40" t="s">
        <v>205</v>
      </c>
      <c r="B55" s="39"/>
      <c r="C55" s="39"/>
      <c r="D55" s="39"/>
      <c r="E55" s="39"/>
      <c r="F55" s="39"/>
      <c r="G55" s="39"/>
      <c r="H55" s="39"/>
      <c r="I55" s="39"/>
    </row>
    <row r="56" spans="1:9" s="6" customFormat="1" ht="21" customHeight="1">
      <c r="B56" s="39"/>
      <c r="C56" s="39"/>
      <c r="D56" s="39"/>
      <c r="E56" s="39"/>
      <c r="F56" s="39"/>
      <c r="G56" s="39"/>
      <c r="H56" s="39"/>
      <c r="I56" s="8" t="s">
        <v>70</v>
      </c>
    </row>
    <row r="57" spans="1:9" s="6" customFormat="1" ht="21" customHeight="1">
      <c r="B57" s="39"/>
      <c r="C57" s="82" t="s">
        <v>101</v>
      </c>
      <c r="D57" s="82"/>
      <c r="E57" s="82"/>
      <c r="F57" s="9"/>
      <c r="G57" s="82" t="s">
        <v>94</v>
      </c>
      <c r="H57" s="82"/>
      <c r="I57" s="82"/>
    </row>
    <row r="58" spans="1:9" ht="21" customHeight="1">
      <c r="B58" s="41"/>
      <c r="C58" s="42">
        <v>2026</v>
      </c>
      <c r="D58" s="9"/>
      <c r="E58" s="42">
        <v>2025</v>
      </c>
      <c r="F58" s="9"/>
      <c r="G58" s="42">
        <v>2026</v>
      </c>
      <c r="H58" s="9"/>
      <c r="I58" s="42">
        <v>2025</v>
      </c>
    </row>
    <row r="59" spans="1:9" ht="21" customHeight="1">
      <c r="A59" s="2" t="s">
        <v>35</v>
      </c>
      <c r="C59" s="30"/>
      <c r="D59" s="30"/>
      <c r="E59" s="30"/>
      <c r="F59" s="30"/>
      <c r="G59" s="30"/>
      <c r="H59" s="30"/>
      <c r="I59" s="30"/>
    </row>
    <row r="60" spans="1:9" ht="21" customHeight="1">
      <c r="A60" s="10" t="s">
        <v>172</v>
      </c>
      <c r="C60" s="20">
        <v>-3900</v>
      </c>
      <c r="D60" s="20"/>
      <c r="E60" s="20">
        <v>0</v>
      </c>
      <c r="F60" s="20"/>
      <c r="G60" s="20">
        <v>-3900</v>
      </c>
      <c r="H60" s="20"/>
      <c r="I60" s="20">
        <v>0</v>
      </c>
    </row>
    <row r="61" spans="1:9" ht="21" customHeight="1">
      <c r="A61" s="10" t="s">
        <v>117</v>
      </c>
      <c r="C61" s="28">
        <v>0</v>
      </c>
      <c r="D61" s="20"/>
      <c r="E61" s="28">
        <v>0</v>
      </c>
      <c r="F61" s="20"/>
      <c r="G61" s="28">
        <v>-29800</v>
      </c>
      <c r="H61" s="20"/>
      <c r="I61" s="20">
        <v>-8000</v>
      </c>
    </row>
    <row r="62" spans="1:9" ht="21" customHeight="1">
      <c r="A62" s="10" t="s">
        <v>118</v>
      </c>
      <c r="B62" s="5"/>
      <c r="C62" s="28">
        <v>20</v>
      </c>
      <c r="D62" s="28"/>
      <c r="E62" s="28">
        <v>122</v>
      </c>
      <c r="F62" s="28"/>
      <c r="G62" s="28">
        <v>2655</v>
      </c>
      <c r="H62" s="28"/>
      <c r="I62" s="28">
        <v>707</v>
      </c>
    </row>
    <row r="63" spans="1:9" ht="21" customHeight="1">
      <c r="A63" s="10" t="s">
        <v>157</v>
      </c>
      <c r="C63" s="28">
        <v>-14668</v>
      </c>
      <c r="D63" s="28"/>
      <c r="E63" s="28">
        <v>-7619</v>
      </c>
      <c r="F63" s="28"/>
      <c r="G63" s="28">
        <v>-3860</v>
      </c>
      <c r="H63" s="28"/>
      <c r="I63" s="28">
        <v>-4604</v>
      </c>
    </row>
    <row r="64" spans="1:9" ht="21" customHeight="1">
      <c r="A64" s="10" t="s">
        <v>158</v>
      </c>
      <c r="C64" s="28">
        <v>-330</v>
      </c>
      <c r="D64" s="28"/>
      <c r="E64" s="28">
        <v>-3342</v>
      </c>
      <c r="F64" s="28"/>
      <c r="G64" s="28">
        <v>0</v>
      </c>
      <c r="H64" s="28"/>
      <c r="I64" s="28">
        <v>-3236</v>
      </c>
    </row>
    <row r="65" spans="1:9" ht="21" customHeight="1">
      <c r="A65" s="10" t="s">
        <v>90</v>
      </c>
      <c r="B65" s="5"/>
      <c r="C65" s="28">
        <v>-36361</v>
      </c>
      <c r="D65" s="28"/>
      <c r="E65" s="28">
        <v>-55667</v>
      </c>
      <c r="F65" s="28"/>
      <c r="G65" s="28">
        <v>-36361</v>
      </c>
      <c r="H65" s="28"/>
      <c r="I65" s="28">
        <v>-55667</v>
      </c>
    </row>
    <row r="66" spans="1:9" ht="21" customHeight="1">
      <c r="A66" s="10" t="s">
        <v>222</v>
      </c>
      <c r="B66" s="5"/>
      <c r="C66" s="28">
        <v>800</v>
      </c>
      <c r="D66" s="28"/>
      <c r="E66" s="28">
        <v>68</v>
      </c>
      <c r="F66" s="28"/>
      <c r="G66" s="28">
        <v>519</v>
      </c>
      <c r="H66" s="28"/>
      <c r="I66" s="28">
        <v>68</v>
      </c>
    </row>
    <row r="67" spans="1:9" ht="21" customHeight="1">
      <c r="A67" s="2" t="s">
        <v>55</v>
      </c>
      <c r="B67" s="5"/>
      <c r="C67" s="26">
        <f>SUM(C60:C66)</f>
        <v>-54439</v>
      </c>
      <c r="D67" s="28"/>
      <c r="E67" s="26">
        <f>SUM(E60:E66)</f>
        <v>-66438</v>
      </c>
      <c r="F67" s="28"/>
      <c r="G67" s="26">
        <f>SUM(G60:G66)</f>
        <v>-70747</v>
      </c>
      <c r="H67" s="28"/>
      <c r="I67" s="26">
        <f>SUM(I60:I66)</f>
        <v>-70732</v>
      </c>
    </row>
    <row r="68" spans="1:9" ht="21" customHeight="1">
      <c r="A68" s="2" t="s">
        <v>36</v>
      </c>
      <c r="B68" s="5"/>
      <c r="C68" s="33"/>
      <c r="D68" s="33"/>
      <c r="E68" s="33"/>
      <c r="F68" s="28"/>
      <c r="G68" s="33"/>
      <c r="H68" s="33"/>
      <c r="I68" s="33"/>
    </row>
    <row r="69" spans="1:9" ht="21" customHeight="1">
      <c r="A69" s="37" t="s">
        <v>213</v>
      </c>
      <c r="B69" s="5"/>
      <c r="C69" s="28"/>
      <c r="D69" s="28"/>
      <c r="E69" s="28"/>
      <c r="F69" s="33"/>
      <c r="G69" s="28"/>
      <c r="H69" s="28"/>
      <c r="I69" s="28"/>
    </row>
    <row r="70" spans="1:9" ht="21" customHeight="1">
      <c r="A70" s="37" t="s">
        <v>197</v>
      </c>
      <c r="B70" s="5"/>
      <c r="C70" s="28">
        <v>185</v>
      </c>
      <c r="D70" s="28"/>
      <c r="E70" s="28">
        <v>4513</v>
      </c>
      <c r="F70" s="28"/>
      <c r="G70" s="28">
        <v>185</v>
      </c>
      <c r="H70" s="28"/>
      <c r="I70" s="28">
        <v>4513</v>
      </c>
    </row>
    <row r="71" spans="1:9" ht="21" customHeight="1">
      <c r="A71" s="37" t="s">
        <v>119</v>
      </c>
      <c r="B71" s="5"/>
      <c r="C71" s="28">
        <v>215000</v>
      </c>
      <c r="D71" s="28"/>
      <c r="E71" s="28">
        <v>361600</v>
      </c>
      <c r="F71" s="28"/>
      <c r="G71" s="28">
        <v>215000</v>
      </c>
      <c r="H71" s="28"/>
      <c r="I71" s="28">
        <v>361600</v>
      </c>
    </row>
    <row r="72" spans="1:9" ht="21" customHeight="1">
      <c r="A72" s="37" t="s">
        <v>168</v>
      </c>
      <c r="B72" s="5"/>
      <c r="C72" s="28">
        <v>-50000</v>
      </c>
      <c r="D72" s="28"/>
      <c r="E72" s="28">
        <v>-35000</v>
      </c>
      <c r="F72" s="28"/>
      <c r="G72" s="28">
        <v>-50000</v>
      </c>
      <c r="H72" s="28"/>
      <c r="I72" s="28">
        <v>-35000</v>
      </c>
    </row>
    <row r="73" spans="1:9" ht="21" customHeight="1">
      <c r="A73" s="37" t="s">
        <v>178</v>
      </c>
      <c r="B73" s="5"/>
      <c r="C73" s="28">
        <v>50000</v>
      </c>
      <c r="D73" s="28"/>
      <c r="E73" s="28">
        <v>0</v>
      </c>
      <c r="F73" s="28"/>
      <c r="G73" s="28">
        <v>50000</v>
      </c>
      <c r="H73" s="28"/>
      <c r="I73" s="28">
        <v>0</v>
      </c>
    </row>
    <row r="74" spans="1:9" ht="21" customHeight="1">
      <c r="A74" s="37" t="s">
        <v>209</v>
      </c>
      <c r="B74" s="5"/>
      <c r="C74" s="28">
        <v>-74292</v>
      </c>
      <c r="D74" s="28"/>
      <c r="E74" s="28">
        <v>-76683</v>
      </c>
      <c r="F74" s="28"/>
      <c r="G74" s="28">
        <v>-74292</v>
      </c>
      <c r="H74" s="28"/>
      <c r="I74" s="28">
        <v>-76683</v>
      </c>
    </row>
    <row r="75" spans="1:9" ht="21" customHeight="1">
      <c r="A75" s="37" t="s">
        <v>210</v>
      </c>
      <c r="B75" s="5"/>
      <c r="C75" s="28">
        <v>-82900</v>
      </c>
      <c r="D75" s="28"/>
      <c r="E75" s="28">
        <v>-326600</v>
      </c>
      <c r="F75" s="28"/>
      <c r="G75" s="28">
        <v>-82900</v>
      </c>
      <c r="H75" s="28"/>
      <c r="I75" s="28">
        <v>-326600</v>
      </c>
    </row>
    <row r="76" spans="1:9" ht="21" customHeight="1">
      <c r="A76" s="10" t="s">
        <v>120</v>
      </c>
      <c r="B76" s="5"/>
      <c r="C76" s="28">
        <v>-10609</v>
      </c>
      <c r="D76" s="28"/>
      <c r="E76" s="28">
        <v>-25345</v>
      </c>
      <c r="F76" s="28"/>
      <c r="G76" s="28">
        <v>-10609</v>
      </c>
      <c r="H76" s="28"/>
      <c r="I76" s="28">
        <v>-25345</v>
      </c>
    </row>
    <row r="77" spans="1:9" ht="21" customHeight="1">
      <c r="A77" s="10" t="s">
        <v>121</v>
      </c>
      <c r="B77" s="5"/>
      <c r="C77" s="28">
        <v>-82682</v>
      </c>
      <c r="D77" s="28"/>
      <c r="E77" s="28">
        <v>-86933</v>
      </c>
      <c r="F77" s="28"/>
      <c r="G77" s="28">
        <v>-82682</v>
      </c>
      <c r="H77" s="28"/>
      <c r="I77" s="28">
        <v>-86933</v>
      </c>
    </row>
    <row r="78" spans="1:9" ht="21" customHeight="1">
      <c r="A78" s="2" t="s">
        <v>179</v>
      </c>
      <c r="B78" s="5"/>
      <c r="C78" s="26">
        <f>SUM(C70:C77)</f>
        <v>-35298</v>
      </c>
      <c r="D78" s="28"/>
      <c r="E78" s="26">
        <f>SUM(E70:E77)</f>
        <v>-184448</v>
      </c>
      <c r="F78" s="28"/>
      <c r="G78" s="26">
        <f>SUM(G70:G77)</f>
        <v>-35298</v>
      </c>
      <c r="H78" s="28"/>
      <c r="I78" s="26">
        <f>SUM(I70:I77)</f>
        <v>-184448</v>
      </c>
    </row>
    <row r="79" spans="1:9" ht="21" customHeight="1">
      <c r="A79" s="2" t="s">
        <v>170</v>
      </c>
      <c r="B79" s="5"/>
      <c r="C79" s="28">
        <f>C49+C67+C78</f>
        <v>-1848</v>
      </c>
      <c r="D79" s="28"/>
      <c r="E79" s="28">
        <f>E49+E67+E78</f>
        <v>-153426</v>
      </c>
      <c r="F79" s="28"/>
      <c r="G79" s="28">
        <f>G49+G67+G78</f>
        <v>-2349</v>
      </c>
      <c r="H79" s="28"/>
      <c r="I79" s="28">
        <f>I49+I67+I78</f>
        <v>-150527</v>
      </c>
    </row>
    <row r="80" spans="1:9" ht="21" customHeight="1">
      <c r="A80" s="37" t="s">
        <v>159</v>
      </c>
      <c r="B80" s="5"/>
      <c r="C80" s="29">
        <v>12119</v>
      </c>
      <c r="D80" s="28"/>
      <c r="E80" s="29">
        <v>173192</v>
      </c>
      <c r="F80" s="28"/>
      <c r="G80" s="29">
        <v>10705</v>
      </c>
      <c r="H80" s="28"/>
      <c r="I80" s="29">
        <v>168602</v>
      </c>
    </row>
    <row r="81" spans="1:9" ht="21" customHeight="1" thickBot="1">
      <c r="A81" s="46" t="s">
        <v>160</v>
      </c>
      <c r="B81" s="5"/>
      <c r="C81" s="47">
        <f>SUM(C79:C80)</f>
        <v>10271</v>
      </c>
      <c r="D81" s="28"/>
      <c r="E81" s="47">
        <f>SUM(E79:E80)</f>
        <v>19766</v>
      </c>
      <c r="F81" s="28"/>
      <c r="G81" s="47">
        <f>SUM(G79:G80)</f>
        <v>8356</v>
      </c>
      <c r="H81" s="28"/>
      <c r="I81" s="47">
        <f>SUM(I79:I80)</f>
        <v>18075</v>
      </c>
    </row>
    <row r="82" spans="1:9" ht="21" customHeight="1" thickTop="1">
      <c r="B82" s="5"/>
      <c r="C82" s="28">
        <f>C81-BS!E11</f>
        <v>0</v>
      </c>
      <c r="D82" s="28"/>
      <c r="E82" s="28"/>
      <c r="F82" s="28"/>
      <c r="G82" s="28">
        <f>G81-BS!I11</f>
        <v>0</v>
      </c>
      <c r="H82" s="28"/>
      <c r="I82" s="28"/>
    </row>
    <row r="83" spans="1:9" ht="21" customHeight="1">
      <c r="A83" s="46" t="s">
        <v>49</v>
      </c>
      <c r="B83" s="5"/>
      <c r="C83" s="28"/>
      <c r="D83" s="28"/>
      <c r="E83" s="28"/>
      <c r="F83" s="28"/>
      <c r="G83" s="28"/>
      <c r="H83" s="28"/>
      <c r="I83" s="28"/>
    </row>
    <row r="84" spans="1:9" ht="21" customHeight="1">
      <c r="A84" s="37" t="s">
        <v>50</v>
      </c>
      <c r="B84" s="5"/>
      <c r="C84" s="33"/>
      <c r="D84" s="28"/>
      <c r="E84" s="33"/>
      <c r="F84" s="33"/>
      <c r="G84" s="28"/>
      <c r="H84" s="28"/>
      <c r="I84" s="28"/>
    </row>
    <row r="85" spans="1:9" ht="21" customHeight="1">
      <c r="A85" s="37" t="s">
        <v>173</v>
      </c>
      <c r="B85" s="5"/>
      <c r="C85" s="28">
        <v>10537</v>
      </c>
      <c r="D85" s="28"/>
      <c r="E85" s="28">
        <v>3888</v>
      </c>
      <c r="F85" s="28"/>
      <c r="G85" s="28">
        <v>10537</v>
      </c>
      <c r="H85" s="28"/>
      <c r="I85" s="28">
        <v>3888</v>
      </c>
    </row>
    <row r="86" spans="1:9" ht="21" customHeight="1">
      <c r="A86" s="37" t="s">
        <v>171</v>
      </c>
      <c r="B86" s="5"/>
      <c r="C86" s="28">
        <v>1865</v>
      </c>
      <c r="D86" s="28"/>
      <c r="E86" s="28">
        <v>18688</v>
      </c>
      <c r="F86" s="28"/>
      <c r="G86" s="28">
        <v>1865</v>
      </c>
      <c r="H86" s="28"/>
      <c r="I86" s="28">
        <v>18688</v>
      </c>
    </row>
    <row r="87" spans="1:9" ht="21" customHeight="1">
      <c r="D87" s="28"/>
      <c r="G87" s="28"/>
      <c r="H87" s="28"/>
      <c r="I87" s="28"/>
    </row>
    <row r="88" spans="1:9" ht="21" customHeight="1">
      <c r="A88" s="25" t="s">
        <v>161</v>
      </c>
    </row>
  </sheetData>
  <mergeCells count="4">
    <mergeCell ref="G6:I6"/>
    <mergeCell ref="G57:I57"/>
    <mergeCell ref="C6:E6"/>
    <mergeCell ref="C57:E57"/>
  </mergeCells>
  <pageMargins left="0.78740157480314965" right="0.39370078740157483" top="0.78740157480314965" bottom="0.39370078740157483" header="0.19685039370078741" footer="0.19685039370078741"/>
  <pageSetup paperSize="9" scale="72" fitToHeight="7" orientation="portrait" r:id="rId1"/>
  <rowBreaks count="1" manualBreakCount="1">
    <brk id="5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b6edeaf-2f52-4808-af44-85c5f52026aa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4BF3A1C9A34DA545BC717C554D8D4E21" ma:contentTypeVersion="18" ma:contentTypeDescription="สร้างเอกสารใหม่" ma:contentTypeScope="" ma:versionID="90d424570342134464d8eb2903c0f9fa">
  <xsd:schema xmlns:xsd="http://www.w3.org/2001/XMLSchema" xmlns:xs="http://www.w3.org/2001/XMLSchema" xmlns:p="http://schemas.microsoft.com/office/2006/metadata/properties" xmlns:ns2="cb6edeaf-2f52-4808-af44-85c5f52026aa" xmlns:ns3="dc66e44f-79af-4ec6-ab5d-7eabaebddb0a" xmlns:ns4="50c908b1-f277-4340-90a9-4611d0b0f078" targetNamespace="http://schemas.microsoft.com/office/2006/metadata/properties" ma:root="true" ma:fieldsID="a7530f083b16e7293d868c98e7778a84" ns2:_="" ns3:_="" ns4:_="">
    <xsd:import namespace="cb6edeaf-2f52-4808-af44-85c5f52026aa"/>
    <xsd:import namespace="dc66e44f-79af-4ec6-ab5d-7eabaebddb0a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6edeaf-2f52-4808-af44-85c5f52026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66e44f-79af-4ec6-ab5d-7eabaebddb0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cf641422-47de-4a57-9cf1-217074891f8e}" ma:internalName="TaxCatchAll" ma:showField="CatchAllData" ma:web="dc66e44f-79af-4ec6-ab5d-7eabaebddb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F6FA812-74FF-4E44-BBD2-A3F3650A27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5161A8E-FEFB-4480-A129-ACC3AD388D3F}">
  <ds:schemaRefs>
    <ds:schemaRef ds:uri="http://schemas.microsoft.com/office/2006/metadata/properties"/>
    <ds:schemaRef ds:uri="http://schemas.microsoft.com/office/infopath/2007/PartnerControls"/>
    <ds:schemaRef ds:uri="cb6edeaf-2f52-4808-af44-85c5f52026aa"/>
    <ds:schemaRef ds:uri="50c908b1-f277-4340-90a9-4611d0b0f078"/>
  </ds:schemaRefs>
</ds:datastoreItem>
</file>

<file path=customXml/itemProps3.xml><?xml version="1.0" encoding="utf-8"?>
<ds:datastoreItem xmlns:ds="http://schemas.openxmlformats.org/officeDocument/2006/customXml" ds:itemID="{9C2344A4-BB46-4896-BE3F-322EAC8717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6edeaf-2f52-4808-af44-85c5f52026aa"/>
    <ds:schemaRef ds:uri="dc66e44f-79af-4ec6-ab5d-7eabaebddb0a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</vt:lpstr>
      <vt:lpstr>The Company</vt:lpstr>
      <vt:lpstr>CF</vt:lpstr>
      <vt:lpstr>BS!Print_Area</vt:lpstr>
      <vt:lpstr>CF!Print_Area</vt:lpstr>
      <vt:lpstr>Conso!Print_Area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2026-08-10T06:13:34Z</cp:lastPrinted>
  <dcterms:created xsi:type="dcterms:W3CDTF">2011-03-15T03:50:46Z</dcterms:created>
  <dcterms:modified xsi:type="dcterms:W3CDTF">2026-08-10T06:13:36Z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0x0101004BF3A1C9A34DA545BC717C554D8D4E21</vt:lpwstr>
  </property>
  <property fmtid="{D5CDD505-2E9C-101B-9397-08002B2CF9AE}" pid="3" name="MediaServiceImageTags">
    <vt:lpwstr/>
  </property>
</Properties>
</file>