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ites.ey.com/sites/TWPCGROUP/Shared Documents/General/2026/01. Convert file/Convert Q2'26/"/>
    </mc:Choice>
  </mc:AlternateContent>
  <xr:revisionPtr revIDLastSave="5" documentId="13_ncr:1_{F1B8B636-E441-4AED-AD2B-0CF631738DE3}" xr6:coauthVersionLast="47" xr6:coauthVersionMax="47" xr10:uidLastSave="{502D7B32-C651-5ACE-AD6D-976B6F5DEF90}"/>
  <bookViews>
    <workbookView xWindow="-28920" yWindow="-120" windowWidth="29040" windowHeight="15720" firstSheet="1" activeTab="4" xr2:uid="{00000000-000D-0000-FFFF-FFFF00000000}"/>
  </bookViews>
  <sheets>
    <sheet name="BS" sheetId="1" r:id="rId1"/>
    <sheet name="PL" sheetId="9" r:id="rId2"/>
    <sheet name="conso" sheetId="7" r:id="rId3"/>
    <sheet name="company" sheetId="8" r:id="rId4"/>
    <sheet name="Cashflow" sheetId="11" r:id="rId5"/>
  </sheets>
  <definedNames>
    <definedName name="CIQWBGuid" hidden="1">"25ab9a5f-a500-4305-89a4-52e971d84159"</definedName>
    <definedName name="CIQWBInfo" hidden="1">"{ ""CIQVersion"":""9.51.3510.3078"" }"</definedName>
    <definedName name="_xlnm.Print_Area" localSheetId="0">BS!$A$1:$K$140</definedName>
    <definedName name="_xlnm.Print_Area" localSheetId="4">Cashflow!$A$1:$K$151</definedName>
    <definedName name="_xlnm.Print_Area" localSheetId="3">company!$A$1:$T$34</definedName>
    <definedName name="_xlnm.Print_Area" localSheetId="2">conso!$A$1:$Z$48</definedName>
    <definedName name="_xlnm.Print_Area" localSheetId="1">PL!$A$1:$K$198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T28" i="7" l="1"/>
  <c r="V28" i="7" s="1"/>
  <c r="Z28" i="7" s="1"/>
  <c r="K86" i="11" l="1"/>
  <c r="I86" i="11"/>
  <c r="G86" i="11"/>
  <c r="E86" i="11"/>
  <c r="E77" i="11"/>
  <c r="G77" i="11"/>
  <c r="I77" i="11"/>
  <c r="K77" i="11"/>
  <c r="T24" i="8"/>
  <c r="R24" i="8"/>
  <c r="P24" i="8"/>
  <c r="L24" i="8"/>
  <c r="J24" i="8"/>
  <c r="H24" i="8"/>
  <c r="F24" i="8"/>
  <c r="T23" i="8"/>
  <c r="R23" i="8"/>
  <c r="H25" i="8"/>
  <c r="P15" i="8"/>
  <c r="X15" i="7"/>
  <c r="R17" i="8" l="1"/>
  <c r="T17" i="8" s="1"/>
  <c r="T21" i="7"/>
  <c r="V21" i="7" s="1"/>
  <c r="Z21" i="7" s="1"/>
  <c r="K40" i="9"/>
  <c r="I40" i="9"/>
  <c r="G40" i="9"/>
  <c r="E40" i="9"/>
  <c r="K34" i="9"/>
  <c r="I34" i="9"/>
  <c r="G34" i="9"/>
  <c r="E34" i="9"/>
  <c r="K20" i="9"/>
  <c r="I20" i="9"/>
  <c r="G20" i="9"/>
  <c r="E20" i="9"/>
  <c r="K14" i="9"/>
  <c r="K21" i="9" s="1"/>
  <c r="K25" i="9" s="1"/>
  <c r="K27" i="9" s="1"/>
  <c r="I14" i="9"/>
  <c r="G14" i="9"/>
  <c r="E14" i="9"/>
  <c r="E34" i="1"/>
  <c r="N31" i="7"/>
  <c r="L31" i="7"/>
  <c r="J31" i="7"/>
  <c r="T24" i="7"/>
  <c r="T31" i="7" s="1"/>
  <c r="T20" i="7"/>
  <c r="V20" i="7" s="1"/>
  <c r="Z20" i="7" s="1"/>
  <c r="G21" i="9" l="1"/>
  <c r="G25" i="9" s="1"/>
  <c r="G27" i="9" s="1"/>
  <c r="G60" i="9" s="1"/>
  <c r="G58" i="9" s="1"/>
  <c r="E21" i="9"/>
  <c r="E25" i="9" s="1"/>
  <c r="E27" i="9" s="1"/>
  <c r="E60" i="9" s="1"/>
  <c r="E58" i="9" s="1"/>
  <c r="I21" i="9"/>
  <c r="I25" i="9" s="1"/>
  <c r="I27" i="9" s="1"/>
  <c r="I58" i="9" s="1"/>
  <c r="I68" i="9" s="1"/>
  <c r="K41" i="9"/>
  <c r="K42" i="9" s="1"/>
  <c r="K63" i="9" s="1"/>
  <c r="G41" i="9"/>
  <c r="I41" i="9"/>
  <c r="E41" i="9"/>
  <c r="K58" i="9"/>
  <c r="K68" i="9" s="1"/>
  <c r="E42" i="9" l="1"/>
  <c r="E65" i="9" s="1"/>
  <c r="E66" i="9" s="1"/>
  <c r="G42" i="9"/>
  <c r="G63" i="9" s="1"/>
  <c r="G65" i="9" s="1"/>
  <c r="G66" i="9" s="1"/>
  <c r="I42" i="9"/>
  <c r="I63" i="9" s="1"/>
  <c r="G61" i="9"/>
  <c r="G68" i="9"/>
  <c r="E61" i="9"/>
  <c r="E68" i="9"/>
  <c r="E65" i="1"/>
  <c r="T29" i="7" l="1"/>
  <c r="V29" i="7" l="1"/>
  <c r="Z29" i="7" s="1"/>
  <c r="T19" i="7"/>
  <c r="V19" i="7" s="1"/>
  <c r="Z19" i="7" s="1"/>
  <c r="E116" i="1" l="1"/>
  <c r="I116" i="1"/>
  <c r="E75" i="1"/>
  <c r="I65" i="1" l="1"/>
  <c r="P25" i="8"/>
  <c r="N25" i="8"/>
  <c r="L25" i="8"/>
  <c r="X31" i="7"/>
  <c r="E114" i="9" l="1"/>
  <c r="K140" i="9"/>
  <c r="K134" i="9"/>
  <c r="K120" i="9"/>
  <c r="K114" i="9"/>
  <c r="G140" i="9"/>
  <c r="G134" i="9"/>
  <c r="G120" i="9"/>
  <c r="G114" i="9"/>
  <c r="G141" i="9" l="1"/>
  <c r="K141" i="9"/>
  <c r="G121" i="9"/>
  <c r="K121" i="9"/>
  <c r="K116" i="1"/>
  <c r="G116" i="1"/>
  <c r="K75" i="1"/>
  <c r="I75" i="1"/>
  <c r="I76" i="1" s="1"/>
  <c r="G75" i="1"/>
  <c r="K65" i="1"/>
  <c r="G65" i="1"/>
  <c r="K34" i="1"/>
  <c r="I34" i="1"/>
  <c r="G34" i="1"/>
  <c r="K20" i="1"/>
  <c r="I20" i="1"/>
  <c r="G20" i="1"/>
  <c r="K76" i="1" l="1"/>
  <c r="G125" i="9"/>
  <c r="G30" i="11" s="1"/>
  <c r="K125" i="9"/>
  <c r="K30" i="11" s="1"/>
  <c r="G118" i="1"/>
  <c r="I35" i="1"/>
  <c r="K118" i="1"/>
  <c r="I118" i="1"/>
  <c r="I119" i="1" s="1"/>
  <c r="G76" i="1"/>
  <c r="G35" i="1"/>
  <c r="K35" i="1"/>
  <c r="K40" i="11" l="1"/>
  <c r="K43" i="11" s="1"/>
  <c r="K88" i="11" s="1"/>
  <c r="K90" i="11" s="1"/>
  <c r="G40" i="11"/>
  <c r="G43" i="11" s="1"/>
  <c r="G88" i="11" s="1"/>
  <c r="G90" i="11" s="1"/>
  <c r="K119" i="1"/>
  <c r="K120" i="1" s="1"/>
  <c r="I120" i="1"/>
  <c r="K127" i="9"/>
  <c r="G127" i="9"/>
  <c r="G160" i="9" s="1"/>
  <c r="G158" i="9" s="1"/>
  <c r="G119" i="1"/>
  <c r="G120" i="1" s="1"/>
  <c r="G168" i="9" l="1"/>
  <c r="G161" i="9"/>
  <c r="G142" i="9"/>
  <c r="G163" i="9" s="1"/>
  <c r="G165" i="9" s="1"/>
  <c r="G166" i="9" s="1"/>
  <c r="K142" i="9"/>
  <c r="K158" i="9"/>
  <c r="E134" i="9"/>
  <c r="K168" i="9" l="1"/>
  <c r="K163" i="9"/>
  <c r="I134" i="9" l="1"/>
  <c r="I120" i="9" l="1"/>
  <c r="E120" i="9"/>
  <c r="T26" i="7" l="1"/>
  <c r="I114" i="9" l="1"/>
  <c r="J25" i="8" l="1"/>
  <c r="F25" i="8"/>
  <c r="R20" i="8"/>
  <c r="T20" i="8" s="1"/>
  <c r="T25" i="8" s="1"/>
  <c r="R13" i="8"/>
  <c r="T14" i="7"/>
  <c r="V14" i="7" s="1"/>
  <c r="T13" i="8" l="1"/>
  <c r="Z14" i="7"/>
  <c r="V31" i="7"/>
  <c r="Z24" i="7" l="1"/>
  <c r="Z31" i="7" s="1"/>
  <c r="R21" i="8"/>
  <c r="R15" i="8"/>
  <c r="T15" i="8" s="1"/>
  <c r="R14" i="8"/>
  <c r="P27" i="7"/>
  <c r="P30" i="7" s="1"/>
  <c r="R16" i="8" l="1"/>
  <c r="R18" i="8" s="1"/>
  <c r="F22" i="8"/>
  <c r="H22" i="8"/>
  <c r="J22" i="8"/>
  <c r="L22" i="8"/>
  <c r="P16" i="8"/>
  <c r="P18" i="8" s="1"/>
  <c r="X27" i="7"/>
  <c r="X30" i="7" s="1"/>
  <c r="N15" i="7"/>
  <c r="V26" i="7"/>
  <c r="Z26" i="7" s="1"/>
  <c r="T25" i="7"/>
  <c r="T16" i="7"/>
  <c r="T15" i="7"/>
  <c r="P17" i="7"/>
  <c r="P22" i="7" s="1"/>
  <c r="L26" i="8" l="1"/>
  <c r="V15" i="7"/>
  <c r="Z15" i="7" s="1"/>
  <c r="V16" i="7"/>
  <c r="Z16" i="7" s="1"/>
  <c r="I140" i="9"/>
  <c r="E140" i="9"/>
  <c r="E118" i="1"/>
  <c r="E20" i="1"/>
  <c r="I141" i="9" l="1"/>
  <c r="I121" i="9"/>
  <c r="I125" i="9" s="1"/>
  <c r="I30" i="11" s="1"/>
  <c r="E35" i="1"/>
  <c r="E76" i="1"/>
  <c r="E119" i="1" s="1"/>
  <c r="E121" i="9"/>
  <c r="E125" i="9" s="1"/>
  <c r="E30" i="11" s="1"/>
  <c r="E141" i="9"/>
  <c r="E40" i="11" l="1"/>
  <c r="E43" i="11" s="1"/>
  <c r="E88" i="11" s="1"/>
  <c r="E90" i="11" s="1"/>
  <c r="E91" i="11" s="1"/>
  <c r="I40" i="11"/>
  <c r="I43" i="11" s="1"/>
  <c r="I88" i="11" s="1"/>
  <c r="I90" i="11" s="1"/>
  <c r="I91" i="11" s="1"/>
  <c r="I127" i="9"/>
  <c r="I158" i="9" s="1"/>
  <c r="P22" i="8"/>
  <c r="E120" i="1"/>
  <c r="E127" i="9"/>
  <c r="H31" i="7"/>
  <c r="F31" i="7"/>
  <c r="D31" i="7"/>
  <c r="J27" i="7"/>
  <c r="J30" i="7" s="1"/>
  <c r="J32" i="7" s="1"/>
  <c r="J17" i="7"/>
  <c r="J22" i="7" s="1"/>
  <c r="I142" i="9" l="1"/>
  <c r="I163" i="9" s="1"/>
  <c r="P26" i="8"/>
  <c r="R22" i="8"/>
  <c r="E142" i="9"/>
  <c r="E163" i="9" s="1"/>
  <c r="E160" i="9"/>
  <c r="E158" i="9" s="1"/>
  <c r="E161" i="9" s="1"/>
  <c r="I168" i="9"/>
  <c r="N14" i="8"/>
  <c r="T14" i="8" s="1"/>
  <c r="T16" i="8" s="1"/>
  <c r="T18" i="8" s="1"/>
  <c r="E165" i="9" l="1"/>
  <c r="E166" i="9" s="1"/>
  <c r="N22" i="8"/>
  <c r="N24" i="8" s="1"/>
  <c r="N26" i="8" s="1"/>
  <c r="T21" i="8"/>
  <c r="T22" i="8" s="1"/>
  <c r="L16" i="8"/>
  <c r="L18" i="8" s="1"/>
  <c r="J16" i="8"/>
  <c r="J18" i="8" s="1"/>
  <c r="H16" i="8"/>
  <c r="H18" i="8" s="1"/>
  <c r="F16" i="8"/>
  <c r="F18" i="8" s="1"/>
  <c r="R17" i="7"/>
  <c r="R22" i="7" s="1"/>
  <c r="L17" i="7"/>
  <c r="L22" i="7" s="1"/>
  <c r="H17" i="7"/>
  <c r="H22" i="7" s="1"/>
  <c r="F17" i="7"/>
  <c r="F22" i="7" s="1"/>
  <c r="D17" i="7"/>
  <c r="D22" i="7" s="1"/>
  <c r="X17" i="7"/>
  <c r="X22" i="7" s="1"/>
  <c r="N17" i="7"/>
  <c r="N22" i="7" s="1"/>
  <c r="T26" i="8" l="1"/>
  <c r="T17" i="7"/>
  <c r="T22" i="7" s="1"/>
  <c r="V17" i="7" l="1"/>
  <c r="V22" i="7" s="1"/>
  <c r="N16" i="8" l="1"/>
  <c r="N18" i="8" s="1"/>
  <c r="Z17" i="7"/>
  <c r="Z22" i="7" s="1"/>
  <c r="J26" i="8" l="1"/>
  <c r="H26" i="8"/>
  <c r="F26" i="8"/>
  <c r="R27" i="7"/>
  <c r="R30" i="7" s="1"/>
  <c r="L27" i="7"/>
  <c r="L30" i="7" s="1"/>
  <c r="L32" i="7" s="1"/>
  <c r="H27" i="7"/>
  <c r="H30" i="7" s="1"/>
  <c r="F27" i="7"/>
  <c r="F30" i="7" s="1"/>
  <c r="D27" i="7"/>
  <c r="D30" i="7" s="1"/>
  <c r="X32" i="7" l="1"/>
  <c r="F32" i="7"/>
  <c r="H32" i="7"/>
  <c r="D32" i="7"/>
  <c r="T27" i="7"/>
  <c r="T30" i="7" s="1"/>
  <c r="T32" i="7" s="1"/>
  <c r="E168" i="9" l="1"/>
  <c r="V25" i="7" l="1"/>
  <c r="N27" i="7"/>
  <c r="N30" i="7" l="1"/>
  <c r="N32" i="7" s="1"/>
  <c r="Z25" i="7"/>
  <c r="V27" i="7"/>
  <c r="V30" i="7" s="1"/>
  <c r="V32" i="7" l="1"/>
  <c r="Z27" i="7"/>
  <c r="Z30" i="7" l="1"/>
  <c r="Z32" i="7" s="1"/>
</calcChain>
</file>

<file path=xl/sharedStrings.xml><?xml version="1.0" encoding="utf-8"?>
<sst xmlns="http://schemas.openxmlformats.org/spreadsheetml/2006/main" count="534" uniqueCount="270">
  <si>
    <t>Separate financial statements</t>
  </si>
  <si>
    <t>Note</t>
  </si>
  <si>
    <t>Assets</t>
  </si>
  <si>
    <t>Current assets</t>
  </si>
  <si>
    <t>Cash and cash equivalents</t>
  </si>
  <si>
    <t>Inventories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</si>
  <si>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</si>
  <si>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</si>
  <si>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</si>
  <si>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</si>
  <si>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</si>
  <si>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</si>
  <si>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</si>
  <si>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</si>
  <si>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>Other current liabilities</t>
  </si>
  <si>
    <t>Total current liabilities</t>
  </si>
  <si>
    <t>Shareholders' equity</t>
  </si>
  <si>
    <t>Share capital</t>
  </si>
  <si>
    <t xml:space="preserve">   Registered</t>
  </si>
  <si>
    <t xml:space="preserve">   Issued and fully paid up</t>
  </si>
  <si>
    <t>Share premium</t>
  </si>
  <si>
    <t>Retained earnings</t>
  </si>
  <si>
    <t xml:space="preserve">   Appropriated - statutory reserve</t>
  </si>
  <si>
    <t xml:space="preserve">   Unappropriated</t>
  </si>
  <si>
    <t>Total shareholders' equity</t>
  </si>
  <si>
    <t>Total liabilities and shareholders' equity</t>
  </si>
  <si>
    <t>Revenues</t>
  </si>
  <si>
    <t>Sales</t>
  </si>
  <si>
    <t>Other income</t>
  </si>
  <si>
    <t>Total revenues</t>
  </si>
  <si>
    <t>Expenses</t>
  </si>
  <si>
    <t>Cost of sales</t>
  </si>
  <si>
    <t>Administrative expenses</t>
  </si>
  <si>
    <t>Total expenses</t>
  </si>
  <si>
    <t>Cash flows from operating activities</t>
  </si>
  <si>
    <t xml:space="preserve">   Depreciation and amortisation</t>
  </si>
  <si>
    <t>Operating assets (increase) decrease</t>
  </si>
  <si>
    <t xml:space="preserve">   Inventories</t>
  </si>
  <si>
    <t xml:space="preserve">   Other current assets</t>
  </si>
  <si>
    <t xml:space="preserve">   Other non-current assets</t>
  </si>
  <si>
    <t>Operating liabilities increase (decrease)</t>
  </si>
  <si>
    <t xml:space="preserve">   Other current liabilities</t>
  </si>
  <si>
    <t>Cash flows from investing activities</t>
  </si>
  <si>
    <t>share capital</t>
  </si>
  <si>
    <t>Unappropriated</t>
  </si>
  <si>
    <t>Total</t>
  </si>
  <si>
    <t>Non-current liabilities</t>
  </si>
  <si>
    <t>Total non-current liabilities</t>
  </si>
  <si>
    <t>Total liabilities</t>
  </si>
  <si>
    <t>Other comprehensive income:</t>
  </si>
  <si>
    <t>Exchange differences on translation of</t>
  </si>
  <si>
    <t xml:space="preserve">Total </t>
  </si>
  <si>
    <t>shareholders'</t>
  </si>
  <si>
    <t>equity</t>
  </si>
  <si>
    <t xml:space="preserve">Property, plant and equipment </t>
  </si>
  <si>
    <t>Profit or loss:</t>
  </si>
  <si>
    <t xml:space="preserve">Other components of shareholders' equity </t>
  </si>
  <si>
    <t>Statement of financial position</t>
  </si>
  <si>
    <t>Statement of financial position (continued)</t>
  </si>
  <si>
    <t xml:space="preserve">   Cash paid for income tax expenses</t>
  </si>
  <si>
    <t>Acquisition of property, plant and equipment</t>
  </si>
  <si>
    <t>Deferred tax assets</t>
  </si>
  <si>
    <t>Other components of equity</t>
  </si>
  <si>
    <t xml:space="preserve">   Interest income</t>
  </si>
  <si>
    <t>Non-cash items</t>
  </si>
  <si>
    <t>Income tax payable</t>
  </si>
  <si>
    <t xml:space="preserve">Other comprehensive income to be reclassified to </t>
  </si>
  <si>
    <t xml:space="preserve">   profit or loss in subsequent period:</t>
  </si>
  <si>
    <t xml:space="preserve">   profit or loss in subsequent period - net of income tax</t>
  </si>
  <si>
    <t>Finance cost</t>
  </si>
  <si>
    <t>Consolidated financial statements</t>
  </si>
  <si>
    <t>Restricted bank deposits</t>
  </si>
  <si>
    <t>Investments in subsidiaries</t>
  </si>
  <si>
    <t>Investment properties</t>
  </si>
  <si>
    <t xml:space="preserve">Goodwill </t>
  </si>
  <si>
    <t xml:space="preserve">Deferred tax liabilities </t>
  </si>
  <si>
    <t xml:space="preserve">Other non-current liabilities </t>
  </si>
  <si>
    <t>Other comprehensive income for the period</t>
  </si>
  <si>
    <t>Total comprehensive income for the period</t>
  </si>
  <si>
    <t>(Mr. Umnad Sukprasongphol)</t>
  </si>
  <si>
    <t>Director</t>
  </si>
  <si>
    <t>Equity holders of the Company</t>
  </si>
  <si>
    <t>Non-controlling interests of the subsidiaries</t>
  </si>
  <si>
    <t>Total comprehensive income attributable to:</t>
  </si>
  <si>
    <t>Thai Wah Public Company Limited and its subsidiaries</t>
  </si>
  <si>
    <t xml:space="preserve">   Other non-current liabilities</t>
  </si>
  <si>
    <t>Interest received</t>
  </si>
  <si>
    <t>Cash flows from financing activities</t>
  </si>
  <si>
    <t>Interest paid</t>
  </si>
  <si>
    <t>Cash and cash equivalents at beginning of period</t>
  </si>
  <si>
    <t>Equity attributable to owners of the Company</t>
  </si>
  <si>
    <t>Other comprehensive income</t>
  </si>
  <si>
    <t>Equity attributable</t>
  </si>
  <si>
    <t>Issued and</t>
  </si>
  <si>
    <t>Total other</t>
  </si>
  <si>
    <t xml:space="preserve">equity attributable </t>
  </si>
  <si>
    <t xml:space="preserve"> to non-controlling</t>
  </si>
  <si>
    <t>components of</t>
  </si>
  <si>
    <t>to owners</t>
  </si>
  <si>
    <t xml:space="preserve"> interests of</t>
  </si>
  <si>
    <t>shareholders' equity</t>
  </si>
  <si>
    <t>of the Company</t>
  </si>
  <si>
    <t>the subsidiaries</t>
  </si>
  <si>
    <t xml:space="preserve">Surplus on the amalgamation </t>
  </si>
  <si>
    <t xml:space="preserve">Surplus on </t>
  </si>
  <si>
    <t>Intangible assets</t>
  </si>
  <si>
    <t>(Unaudited but reviewed)</t>
  </si>
  <si>
    <t>(Unit: Thousand Baht)</t>
  </si>
  <si>
    <t>(Unaudited</t>
  </si>
  <si>
    <t>but reviewed)</t>
  </si>
  <si>
    <t>(Audited)</t>
  </si>
  <si>
    <t xml:space="preserve">   Cash paid for long-term employee benefits</t>
  </si>
  <si>
    <t>Acquisition of intangible assets</t>
  </si>
  <si>
    <t xml:space="preserve">Profit from operating activities before changes in  </t>
  </si>
  <si>
    <t xml:space="preserve">   operating assets and liabilities</t>
  </si>
  <si>
    <t xml:space="preserve"> fully paid-up</t>
  </si>
  <si>
    <t xml:space="preserve">   Interest expenses</t>
  </si>
  <si>
    <t xml:space="preserve">   Undue installments for acquisition of computer software</t>
  </si>
  <si>
    <t>Translation adjustments</t>
  </si>
  <si>
    <t>(Mr. Ho Ren Hua)</t>
  </si>
  <si>
    <t xml:space="preserve">   - net of current portion</t>
  </si>
  <si>
    <t xml:space="preserve">   financial statements in foreign currencies</t>
  </si>
  <si>
    <t xml:space="preserve">Exchange differences </t>
  </si>
  <si>
    <t>on translation of</t>
  </si>
  <si>
    <t xml:space="preserve"> financial statements in </t>
  </si>
  <si>
    <t>foreign currencies</t>
  </si>
  <si>
    <t>Share</t>
  </si>
  <si>
    <t>premium</t>
  </si>
  <si>
    <t>the amalgamation</t>
  </si>
  <si>
    <t>Short-term loans from financial institutions</t>
  </si>
  <si>
    <t>Acquisition of investments in subsidiaries</t>
  </si>
  <si>
    <t xml:space="preserve">Adjustments to reconcile profit before tax to net cash </t>
  </si>
  <si>
    <t xml:space="preserve">   provided by (paid from) operating activities:</t>
  </si>
  <si>
    <t>Supplemental cash flow information</t>
  </si>
  <si>
    <t>Selling and distribution expenses</t>
  </si>
  <si>
    <t xml:space="preserve">   Sales of equipment that has not yet been collected</t>
  </si>
  <si>
    <t>Services income</t>
  </si>
  <si>
    <t>Cost of services</t>
  </si>
  <si>
    <t xml:space="preserve">   Dividend payables</t>
  </si>
  <si>
    <t>Other current financial assets</t>
  </si>
  <si>
    <t>Other non-current financial assets</t>
  </si>
  <si>
    <t>Right-of-use assets</t>
  </si>
  <si>
    <t>Other current financial liabilities</t>
  </si>
  <si>
    <t>Dividend income</t>
  </si>
  <si>
    <t>Surplus on changes</t>
  </si>
  <si>
    <t>in the ownership</t>
  </si>
  <si>
    <t>interests in subsidiary</t>
  </si>
  <si>
    <t xml:space="preserve">Other comprehensive income not to be reclassified to </t>
  </si>
  <si>
    <t xml:space="preserve">   through other comprehensive income - net of income tax</t>
  </si>
  <si>
    <t>in equity designated</t>
  </si>
  <si>
    <t>at fair value through</t>
  </si>
  <si>
    <t>other comprehensive income</t>
  </si>
  <si>
    <t>Cash paid under lease agreements</t>
  </si>
  <si>
    <t>Current portion of lease liabilities</t>
  </si>
  <si>
    <t>Lease liabilities - net of current portion</t>
  </si>
  <si>
    <t>Finance income</t>
  </si>
  <si>
    <t>Long-term loans to and interest receivables</t>
  </si>
  <si>
    <t>Cash and cash equivalents at end of period</t>
  </si>
  <si>
    <t>2, 3</t>
  </si>
  <si>
    <t>Long-term loans from financial institutions</t>
  </si>
  <si>
    <t>Cash paid for long-term loans to related parties</t>
  </si>
  <si>
    <t>Cash received from long-term loans to related parties</t>
  </si>
  <si>
    <t>Repayment of long-term loans from financial institutions</t>
  </si>
  <si>
    <t>Appropriated -</t>
  </si>
  <si>
    <t>statutory reserve</t>
  </si>
  <si>
    <t xml:space="preserve">      and equipment</t>
  </si>
  <si>
    <t xml:space="preserve">   Undue installments for acquisition of property, plant </t>
  </si>
  <si>
    <t xml:space="preserve">   Amortised deferred finance fees</t>
  </si>
  <si>
    <t>2, 4</t>
  </si>
  <si>
    <t>(Unit: Baht)</t>
  </si>
  <si>
    <t>Dividend paid</t>
  </si>
  <si>
    <t>Acquisition of investments</t>
  </si>
  <si>
    <t xml:space="preserve">      through other comprehensive income</t>
  </si>
  <si>
    <t xml:space="preserve">   Allowance for reducing cost of inventories </t>
  </si>
  <si>
    <t>The accompanying condensed notes to the interim financial statements are an integral part of the financial statements.</t>
  </si>
  <si>
    <t>Balance as at 1 January 2025</t>
  </si>
  <si>
    <t>Trade and other current receivables</t>
  </si>
  <si>
    <t>Trade and other current payables</t>
  </si>
  <si>
    <t>Non-current provision for employee benefits</t>
  </si>
  <si>
    <t>Proceeds from sales of investments in subsidiary</t>
  </si>
  <si>
    <t>2025</t>
  </si>
  <si>
    <t>Net cash flows from (used in) investing activities</t>
  </si>
  <si>
    <t>Net increase (decrease) in cash and cash equivalents</t>
  </si>
  <si>
    <t xml:space="preserve">   Gain on sales of investments in the subsidiaries</t>
  </si>
  <si>
    <t xml:space="preserve">   Non-current provision for employee benefits</t>
  </si>
  <si>
    <t xml:space="preserve">      to net realisable value (reversal of)</t>
  </si>
  <si>
    <t>Short-term loans to and interest receivable</t>
  </si>
  <si>
    <t xml:space="preserve">   Impairment loss on plant, equipment and intangible asset</t>
  </si>
  <si>
    <t xml:space="preserve">Current portion of long-term loans to and </t>
  </si>
  <si>
    <t xml:space="preserve">   interest receivables from related parties</t>
  </si>
  <si>
    <t xml:space="preserve">   from related parties - net of current portion</t>
  </si>
  <si>
    <t xml:space="preserve">   Trade and other current receivables</t>
  </si>
  <si>
    <t xml:space="preserve">   Trade and other current payables</t>
  </si>
  <si>
    <t>Profit for the period</t>
  </si>
  <si>
    <t>Current portion of long-term loans from</t>
  </si>
  <si>
    <t xml:space="preserve">   financial institutions</t>
  </si>
  <si>
    <t xml:space="preserve">Long-term loans from and accrued interests </t>
  </si>
  <si>
    <t xml:space="preserve">   to related party</t>
  </si>
  <si>
    <t>Surplus on changes in ownership interests</t>
  </si>
  <si>
    <t xml:space="preserve">   in subsidiaries</t>
  </si>
  <si>
    <t xml:space="preserve">      intangible assets and right-of-use assets</t>
  </si>
  <si>
    <t>31 December 2025</t>
  </si>
  <si>
    <t>2026</t>
  </si>
  <si>
    <t>Balance as at 1 January 2026</t>
  </si>
  <si>
    <t xml:space="preserve">      880,420,930 ordinary shares of Baht 1 each</t>
  </si>
  <si>
    <t>Statements of comprehensive income</t>
  </si>
  <si>
    <t>Gain on transfer of property, plant and equipment to subsidiary</t>
  </si>
  <si>
    <t xml:space="preserve">Operating profit </t>
  </si>
  <si>
    <t>Profit before income tax expenses</t>
  </si>
  <si>
    <t>Income tax expenses</t>
  </si>
  <si>
    <t>Loss on investments in equity designated at fair value</t>
  </si>
  <si>
    <t>Statements of comprehensive income (continued)</t>
  </si>
  <si>
    <t>Basic earnings per share</t>
  </si>
  <si>
    <t>Profit attributable to equity holders of the Company</t>
  </si>
  <si>
    <t>Statements of changes in shareholders' equity</t>
  </si>
  <si>
    <t>Changes in the ownership interests</t>
  </si>
  <si>
    <t>Dividend paid by the subsidiaries (Note 4)</t>
  </si>
  <si>
    <t>Statements of changes in shareholders' equity (continued)</t>
  </si>
  <si>
    <t>Cash flow statements</t>
  </si>
  <si>
    <t>Profit before tax</t>
  </si>
  <si>
    <t>Cash flows from (used in) operating activities</t>
  </si>
  <si>
    <t>Net cash flows from (used in) operating activities</t>
  </si>
  <si>
    <t>Cash flow statements (continued)</t>
  </si>
  <si>
    <t>Increase in short-term loans to related parties</t>
  </si>
  <si>
    <t xml:space="preserve">   from related parties</t>
  </si>
  <si>
    <t>Increase in restricted bank deposits</t>
  </si>
  <si>
    <t>Increase (decrease) in short-term loans from financial institutions</t>
  </si>
  <si>
    <t>Net cash flows from (used in) financing activities</t>
  </si>
  <si>
    <t xml:space="preserve">   Transfer of the Company's fixed assets to settle</t>
  </si>
  <si>
    <t xml:space="preserve">   Transfer of the Company's inventories to settle</t>
  </si>
  <si>
    <t xml:space="preserve">   Bad debt and allowance for expected credit losses (reversal of)</t>
  </si>
  <si>
    <t xml:space="preserve">   Transfer of the Company's investments in subsidiary </t>
  </si>
  <si>
    <t xml:space="preserve">   in subsidiary </t>
  </si>
  <si>
    <t xml:space="preserve">Transaction costs - net of income tax </t>
  </si>
  <si>
    <t>As at 30 June 2026</t>
  </si>
  <si>
    <t>30 June 2026</t>
  </si>
  <si>
    <t>For the three-month period ended 30 June 2026</t>
  </si>
  <si>
    <t>Balance as at 30 June 2025</t>
  </si>
  <si>
    <t>Balance as at 30 June 2026</t>
  </si>
  <si>
    <t>For the six-month period ended 30 June 2026</t>
  </si>
  <si>
    <t>Profit (Loss) from fair value measurement of derivatives</t>
  </si>
  <si>
    <t>Profit (Loss) for the period</t>
  </si>
  <si>
    <t>Profit (Loss) attributable to:</t>
  </si>
  <si>
    <t xml:space="preserve">   Loss (gain) on sales and write-off of property, plant, and equipment, </t>
  </si>
  <si>
    <t xml:space="preserve">   Loss (gain) on changes in fair value of derivatives</t>
  </si>
  <si>
    <t xml:space="preserve">   Unrealised loss (gain) on exchange rate</t>
  </si>
  <si>
    <t>Proceeds from sales of property, plant, and equipment</t>
  </si>
  <si>
    <t>Payment for transaction costs</t>
  </si>
  <si>
    <t>Operating profit</t>
  </si>
  <si>
    <t>Profit from fair value measurement of derivatives</t>
  </si>
  <si>
    <t>Income tax revenues (expenses)</t>
  </si>
  <si>
    <t>Gain on transfer and sale of investment in subsidiary</t>
  </si>
  <si>
    <t>Profit attributable to:</t>
  </si>
  <si>
    <t>Dividend paid (Note 7)</t>
  </si>
  <si>
    <t>Loss on investments</t>
  </si>
  <si>
    <t xml:space="preserve">   Gain on liquidation of investment in subsidiary</t>
  </si>
  <si>
    <t xml:space="preserve">   Gain on changes in fair value of investments</t>
  </si>
  <si>
    <t xml:space="preserve">   Dividends income</t>
  </si>
  <si>
    <t>Decrease (increase) in investments in fixed deposits</t>
  </si>
  <si>
    <t>Payment for obtaining right-of-use assets</t>
  </si>
  <si>
    <t>Cash receipts from liquidation of investment in subsidiary</t>
  </si>
  <si>
    <t>Dividend paid by subsidiaries to non-controlling interests</t>
  </si>
  <si>
    <t xml:space="preserve">   Addition of right-of-use assets</t>
  </si>
  <si>
    <t xml:space="preserve">   Transfer of right-of-use asset to land</t>
  </si>
  <si>
    <t xml:space="preserve">Dividends received </t>
  </si>
  <si>
    <t xml:space="preserve">   Loss on investments in equity designated at fair value</t>
  </si>
  <si>
    <t xml:space="preserve">Cash paid to non-controlling interests from liquidation </t>
  </si>
  <si>
    <t xml:space="preserve">   of subsidiary</t>
  </si>
  <si>
    <t xml:space="preserve">      to settle for additional shares in another subsidiary</t>
  </si>
  <si>
    <t xml:space="preserve">      for additional shares in another subsidiary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</si>
</sst>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2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;[Black]\(#,##0\)"/>
    <numFmt numFmtId="167" formatCode="#,##0;[Blue]\(#,##0\)"/>
    <numFmt numFmtId="168" formatCode="0.0%"/>
    <numFmt numFmtId="169" formatCode="dd\-mmm\-yy_)"/>
    <numFmt numFmtId="170" formatCode="0.00_)"/>
    <numFmt numFmtId="171" formatCode="#,##0.00\ &quot;F&quot;;\-#,##0.00\ &quot;F&quot;"/>
    <numFmt numFmtId="172" formatCode="0.0"/>
    <numFmt numFmtId="173" formatCode="#,##0_);[Red]\(#,##0\);"/>
  </numFmts>
  <fonts count="5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4"/>
      <name val="CordiaUPC"/>
      <family val="2"/>
    </font>
    <font>
      <sz val="14"/>
      <name val="Cordia New"/>
      <family val="2"/>
    </font>
    <font>
      <sz val="14"/>
      <name val="CordiaUPC"/>
      <family val="2"/>
    </font>
    <font>
      <sz val="10"/>
      <name val="Courier"/>
      <family val="3"/>
    </font>
    <font>
      <sz val="14"/>
      <name val="AngsanaUPC"/>
      <family val="1"/>
      <charset val="22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Arial"/>
      <family val="2"/>
    </font>
    <font>
      <sz val="10"/>
      <name val="ApFont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b/>
      <sz val="11"/>
      <color indexed="10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3"/>
      <color indexed="62"/>
      <name val="Calibri"/>
      <family val="2"/>
      <charset val="222"/>
    </font>
    <font>
      <b/>
      <sz val="11"/>
      <color indexed="62"/>
      <name val="Calibri"/>
      <family val="2"/>
      <charset val="222"/>
    </font>
    <font>
      <sz val="11"/>
      <color indexed="19"/>
      <name val="Calibri"/>
      <family val="2"/>
      <charset val="222"/>
    </font>
    <font>
      <b/>
      <sz val="18"/>
      <color indexed="62"/>
      <name val="Cambria"/>
      <family val="2"/>
      <charset val="222"/>
    </font>
    <font>
      <i/>
      <sz val="11"/>
      <name val="Arial"/>
      <family val="2"/>
    </font>
    <font>
      <sz val="11"/>
      <color indexed="10"/>
      <name val="Arial"/>
      <family val="2"/>
    </font>
    <font>
      <b/>
      <i/>
      <sz val="11"/>
      <name val="Arial"/>
      <family val="2"/>
    </font>
    <font>
      <sz val="11"/>
      <color theme="1"/>
      <name val="Arial"/>
      <family val="2"/>
    </font>
    <font>
      <b/>
      <sz val="7"/>
      <name val="Helv"/>
      <charset val="222"/>
    </font>
    <font>
      <sz val="12"/>
      <name val="Arial"/>
      <family val="2"/>
    </font>
    <font>
      <b/>
      <sz val="12"/>
      <name val="Arial"/>
      <family val="2"/>
    </font>
    <font>
      <sz val="12"/>
      <color theme="1"/>
      <name val="Arial"/>
      <family val="2"/>
    </font>
    <font>
      <i/>
      <sz val="11"/>
      <color rgb="FFFF0000"/>
      <name val="Arial"/>
      <family val="2"/>
    </font>
    <font>
      <i/>
      <strike/>
      <sz val="11"/>
      <color rgb="FFFF0000"/>
      <name val="Arial"/>
      <family val="2"/>
    </font>
    <font>
      <b/>
      <sz val="11"/>
      <color rgb="FFFF0000"/>
      <name val="Arial"/>
      <family val="2"/>
    </font>
  </fonts>
  <fills count="3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35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/>
      <diagonal/>
    </border>
  </borders>
  <cellStyleXfs count="177">
    <xf numFmtId="0" fontId="0" fillId="0" borderId="0"/>
    <xf numFmtId="0" fontId="7" fillId="0" borderId="0"/>
    <xf numFmtId="0" fontId="9" fillId="0" borderId="0"/>
    <xf numFmtId="0" fontId="10" fillId="0" borderId="0"/>
    <xf numFmtId="0" fontId="9" fillId="0" borderId="0"/>
    <xf numFmtId="39" fontId="11" fillId="0" borderId="0"/>
    <xf numFmtId="0" fontId="9" fillId="0" borderId="0"/>
    <xf numFmtId="43" fontId="8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12" fillId="0" borderId="0"/>
    <xf numFmtId="0" fontId="12" fillId="0" borderId="0"/>
    <xf numFmtId="168" fontId="12" fillId="0" borderId="0"/>
    <xf numFmtId="38" fontId="3" fillId="2" borderId="0" applyNumberFormat="0" applyBorder="0" applyAlignment="0" applyProtection="0"/>
    <xf numFmtId="10" fontId="3" fillId="3" borderId="7" applyNumberFormat="0" applyBorder="0" applyAlignment="0" applyProtection="0"/>
    <xf numFmtId="37" fontId="13" fillId="0" borderId="0"/>
    <xf numFmtId="0" fontId="14" fillId="0" borderId="0"/>
    <xf numFmtId="10" fontId="6" fillId="0" borderId="0" applyFont="0" applyFill="0" applyBorder="0" applyAlignment="0" applyProtection="0"/>
    <xf numFmtId="1" fontId="6" fillId="0" borderId="8" applyNumberFormat="0" applyFill="0" applyAlignment="0" applyProtection="0">
      <alignment horizontal="center" vertical="center"/>
    </xf>
    <xf numFmtId="0" fontId="9" fillId="0" borderId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1" borderId="0" applyNumberFormat="0" applyBorder="0" applyAlignment="0" applyProtection="0"/>
    <xf numFmtId="0" fontId="17" fillId="9" borderId="0" applyNumberFormat="0" applyBorder="0" applyAlignment="0" applyProtection="0"/>
    <xf numFmtId="0" fontId="17" fillId="5" borderId="0" applyNumberFormat="0" applyBorder="0" applyAlignment="0" applyProtection="0"/>
    <xf numFmtId="0" fontId="17" fillId="12" borderId="0" applyNumberFormat="0" applyBorder="0" applyAlignment="0" applyProtection="0"/>
    <xf numFmtId="0" fontId="17" fillId="7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0" borderId="0" applyNumberFormat="0" applyBorder="0" applyAlignment="0" applyProtection="0"/>
    <xf numFmtId="0" fontId="17" fillId="6" borderId="0" applyNumberFormat="0" applyBorder="0" applyAlignment="0" applyProtection="0"/>
    <xf numFmtId="0" fontId="17" fillId="5" borderId="0" applyNumberFormat="0" applyBorder="0" applyAlignment="0" applyProtection="0"/>
    <xf numFmtId="0" fontId="17" fillId="12" borderId="0" applyNumberFormat="0" applyBorder="0" applyAlignment="0" applyProtection="0"/>
    <xf numFmtId="0" fontId="17" fillId="15" borderId="0" applyNumberFormat="0" applyBorder="0" applyAlignment="0" applyProtection="0"/>
    <xf numFmtId="0" fontId="17" fillId="9" borderId="0" applyNumberFormat="0" applyBorder="0" applyAlignment="0" applyProtection="0"/>
    <xf numFmtId="0" fontId="18" fillId="16" borderId="0" applyNumberFormat="0" applyBorder="0" applyAlignment="0" applyProtection="0"/>
    <xf numFmtId="0" fontId="18" fillId="12" borderId="0" applyNumberFormat="0" applyBorder="0" applyAlignment="0" applyProtection="0"/>
    <xf numFmtId="0" fontId="18" fillId="7" borderId="0" applyNumberFormat="0" applyBorder="0" applyAlignment="0" applyProtection="0"/>
    <xf numFmtId="0" fontId="18" fillId="17" borderId="0" applyNumberFormat="0" applyBorder="0" applyAlignment="0" applyProtection="0"/>
    <xf numFmtId="0" fontId="18" fillId="13" borderId="0" applyNumberFormat="0" applyBorder="0" applyAlignment="0" applyProtection="0"/>
    <xf numFmtId="0" fontId="18" fillId="15" borderId="0" applyNumberFormat="0" applyBorder="0" applyAlignment="0" applyProtection="0"/>
    <xf numFmtId="0" fontId="18" fillId="18" borderId="0" applyNumberFormat="0" applyBorder="0" applyAlignment="0" applyProtection="0"/>
    <xf numFmtId="0" fontId="18" fillId="6" borderId="0" applyNumberFormat="0" applyBorder="0" applyAlignment="0" applyProtection="0"/>
    <xf numFmtId="0" fontId="18" fillId="19" borderId="0" applyNumberFormat="0" applyBorder="0" applyAlignment="0" applyProtection="0"/>
    <xf numFmtId="0" fontId="18" fillId="12" borderId="0" applyNumberFormat="0" applyBorder="0" applyAlignment="0" applyProtection="0"/>
    <xf numFmtId="0" fontId="18" fillId="20" borderId="0" applyNumberFormat="0" applyBorder="0" applyAlignment="0" applyProtection="0"/>
    <xf numFmtId="0" fontId="18" fillId="7" borderId="0" applyNumberFormat="0" applyBorder="0" applyAlignment="0" applyProtection="0"/>
    <xf numFmtId="0" fontId="18" fillId="21" borderId="0" applyNumberFormat="0" applyBorder="0" applyAlignment="0" applyProtection="0"/>
    <xf numFmtId="0" fontId="18" fillId="22" borderId="0" applyNumberFormat="0" applyBorder="0" applyAlignment="0" applyProtection="0"/>
    <xf numFmtId="0" fontId="18" fillId="23" borderId="0" applyNumberFormat="0" applyBorder="0" applyAlignment="0" applyProtection="0"/>
    <xf numFmtId="0" fontId="18" fillId="17" borderId="0" applyNumberFormat="0" applyBorder="0" applyAlignment="0" applyProtection="0"/>
    <xf numFmtId="0" fontId="18" fillId="24" borderId="0" applyNumberFormat="0" applyBorder="0" applyAlignment="0" applyProtection="0"/>
    <xf numFmtId="0" fontId="18" fillId="15" borderId="0" applyNumberFormat="0" applyBorder="0" applyAlignment="0" applyProtection="0"/>
    <xf numFmtId="0" fontId="18" fillId="18" borderId="0" applyNumberFormat="0" applyBorder="0" applyAlignment="0" applyProtection="0"/>
    <xf numFmtId="0" fontId="18" fillId="25" borderId="0" applyNumberFormat="0" applyBorder="0" applyAlignment="0" applyProtection="0"/>
    <xf numFmtId="0" fontId="18" fillId="19" borderId="0" applyNumberFormat="0" applyBorder="0" applyAlignment="0" applyProtection="0"/>
    <xf numFmtId="0" fontId="18" fillId="17" borderId="0" applyNumberFormat="0" applyBorder="0" applyAlignment="0" applyProtection="0"/>
    <xf numFmtId="0" fontId="18" fillId="23" borderId="0" applyNumberFormat="0" applyBorder="0" applyAlignment="0" applyProtection="0"/>
    <xf numFmtId="0" fontId="19" fillId="6" borderId="0" applyNumberFormat="0" applyBorder="0" applyAlignment="0" applyProtection="0"/>
    <xf numFmtId="0" fontId="19" fillId="10" borderId="0" applyNumberFormat="0" applyBorder="0" applyAlignment="0" applyProtection="0"/>
    <xf numFmtId="0" fontId="20" fillId="26" borderId="9" applyNumberFormat="0" applyAlignment="0" applyProtection="0"/>
    <xf numFmtId="0" fontId="34" fillId="27" borderId="9" applyNumberFormat="0" applyAlignment="0" applyProtection="0"/>
    <xf numFmtId="0" fontId="21" fillId="28" borderId="10" applyNumberFormat="0" applyAlignment="0" applyProtection="0"/>
    <xf numFmtId="164" fontId="15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71" fontId="12" fillId="0" borderId="0"/>
    <xf numFmtId="169" fontId="12" fillId="0" borderId="0"/>
    <xf numFmtId="0" fontId="22" fillId="0" borderId="0" applyNumberFormat="0" applyFill="0" applyBorder="0" applyAlignment="0" applyProtection="0"/>
    <xf numFmtId="0" fontId="23" fillId="8" borderId="0" applyNumberFormat="0" applyBorder="0" applyAlignment="0" applyProtection="0"/>
    <xf numFmtId="0" fontId="23" fillId="12" borderId="0" applyNumberFormat="0" applyBorder="0" applyAlignment="0" applyProtection="0"/>
    <xf numFmtId="0" fontId="24" fillId="0" borderId="11" applyNumberFormat="0" applyFill="0" applyAlignment="0" applyProtection="0"/>
    <xf numFmtId="0" fontId="35" fillId="0" borderId="12" applyNumberFormat="0" applyFill="0" applyAlignment="0" applyProtection="0"/>
    <xf numFmtId="0" fontId="25" fillId="0" borderId="13" applyNumberFormat="0" applyFill="0" applyAlignment="0" applyProtection="0"/>
    <xf numFmtId="0" fontId="36" fillId="0" borderId="14" applyNumberFormat="0" applyFill="0" applyAlignment="0" applyProtection="0"/>
    <xf numFmtId="0" fontId="26" fillId="0" borderId="15" applyNumberFormat="0" applyFill="0" applyAlignment="0" applyProtection="0"/>
    <xf numFmtId="0" fontId="37" fillId="0" borderId="16" applyNumberFormat="0" applyFill="0" applyAlignment="0" applyProtection="0"/>
    <xf numFmtId="0" fontId="2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7" fillId="11" borderId="9" applyNumberFormat="0" applyAlignment="0" applyProtection="0"/>
    <xf numFmtId="0" fontId="27" fillId="14" borderId="9" applyNumberFormat="0" applyAlignment="0" applyProtection="0"/>
    <xf numFmtId="0" fontId="27" fillId="11" borderId="9" applyNumberFormat="0" applyAlignment="0" applyProtection="0"/>
    <xf numFmtId="0" fontId="27" fillId="11" borderId="9" applyNumberFormat="0" applyAlignment="0" applyProtection="0"/>
    <xf numFmtId="0" fontId="27" fillId="11" borderId="9" applyNumberFormat="0" applyAlignment="0" applyProtection="0"/>
    <xf numFmtId="0" fontId="28" fillId="0" borderId="17" applyNumberFormat="0" applyFill="0" applyAlignment="0" applyProtection="0"/>
    <xf numFmtId="0" fontId="33" fillId="0" borderId="18" applyNumberFormat="0" applyFill="0" applyAlignment="0" applyProtection="0"/>
    <xf numFmtId="0" fontId="29" fillId="14" borderId="0" applyNumberFormat="0" applyBorder="0" applyAlignment="0" applyProtection="0"/>
    <xf numFmtId="0" fontId="38" fillId="14" borderId="0" applyNumberFormat="0" applyBorder="0" applyAlignment="0" applyProtection="0"/>
    <xf numFmtId="170" fontId="14" fillId="0" borderId="0"/>
    <xf numFmtId="0" fontId="6" fillId="0" borderId="0"/>
    <xf numFmtId="0" fontId="6" fillId="0" borderId="0"/>
    <xf numFmtId="0" fontId="16" fillId="0" borderId="0"/>
    <xf numFmtId="0" fontId="7" fillId="0" borderId="0"/>
    <xf numFmtId="0" fontId="9" fillId="0" borderId="0"/>
    <xf numFmtId="0" fontId="6" fillId="0" borderId="0"/>
    <xf numFmtId="0" fontId="16" fillId="0" borderId="0"/>
    <xf numFmtId="0" fontId="7" fillId="0" borderId="0"/>
    <xf numFmtId="0" fontId="16" fillId="0" borderId="0"/>
    <xf numFmtId="0" fontId="1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9" borderId="19" applyNumberFormat="0" applyFont="0" applyAlignment="0" applyProtection="0"/>
    <xf numFmtId="0" fontId="12" fillId="9" borderId="19" applyNumberFormat="0" applyFont="0" applyAlignment="0" applyProtection="0"/>
    <xf numFmtId="0" fontId="30" fillId="26" borderId="20" applyNumberFormat="0" applyAlignment="0" applyProtection="0"/>
    <xf numFmtId="0" fontId="30" fillId="27" borderId="20" applyNumberFormat="0" applyAlignment="0" applyProtection="0"/>
    <xf numFmtId="0" fontId="31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2" fillId="0" borderId="21" applyNumberFormat="0" applyFill="0" applyAlignment="0" applyProtection="0"/>
    <xf numFmtId="0" fontId="32" fillId="0" borderId="22" applyNumberFormat="0" applyFill="0" applyAlignment="0" applyProtection="0"/>
    <xf numFmtId="0" fontId="33" fillId="0" borderId="0" applyNumberFormat="0" applyFill="0" applyBorder="0" applyAlignment="0" applyProtection="0"/>
    <xf numFmtId="0" fontId="17" fillId="5" borderId="0" applyNumberFormat="0" applyBorder="0" applyAlignment="0" applyProtection="0"/>
    <xf numFmtId="0" fontId="17" fillId="7" borderId="0" applyNumberFormat="0" applyBorder="0" applyAlignment="0" applyProtection="0"/>
    <xf numFmtId="0" fontId="17" fillId="9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2" borderId="0" applyNumberFormat="0" applyBorder="0" applyAlignment="0" applyProtection="0"/>
    <xf numFmtId="0" fontId="17" fillId="7" borderId="0" applyNumberFormat="0" applyBorder="0" applyAlignment="0" applyProtection="0"/>
    <xf numFmtId="0" fontId="17" fillId="14" borderId="0" applyNumberFormat="0" applyBorder="0" applyAlignment="0" applyProtection="0"/>
    <xf numFmtId="0" fontId="17" fillId="6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8" fillId="12" borderId="0" applyNumberFormat="0" applyBorder="0" applyAlignment="0" applyProtection="0"/>
    <xf numFmtId="0" fontId="18" fillId="17" borderId="0" applyNumberFormat="0" applyBorder="0" applyAlignment="0" applyProtection="0"/>
    <xf numFmtId="0" fontId="18" fillId="15" borderId="0" applyNumberFormat="0" applyBorder="0" applyAlignment="0" applyProtection="0"/>
    <xf numFmtId="0" fontId="18" fillId="6" borderId="0" applyNumberFormat="0" applyBorder="0" applyAlignment="0" applyProtection="0"/>
    <xf numFmtId="0" fontId="18" fillId="12" borderId="0" applyNumberFormat="0" applyBorder="0" applyAlignment="0" applyProtection="0"/>
    <xf numFmtId="0" fontId="18" fillId="7" borderId="0" applyNumberFormat="0" applyBorder="0" applyAlignment="0" applyProtection="0"/>
    <xf numFmtId="173" fontId="44" fillId="29" borderId="0">
      <protection hidden="1"/>
    </xf>
    <xf numFmtId="0" fontId="34" fillId="27" borderId="9" applyNumberFormat="0" applyAlignment="0" applyProtection="0"/>
    <xf numFmtId="0" fontId="33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21" fillId="28" borderId="10" applyNumberFormat="0" applyAlignment="0" applyProtection="0"/>
    <xf numFmtId="0" fontId="33" fillId="0" borderId="18" applyNumberFormat="0" applyFill="0" applyAlignment="0" applyProtection="0"/>
    <xf numFmtId="0" fontId="23" fillId="12" borderId="0" applyNumberFormat="0" applyBorder="0" applyAlignment="0" applyProtection="0"/>
    <xf numFmtId="0" fontId="6" fillId="0" borderId="0"/>
    <xf numFmtId="0" fontId="27" fillId="14" borderId="9" applyNumberFormat="0" applyAlignment="0" applyProtection="0"/>
    <xf numFmtId="0" fontId="38" fillId="14" borderId="0" applyNumberFormat="0" applyBorder="0" applyAlignment="0" applyProtection="0"/>
    <xf numFmtId="0" fontId="32" fillId="0" borderId="22" applyNumberFormat="0" applyFill="0" applyAlignment="0" applyProtection="0"/>
    <xf numFmtId="0" fontId="19" fillId="10" borderId="0" applyNumberFormat="0" applyBorder="0" applyAlignment="0" applyProtection="0"/>
    <xf numFmtId="0" fontId="18" fillId="22" borderId="0" applyNumberFormat="0" applyBorder="0" applyAlignment="0" applyProtection="0"/>
    <xf numFmtId="0" fontId="18" fillId="17" borderId="0" applyNumberFormat="0" applyBorder="0" applyAlignment="0" applyProtection="0"/>
    <xf numFmtId="0" fontId="18" fillId="15" borderId="0" applyNumberFormat="0" applyBorder="0" applyAlignment="0" applyProtection="0"/>
    <xf numFmtId="0" fontId="18" fillId="25" borderId="0" applyNumberFormat="0" applyBorder="0" applyAlignment="0" applyProtection="0"/>
    <xf numFmtId="0" fontId="18" fillId="19" borderId="0" applyNumberFormat="0" applyBorder="0" applyAlignment="0" applyProtection="0"/>
    <xf numFmtId="0" fontId="18" fillId="23" borderId="0" applyNumberFormat="0" applyBorder="0" applyAlignment="0" applyProtection="0"/>
    <xf numFmtId="0" fontId="30" fillId="27" borderId="20" applyNumberFormat="0" applyAlignment="0" applyProtection="0"/>
    <xf numFmtId="0" fontId="12" fillId="9" borderId="19" applyNumberFormat="0" applyFont="0" applyAlignment="0" applyProtection="0"/>
    <xf numFmtId="0" fontId="35" fillId="0" borderId="12" applyNumberFormat="0" applyFill="0" applyAlignment="0" applyProtection="0"/>
    <xf numFmtId="0" fontId="36" fillId="0" borderId="14" applyNumberFormat="0" applyFill="0" applyAlignment="0" applyProtection="0"/>
    <xf numFmtId="0" fontId="37" fillId="0" borderId="16" applyNumberFormat="0" applyFill="0" applyAlignment="0" applyProtection="0"/>
    <xf numFmtId="0" fontId="37" fillId="0" borderId="0" applyNumberFormat="0" applyFill="0" applyBorder="0" applyAlignment="0" applyProtection="0"/>
    <xf numFmtId="0" fontId="2" fillId="0" borderId="0"/>
    <xf numFmtId="0" fontId="8" fillId="0" borderId="0"/>
    <xf numFmtId="0" fontId="8" fillId="0" borderId="0"/>
    <xf numFmtId="0" fontId="1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</cellStyleXfs>
  <cellXfs count="156">
    <xf numFmtId="0" fontId="0" fillId="0" borderId="0" xfId="0"/>
    <xf numFmtId="43" fontId="5" fillId="0" borderId="0" xfId="7" applyFont="1" applyFill="1" applyAlignment="1">
      <alignment vertical="center"/>
    </xf>
    <xf numFmtId="43" fontId="4" fillId="0" borderId="0" xfId="7" applyFont="1" applyFill="1" applyAlignment="1">
      <alignment vertical="center"/>
    </xf>
    <xf numFmtId="0" fontId="5" fillId="0" borderId="4" xfId="1" applyFont="1" applyBorder="1" applyAlignment="1">
      <alignment vertical="center"/>
    </xf>
    <xf numFmtId="0" fontId="5" fillId="0" borderId="0" xfId="1" applyFont="1" applyAlignment="1">
      <alignment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Continuous" vertical="center"/>
    </xf>
    <xf numFmtId="41" fontId="5" fillId="0" borderId="0" xfId="0" applyNumberFormat="1" applyFont="1" applyAlignment="1">
      <alignment horizontal="centerContinuous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0" fontId="4" fillId="0" borderId="1" xfId="0" applyFont="1" applyBorder="1" applyAlignment="1">
      <alignment horizontal="centerContinuous" vertical="center"/>
    </xf>
    <xf numFmtId="0" fontId="5" fillId="0" borderId="1" xfId="0" applyFont="1" applyBorder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0" fontId="5" fillId="0" borderId="1" xfId="0" applyFont="1" applyBorder="1" applyAlignment="1">
      <alignment horizontal="center" vertical="center"/>
    </xf>
    <xf numFmtId="0" fontId="5" fillId="0" borderId="1" xfId="0" quotePrefix="1" applyFont="1" applyBorder="1" applyAlignment="1">
      <alignment horizontal="center" vertical="center"/>
    </xf>
    <xf numFmtId="41" fontId="5" fillId="0" borderId="1" xfId="0" quotePrefix="1" applyNumberFormat="1" applyFont="1" applyBorder="1" applyAlignment="1">
      <alignment horizontal="center" vertical="center"/>
    </xf>
    <xf numFmtId="41" fontId="5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quotePrefix="1" applyFont="1" applyAlignment="1">
      <alignment horizontal="centerContinuous" vertical="center"/>
    </xf>
    <xf numFmtId="41" fontId="5" fillId="0" borderId="0" xfId="0" quotePrefix="1" applyNumberFormat="1" applyFont="1" applyAlignment="1">
      <alignment horizontal="center" vertical="center"/>
    </xf>
    <xf numFmtId="41" fontId="5" fillId="0" borderId="0" xfId="0" applyNumberFormat="1" applyFont="1" applyAlignment="1">
      <alignment horizontal="center" vertical="center"/>
    </xf>
    <xf numFmtId="0" fontId="40" fillId="0" borderId="0" xfId="0" applyFont="1" applyAlignment="1">
      <alignment horizontal="center" vertical="center"/>
    </xf>
    <xf numFmtId="41" fontId="5" fillId="0" borderId="0" xfId="0" applyNumberFormat="1" applyFont="1" applyAlignment="1">
      <alignment horizontal="right" vertical="center"/>
    </xf>
    <xf numFmtId="41" fontId="5" fillId="0" borderId="1" xfId="0" applyNumberFormat="1" applyFont="1" applyBorder="1" applyAlignment="1">
      <alignment horizontal="right" vertical="center"/>
    </xf>
    <xf numFmtId="41" fontId="5" fillId="0" borderId="2" xfId="0" applyNumberFormat="1" applyFont="1" applyBorder="1" applyAlignment="1">
      <alignment horizontal="right" vertical="center"/>
    </xf>
    <xf numFmtId="41" fontId="5" fillId="0" borderId="3" xfId="0" applyNumberFormat="1" applyFont="1" applyBorder="1" applyAlignment="1">
      <alignment horizontal="right" vertical="center"/>
    </xf>
    <xf numFmtId="41" fontId="5" fillId="0" borderId="5" xfId="0" applyNumberFormat="1" applyFont="1" applyBorder="1" applyAlignment="1">
      <alignment horizontal="right" vertical="center"/>
    </xf>
    <xf numFmtId="41" fontId="5" fillId="0" borderId="23" xfId="0" applyNumberFormat="1" applyFont="1" applyBorder="1" applyAlignment="1">
      <alignment horizontal="right" vertical="center"/>
    </xf>
    <xf numFmtId="41" fontId="41" fillId="0" borderId="0" xfId="0" applyNumberFormat="1" applyFont="1" applyAlignment="1">
      <alignment vertical="center"/>
    </xf>
    <xf numFmtId="0" fontId="5" fillId="0" borderId="0" xfId="1" applyFont="1" applyAlignment="1">
      <alignment horizontal="right" vertical="center"/>
    </xf>
    <xf numFmtId="0" fontId="42" fillId="0" borderId="0" xfId="0" applyFont="1" applyAlignment="1">
      <alignment horizontal="center" vertical="center"/>
    </xf>
    <xf numFmtId="0" fontId="40" fillId="0" borderId="0" xfId="0" applyFont="1" applyAlignment="1">
      <alignment vertical="center"/>
    </xf>
    <xf numFmtId="0" fontId="5" fillId="0" borderId="0" xfId="0" quotePrefix="1" applyFont="1" applyAlignment="1">
      <alignment horizontal="center" vertical="center"/>
    </xf>
    <xf numFmtId="43" fontId="5" fillId="0" borderId="5" xfId="0" applyNumberFormat="1" applyFont="1" applyBorder="1" applyAlignment="1">
      <alignment vertical="center"/>
    </xf>
    <xf numFmtId="37" fontId="5" fillId="0" borderId="0" xfId="0" applyNumberFormat="1" applyFont="1" applyAlignment="1">
      <alignment vertical="center"/>
    </xf>
    <xf numFmtId="172" fontId="40" fillId="0" borderId="0" xfId="0" applyNumberFormat="1" applyFont="1" applyAlignment="1">
      <alignment horizontal="center" vertical="center"/>
    </xf>
    <xf numFmtId="37" fontId="5" fillId="0" borderId="0" xfId="0" applyNumberFormat="1" applyFont="1" applyAlignment="1">
      <alignment horizontal="right" vertical="center"/>
    </xf>
    <xf numFmtId="37" fontId="5" fillId="0" borderId="3" xfId="0" applyNumberFormat="1" applyFont="1" applyBorder="1" applyAlignment="1">
      <alignment horizontal="right" vertical="center"/>
    </xf>
    <xf numFmtId="43" fontId="5" fillId="0" borderId="0" xfId="7" applyFont="1" applyFill="1" applyBorder="1" applyAlignment="1">
      <alignment vertical="center"/>
    </xf>
    <xf numFmtId="0" fontId="43" fillId="0" borderId="0" xfId="0" applyFont="1"/>
    <xf numFmtId="0" fontId="5" fillId="0" borderId="0" xfId="0" applyFont="1"/>
    <xf numFmtId="43" fontId="45" fillId="0" borderId="0" xfId="7" applyFont="1" applyFill="1" applyAlignment="1">
      <alignment vertical="center"/>
    </xf>
    <xf numFmtId="43" fontId="46" fillId="0" borderId="0" xfId="7" applyFont="1" applyFill="1" applyAlignment="1">
      <alignment vertical="center"/>
    </xf>
    <xf numFmtId="0" fontId="5" fillId="0" borderId="0" xfId="0" quotePrefix="1" applyFont="1" applyAlignment="1">
      <alignment horizontal="right" vertical="center"/>
    </xf>
    <xf numFmtId="0" fontId="5" fillId="0" borderId="0" xfId="1" applyFont="1" applyAlignment="1">
      <alignment horizontal="center" vertical="center"/>
    </xf>
    <xf numFmtId="0" fontId="5" fillId="30" borderId="0" xfId="0" applyFont="1" applyFill="1" applyAlignment="1">
      <alignment vertical="center"/>
    </xf>
    <xf numFmtId="0" fontId="49" fillId="0" borderId="0" xfId="0" applyFont="1" applyAlignment="1">
      <alignment horizontal="center" vertical="center"/>
    </xf>
    <xf numFmtId="0" fontId="48" fillId="0" borderId="0" xfId="0" applyFont="1" applyAlignment="1">
      <alignment horizontal="center" vertical="center"/>
    </xf>
    <xf numFmtId="0" fontId="5" fillId="0" borderId="0" xfId="3" applyFont="1" applyAlignment="1">
      <alignment vertical="center"/>
    </xf>
    <xf numFmtId="0" fontId="5" fillId="0" borderId="0" xfId="3" applyFont="1" applyAlignment="1">
      <alignment horizontal="centerContinuous" vertical="center"/>
    </xf>
    <xf numFmtId="0" fontId="5" fillId="0" borderId="0" xfId="3" applyFont="1" applyAlignment="1">
      <alignment horizontal="right" vertical="center"/>
    </xf>
    <xf numFmtId="166" fontId="5" fillId="0" borderId="0" xfId="4" applyNumberFormat="1" applyFont="1" applyAlignment="1">
      <alignment horizontal="right" vertical="center"/>
    </xf>
    <xf numFmtId="0" fontId="4" fillId="0" borderId="0" xfId="3" applyFont="1" applyAlignment="1">
      <alignment horizontal="left" vertical="center"/>
    </xf>
    <xf numFmtId="166" fontId="5" fillId="0" borderId="0" xfId="4" applyNumberFormat="1" applyFont="1" applyAlignment="1">
      <alignment vertical="center"/>
    </xf>
    <xf numFmtId="166" fontId="5" fillId="0" borderId="0" xfId="5" applyNumberFormat="1" applyFont="1" applyAlignment="1">
      <alignment horizontal="left" vertical="center"/>
    </xf>
    <xf numFmtId="166" fontId="4" fillId="0" borderId="0" xfId="4" applyNumberFormat="1" applyFont="1" applyAlignment="1">
      <alignment horizontal="center" vertical="center"/>
    </xf>
    <xf numFmtId="166" fontId="5" fillId="0" borderId="0" xfId="4" applyNumberFormat="1" applyFont="1" applyAlignment="1">
      <alignment horizontal="center" vertical="center"/>
    </xf>
    <xf numFmtId="166" fontId="5" fillId="0" borderId="1" xfId="4" applyNumberFormat="1" applyFont="1" applyBorder="1" applyAlignment="1">
      <alignment horizontal="center" vertical="center"/>
    </xf>
    <xf numFmtId="166" fontId="5" fillId="0" borderId="0" xfId="6" applyNumberFormat="1" applyFont="1" applyAlignment="1">
      <alignment horizontal="center" vertical="center"/>
    </xf>
    <xf numFmtId="166" fontId="5" fillId="0" borderId="1" xfId="6" applyNumberFormat="1" applyFont="1" applyBorder="1" applyAlignment="1">
      <alignment horizontal="center" vertical="center"/>
    </xf>
    <xf numFmtId="166" fontId="4" fillId="0" borderId="0" xfId="4" applyNumberFormat="1" applyFont="1" applyAlignment="1">
      <alignment vertical="center"/>
    </xf>
    <xf numFmtId="41" fontId="5" fillId="0" borderId="0" xfId="3" applyNumberFormat="1" applyFont="1" applyAlignment="1">
      <alignment horizontal="right" vertical="center"/>
    </xf>
    <xf numFmtId="166" fontId="5" fillId="0" borderId="0" xfId="6" applyNumberFormat="1" applyFont="1" applyAlignment="1">
      <alignment vertical="center"/>
    </xf>
    <xf numFmtId="41" fontId="5" fillId="0" borderId="1" xfId="3" applyNumberFormat="1" applyFont="1" applyBorder="1" applyAlignment="1">
      <alignment horizontal="right" vertical="center"/>
    </xf>
    <xf numFmtId="166" fontId="4" fillId="0" borderId="0" xfId="6" applyNumberFormat="1" applyFont="1" applyAlignment="1">
      <alignment vertical="center"/>
    </xf>
    <xf numFmtId="41" fontId="5" fillId="0" borderId="3" xfId="3" applyNumberFormat="1" applyFont="1" applyBorder="1" applyAlignment="1">
      <alignment horizontal="right" vertical="center"/>
    </xf>
    <xf numFmtId="41" fontId="5" fillId="0" borderId="0" xfId="6" applyNumberFormat="1" applyFont="1" applyAlignment="1">
      <alignment horizontal="center" vertical="center"/>
    </xf>
    <xf numFmtId="166" fontId="5" fillId="0" borderId="0" xfId="5" applyNumberFormat="1" applyFont="1" applyAlignment="1">
      <alignment horizontal="center" vertical="center"/>
    </xf>
    <xf numFmtId="166" fontId="5" fillId="0" borderId="0" xfId="5" applyNumberFormat="1" applyFont="1" applyAlignment="1">
      <alignment vertical="center"/>
    </xf>
    <xf numFmtId="167" fontId="5" fillId="0" borderId="0" xfId="2" applyNumberFormat="1" applyFont="1" applyAlignment="1">
      <alignment vertical="center"/>
    </xf>
    <xf numFmtId="41" fontId="5" fillId="0" borderId="0" xfId="2" applyNumberFormat="1" applyFont="1" applyAlignment="1">
      <alignment horizontal="right" vertical="center"/>
    </xf>
    <xf numFmtId="165" fontId="5" fillId="0" borderId="0" xfId="1" applyNumberFormat="1" applyFont="1" applyAlignment="1">
      <alignment vertical="center"/>
    </xf>
    <xf numFmtId="9" fontId="5" fillId="0" borderId="0" xfId="176" applyFont="1" applyAlignment="1">
      <alignment horizontal="right" vertical="center"/>
    </xf>
    <xf numFmtId="43" fontId="5" fillId="0" borderId="0" xfId="175" applyFont="1" applyAlignment="1">
      <alignment vertical="center"/>
    </xf>
    <xf numFmtId="43" fontId="4" fillId="0" borderId="0" xfId="175" applyFont="1" applyAlignment="1">
      <alignment vertical="center"/>
    </xf>
    <xf numFmtId="43" fontId="5" fillId="0" borderId="0" xfId="175" applyFont="1" applyAlignment="1">
      <alignment horizontal="right" vertical="center"/>
    </xf>
    <xf numFmtId="43" fontId="4" fillId="0" borderId="0" xfId="175" applyFont="1" applyAlignment="1">
      <alignment horizontal="right" vertical="center"/>
    </xf>
    <xf numFmtId="43" fontId="50" fillId="0" borderId="0" xfId="175" applyFont="1" applyAlignment="1">
      <alignment vertical="center"/>
    </xf>
    <xf numFmtId="43" fontId="50" fillId="0" borderId="0" xfId="175" applyFont="1" applyAlignment="1">
      <alignment horizontal="right" vertical="center"/>
    </xf>
    <xf numFmtId="0" fontId="45" fillId="0" borderId="0" xfId="3" applyFont="1" applyAlignment="1">
      <alignment vertical="center"/>
    </xf>
    <xf numFmtId="0" fontId="45" fillId="0" borderId="0" xfId="3" applyFont="1" applyAlignment="1">
      <alignment horizontal="centerContinuous" vertical="center"/>
    </xf>
    <xf numFmtId="0" fontId="45" fillId="0" borderId="0" xfId="3" applyFont="1" applyAlignment="1">
      <alignment horizontal="right" vertical="center"/>
    </xf>
    <xf numFmtId="166" fontId="45" fillId="0" borderId="0" xfId="4" applyNumberFormat="1" applyFont="1" applyAlignment="1">
      <alignment horizontal="right" vertical="center"/>
    </xf>
    <xf numFmtId="0" fontId="46" fillId="0" borderId="0" xfId="3" applyFont="1" applyAlignment="1">
      <alignment horizontal="left" vertical="center"/>
    </xf>
    <xf numFmtId="41" fontId="45" fillId="0" borderId="0" xfId="3" applyNumberFormat="1" applyFont="1" applyAlignment="1">
      <alignment vertical="center"/>
    </xf>
    <xf numFmtId="166" fontId="45" fillId="0" borderId="0" xfId="4" applyNumberFormat="1" applyFont="1" applyAlignment="1">
      <alignment vertical="center"/>
    </xf>
    <xf numFmtId="166" fontId="45" fillId="0" borderId="0" xfId="5" applyNumberFormat="1" applyFont="1" applyAlignment="1">
      <alignment horizontal="left" vertical="center"/>
    </xf>
    <xf numFmtId="166" fontId="45" fillId="0" borderId="0" xfId="4" applyNumberFormat="1" applyFont="1" applyAlignment="1">
      <alignment horizontal="center" vertical="center"/>
    </xf>
    <xf numFmtId="166" fontId="45" fillId="0" borderId="0" xfId="6" applyNumberFormat="1" applyFont="1" applyAlignment="1">
      <alignment horizontal="center" vertical="center"/>
    </xf>
    <xf numFmtId="166" fontId="45" fillId="0" borderId="1" xfId="4" applyNumberFormat="1" applyFont="1" applyBorder="1" applyAlignment="1">
      <alignment horizontal="center" vertical="center"/>
    </xf>
    <xf numFmtId="166" fontId="45" fillId="0" borderId="1" xfId="6" applyNumberFormat="1" applyFont="1" applyBorder="1" applyAlignment="1">
      <alignment horizontal="center" vertical="center"/>
    </xf>
    <xf numFmtId="166" fontId="46" fillId="0" borderId="0" xfId="4" applyNumberFormat="1" applyFont="1" applyAlignment="1">
      <alignment vertical="center"/>
    </xf>
    <xf numFmtId="41" fontId="45" fillId="0" borderId="0" xfId="3" applyNumberFormat="1" applyFont="1" applyAlignment="1">
      <alignment horizontal="right" vertical="center"/>
    </xf>
    <xf numFmtId="166" fontId="45" fillId="0" borderId="0" xfId="6" applyNumberFormat="1" applyFont="1" applyAlignment="1">
      <alignment vertical="center"/>
    </xf>
    <xf numFmtId="165" fontId="45" fillId="0" borderId="0" xfId="3" applyNumberFormat="1" applyFont="1" applyAlignment="1">
      <alignment vertical="center"/>
    </xf>
    <xf numFmtId="41" fontId="45" fillId="0" borderId="1" xfId="3" applyNumberFormat="1" applyFont="1" applyBorder="1" applyAlignment="1">
      <alignment horizontal="right" vertical="center"/>
    </xf>
    <xf numFmtId="41" fontId="45" fillId="0" borderId="0" xfId="171" applyNumberFormat="1" applyFont="1" applyAlignment="1">
      <alignment horizontal="right" vertical="center"/>
    </xf>
    <xf numFmtId="166" fontId="46" fillId="0" borderId="0" xfId="6" applyNumberFormat="1" applyFont="1" applyAlignment="1">
      <alignment vertical="center"/>
    </xf>
    <xf numFmtId="41" fontId="45" fillId="0" borderId="3" xfId="3" applyNumberFormat="1" applyFont="1" applyBorder="1" applyAlignment="1">
      <alignment horizontal="right" vertical="center"/>
    </xf>
    <xf numFmtId="41" fontId="45" fillId="0" borderId="1" xfId="171" applyNumberFormat="1" applyFont="1" applyBorder="1" applyAlignment="1">
      <alignment horizontal="right" vertical="center"/>
    </xf>
    <xf numFmtId="0" fontId="47" fillId="0" borderId="0" xfId="0" applyFont="1"/>
    <xf numFmtId="41" fontId="47" fillId="0" borderId="0" xfId="3" applyNumberFormat="1" applyFont="1" applyAlignment="1">
      <alignment horizontal="right" vertical="center"/>
    </xf>
    <xf numFmtId="41" fontId="45" fillId="0" borderId="0" xfId="6" applyNumberFormat="1" applyFont="1" applyAlignment="1">
      <alignment horizontal="center" vertical="center"/>
    </xf>
    <xf numFmtId="0" fontId="45" fillId="0" borderId="0" xfId="0" applyFont="1" applyAlignment="1">
      <alignment vertical="center"/>
    </xf>
    <xf numFmtId="166" fontId="45" fillId="0" borderId="0" xfId="5" applyNumberFormat="1" applyFont="1" applyAlignment="1">
      <alignment vertical="center"/>
    </xf>
    <xf numFmtId="166" fontId="45" fillId="0" borderId="0" xfId="5" applyNumberFormat="1" applyFont="1" applyAlignment="1">
      <alignment horizontal="center" vertical="center"/>
    </xf>
    <xf numFmtId="167" fontId="45" fillId="0" borderId="0" xfId="2" applyNumberFormat="1" applyFont="1" applyAlignment="1">
      <alignment vertical="center"/>
    </xf>
    <xf numFmtId="0" fontId="45" fillId="0" borderId="4" xfId="1" applyFont="1" applyBorder="1" applyAlignment="1">
      <alignment vertical="center"/>
    </xf>
    <xf numFmtId="41" fontId="45" fillId="0" borderId="4" xfId="2" applyNumberFormat="1" applyFont="1" applyBorder="1" applyAlignment="1">
      <alignment horizontal="right" vertical="center"/>
    </xf>
    <xf numFmtId="167" fontId="45" fillId="0" borderId="4" xfId="2" applyNumberFormat="1" applyFont="1" applyBorder="1" applyAlignment="1">
      <alignment vertical="center"/>
    </xf>
    <xf numFmtId="0" fontId="45" fillId="0" borderId="0" xfId="1" applyFont="1" applyAlignment="1">
      <alignment vertical="center"/>
    </xf>
    <xf numFmtId="165" fontId="45" fillId="0" borderId="0" xfId="1" applyNumberFormat="1" applyFont="1" applyAlignment="1">
      <alignment vertical="center"/>
    </xf>
    <xf numFmtId="41" fontId="43" fillId="30" borderId="0" xfId="0" applyNumberFormat="1" applyFont="1" applyFill="1" applyAlignment="1">
      <alignment horizontal="right" vertical="center"/>
    </xf>
    <xf numFmtId="0" fontId="43" fillId="30" borderId="0" xfId="0" applyFont="1" applyFill="1" applyAlignment="1">
      <alignment vertical="center"/>
    </xf>
    <xf numFmtId="41" fontId="43" fillId="0" borderId="0" xfId="0" applyNumberFormat="1" applyFont="1" applyAlignment="1">
      <alignment horizontal="right" vertical="center"/>
    </xf>
    <xf numFmtId="0" fontId="43" fillId="0" borderId="0" xfId="0" applyFont="1" applyAlignment="1">
      <alignment vertical="center"/>
    </xf>
    <xf numFmtId="41" fontId="43" fillId="0" borderId="1" xfId="0" applyNumberFormat="1" applyFont="1" applyBorder="1" applyAlignment="1">
      <alignment horizontal="right" vertical="center"/>
    </xf>
    <xf numFmtId="41" fontId="43" fillId="30" borderId="1" xfId="0" applyNumberFormat="1" applyFont="1" applyFill="1" applyBorder="1" applyAlignment="1">
      <alignment horizontal="right" vertical="center"/>
    </xf>
    <xf numFmtId="41" fontId="43" fillId="30" borderId="0" xfId="0" applyNumberFormat="1" applyFont="1" applyFill="1" applyAlignment="1">
      <alignment vertical="center"/>
    </xf>
    <xf numFmtId="41" fontId="43" fillId="30" borderId="5" xfId="0" applyNumberFormat="1" applyFont="1" applyFill="1" applyBorder="1" applyAlignment="1">
      <alignment horizontal="right" vertical="center"/>
    </xf>
    <xf numFmtId="37" fontId="43" fillId="30" borderId="0" xfId="0" applyNumberFormat="1" applyFont="1" applyFill="1" applyAlignment="1">
      <alignment horizontal="right" vertical="center"/>
    </xf>
    <xf numFmtId="41" fontId="43" fillId="0" borderId="1" xfId="0" applyNumberFormat="1" applyFont="1" applyBorder="1" applyAlignment="1">
      <alignment horizontal="center" vertical="center"/>
    </xf>
    <xf numFmtId="0" fontId="4" fillId="0" borderId="0" xfId="1" applyFont="1" applyAlignment="1">
      <alignment horizontal="left" vertical="center"/>
    </xf>
    <xf numFmtId="0" fontId="5" fillId="0" borderId="0" xfId="1" applyFont="1" applyAlignment="1">
      <alignment horizontal="centerContinuous" vertical="center"/>
    </xf>
    <xf numFmtId="41" fontId="5" fillId="0" borderId="0" xfId="1" applyNumberFormat="1" applyFont="1" applyAlignment="1">
      <alignment horizontal="centerContinuous" vertical="center"/>
    </xf>
    <xf numFmtId="0" fontId="4" fillId="0" borderId="1" xfId="1" applyFont="1" applyBorder="1" applyAlignment="1">
      <alignment horizontal="centerContinuous" vertical="center"/>
    </xf>
    <xf numFmtId="0" fontId="5" fillId="0" borderId="1" xfId="1" applyFont="1" applyBorder="1" applyAlignment="1">
      <alignment horizontal="centerContinuous" vertical="center"/>
    </xf>
    <xf numFmtId="0" fontId="5" fillId="0" borderId="1" xfId="1" quotePrefix="1" applyFont="1" applyBorder="1" applyAlignment="1">
      <alignment horizontal="center" vertical="center"/>
    </xf>
    <xf numFmtId="41" fontId="5" fillId="0" borderId="1" xfId="1" quotePrefix="1" applyNumberFormat="1" applyFont="1" applyBorder="1" applyAlignment="1">
      <alignment horizontal="center" vertical="center"/>
    </xf>
    <xf numFmtId="0" fontId="4" fillId="0" borderId="0" xfId="1" applyFont="1" applyAlignment="1">
      <alignment vertical="center"/>
    </xf>
    <xf numFmtId="41" fontId="5" fillId="0" borderId="0" xfId="1" applyNumberFormat="1" applyFont="1" applyAlignment="1">
      <alignment vertical="center"/>
    </xf>
    <xf numFmtId="41" fontId="4" fillId="0" borderId="0" xfId="1" applyNumberFormat="1" applyFont="1" applyAlignment="1">
      <alignment vertical="center"/>
    </xf>
    <xf numFmtId="41" fontId="43" fillId="0" borderId="0" xfId="0" applyNumberFormat="1" applyFont="1" applyAlignment="1">
      <alignment vertical="center"/>
    </xf>
    <xf numFmtId="41" fontId="5" fillId="0" borderId="0" xfId="1" applyNumberFormat="1" applyFont="1" applyAlignment="1">
      <alignment horizontal="right" vertical="center"/>
    </xf>
    <xf numFmtId="41" fontId="43" fillId="0" borderId="0" xfId="0" applyNumberFormat="1" applyFont="1" applyAlignment="1">
      <alignment horizontal="center" vertical="center"/>
    </xf>
    <xf numFmtId="41" fontId="43" fillId="0" borderId="1" xfId="0" applyNumberFormat="1" applyFont="1" applyBorder="1" applyAlignment="1">
      <alignment vertical="center"/>
    </xf>
    <xf numFmtId="41" fontId="5" fillId="0" borderId="0" xfId="1" applyNumberFormat="1" applyFont="1" applyAlignment="1">
      <alignment horizontal="center" vertical="center"/>
    </xf>
    <xf numFmtId="41" fontId="5" fillId="0" borderId="2" xfId="1" applyNumberFormat="1" applyFont="1" applyBorder="1" applyAlignment="1">
      <alignment horizontal="right" vertical="center"/>
    </xf>
    <xf numFmtId="0" fontId="40" fillId="0" borderId="0" xfId="1" applyFont="1" applyAlignment="1">
      <alignment horizontal="center" vertical="center"/>
    </xf>
    <xf numFmtId="41" fontId="41" fillId="0" borderId="0" xfId="1" applyNumberFormat="1" applyFont="1" applyAlignment="1">
      <alignment vertical="center"/>
    </xf>
    <xf numFmtId="37" fontId="5" fillId="0" borderId="0" xfId="1" applyNumberFormat="1" applyFont="1" applyAlignment="1">
      <alignment vertical="center"/>
    </xf>
    <xf numFmtId="0" fontId="43" fillId="0" borderId="0" xfId="1" applyFont="1" applyAlignment="1">
      <alignment vertical="center"/>
    </xf>
    <xf numFmtId="41" fontId="5" fillId="0" borderId="3" xfId="1" applyNumberFormat="1" applyFont="1" applyBorder="1" applyAlignment="1">
      <alignment horizontal="right" vertical="center"/>
    </xf>
    <xf numFmtId="37" fontId="43" fillId="0" borderId="0" xfId="0" applyNumberFormat="1" applyFont="1" applyAlignment="1">
      <alignment horizontal="right" vertical="center"/>
    </xf>
    <xf numFmtId="37" fontId="5" fillId="0" borderId="0" xfId="1" applyNumberFormat="1" applyFont="1" applyAlignment="1">
      <alignment horizontal="right" vertical="center"/>
    </xf>
    <xf numFmtId="0" fontId="5" fillId="0" borderId="0" xfId="1" applyFont="1" applyAlignment="1">
      <alignment horizontal="center" vertical="center"/>
    </xf>
    <xf numFmtId="0" fontId="5" fillId="0" borderId="6" xfId="1" applyFont="1" applyBorder="1" applyAlignment="1">
      <alignment horizontal="center" vertical="center"/>
    </xf>
    <xf numFmtId="0" fontId="45" fillId="0" borderId="0" xfId="1" applyFont="1" applyAlignment="1">
      <alignment horizontal="center" vertical="center"/>
    </xf>
    <xf numFmtId="166" fontId="46" fillId="0" borderId="1" xfId="4" applyNumberFormat="1" applyFont="1" applyBorder="1" applyAlignment="1">
      <alignment horizontal="center" vertical="center"/>
    </xf>
    <xf numFmtId="166" fontId="45" fillId="0" borderId="2" xfId="4" applyNumberFormat="1" applyFont="1" applyBorder="1" applyAlignment="1">
      <alignment horizontal="center" vertical="center"/>
    </xf>
    <xf numFmtId="166" fontId="45" fillId="0" borderId="1" xfId="4" applyNumberFormat="1" applyFont="1" applyBorder="1" applyAlignment="1">
      <alignment horizontal="center" vertical="center"/>
    </xf>
    <xf numFmtId="0" fontId="45" fillId="0" borderId="6" xfId="1" applyFont="1" applyBorder="1" applyAlignment="1">
      <alignment horizontal="center" vertical="center"/>
    </xf>
    <xf numFmtId="166" fontId="4" fillId="0" borderId="1" xfId="4" applyNumberFormat="1" applyFont="1" applyBorder="1" applyAlignment="1">
      <alignment horizontal="center" vertical="center"/>
    </xf>
    <xf numFmtId="166" fontId="5" fillId="0" borderId="1" xfId="4" applyNumberFormat="1" applyFont="1" applyBorder="1" applyAlignment="1">
      <alignment horizontal="center" vertical="center"/>
    </xf>
    <xf numFmtId="166" fontId="5" fillId="0" borderId="2" xfId="4" applyNumberFormat="1" applyFont="1" applyBorder="1" applyAlignment="1">
      <alignment horizontal="center" vertical="center"/>
    </xf>
  </cellXfs>
  <cellStyles count="177">
    <cellStyle name="20% - Accent1 2" xfId="22" xr:uid="{00000000-0005-0000-0000-000000000000}"/>
    <cellStyle name="20% - Accent1 2 2" xfId="23" xr:uid="{00000000-0005-0000-0000-000001000000}"/>
    <cellStyle name="20% - Accent2 2" xfId="24" xr:uid="{00000000-0005-0000-0000-000002000000}"/>
    <cellStyle name="20% - Accent2 2 2" xfId="25" xr:uid="{00000000-0005-0000-0000-000003000000}"/>
    <cellStyle name="20% - Accent3 2" xfId="26" xr:uid="{00000000-0005-0000-0000-000004000000}"/>
    <cellStyle name="20% - Accent3 2 2" xfId="27" xr:uid="{00000000-0005-0000-0000-000005000000}"/>
    <cellStyle name="20% - Accent4 2" xfId="28" xr:uid="{00000000-0005-0000-0000-000006000000}"/>
    <cellStyle name="20% - Accent4 2 2" xfId="29" xr:uid="{00000000-0005-0000-0000-000007000000}"/>
    <cellStyle name="20% - Accent5 2" xfId="30" xr:uid="{00000000-0005-0000-0000-000008000000}"/>
    <cellStyle name="20% - Accent6 2" xfId="31" xr:uid="{00000000-0005-0000-0000-000009000000}"/>
    <cellStyle name="20% - Accent6 2 2" xfId="32" xr:uid="{00000000-0005-0000-0000-00000A000000}"/>
    <cellStyle name="20% - ส่วนที่ถูกเน้น1" xfId="128" xr:uid="{1113222A-E92E-43A4-84D1-7A73A3CF1E0D}"/>
    <cellStyle name="20% - ส่วนที่ถูกเน้น2" xfId="129" xr:uid="{784CBF0A-4425-4119-9584-3859B00A416B}"/>
    <cellStyle name="20% - ส่วนที่ถูกเน้น3" xfId="130" xr:uid="{844AAD77-33D7-4918-B99D-DD9E04CCB6BA}"/>
    <cellStyle name="20% - ส่วนที่ถูกเน้น4" xfId="131" xr:uid="{35182A18-1529-4880-910D-D267D2623AA4}"/>
    <cellStyle name="20% - ส่วนที่ถูกเน้น5" xfId="132" xr:uid="{49D3E734-3731-4DFF-A8BE-5A4EC07D9670}"/>
    <cellStyle name="20% - ส่วนที่ถูกเน้น6" xfId="133" xr:uid="{5A6AAA0D-B6B1-4874-8425-17B916CEC68C}"/>
    <cellStyle name="40% - Accent1 2" xfId="33" xr:uid="{00000000-0005-0000-0000-00000B000000}"/>
    <cellStyle name="40% - Accent1 2 2" xfId="34" xr:uid="{00000000-0005-0000-0000-00000C000000}"/>
    <cellStyle name="40% - Accent2 2" xfId="35" xr:uid="{00000000-0005-0000-0000-00000D000000}"/>
    <cellStyle name="40% - Accent3 2" xfId="36" xr:uid="{00000000-0005-0000-0000-00000E000000}"/>
    <cellStyle name="40% - Accent3 2 2" xfId="37" xr:uid="{00000000-0005-0000-0000-00000F000000}"/>
    <cellStyle name="40% - Accent4 2" xfId="38" xr:uid="{00000000-0005-0000-0000-000010000000}"/>
    <cellStyle name="40% - Accent4 2 2" xfId="39" xr:uid="{00000000-0005-0000-0000-000011000000}"/>
    <cellStyle name="40% - Accent5 2" xfId="40" xr:uid="{00000000-0005-0000-0000-000012000000}"/>
    <cellStyle name="40% - Accent5 2 2" xfId="41" xr:uid="{00000000-0005-0000-0000-000013000000}"/>
    <cellStyle name="40% - Accent6 2" xfId="42" xr:uid="{00000000-0005-0000-0000-000014000000}"/>
    <cellStyle name="40% - Accent6 2 2" xfId="43" xr:uid="{00000000-0005-0000-0000-000015000000}"/>
    <cellStyle name="40% - ส่วนที่ถูกเน้น1" xfId="134" xr:uid="{620B3BB8-75CF-4C21-A75B-E19F3D2047F6}"/>
    <cellStyle name="40% - ส่วนที่ถูกเน้น2" xfId="135" xr:uid="{A7E42897-A60C-4DEA-B0A1-9C8496A08740}"/>
    <cellStyle name="40% - ส่วนที่ถูกเน้น3" xfId="136" xr:uid="{8DF3EAF2-D445-47BC-BB6B-7E409BDFC2B8}"/>
    <cellStyle name="40% - ส่วนที่ถูกเน้น4" xfId="137" xr:uid="{1333BE0F-575F-4A08-B79E-B70C749A7AB1}"/>
    <cellStyle name="40% - ส่วนที่ถูกเน้น5" xfId="138" xr:uid="{FF72157F-822F-4D00-B3B3-99D6ABE28E81}"/>
    <cellStyle name="40% - ส่วนที่ถูกเน้น6" xfId="139" xr:uid="{65BE33BB-C15A-4D5B-8AF1-6E5251FCD6F5}"/>
    <cellStyle name="60% - Accent1 2" xfId="44" xr:uid="{00000000-0005-0000-0000-000016000000}"/>
    <cellStyle name="60% - Accent1 2 2" xfId="45" xr:uid="{00000000-0005-0000-0000-000017000000}"/>
    <cellStyle name="60% - Accent2 2" xfId="46" xr:uid="{00000000-0005-0000-0000-000018000000}"/>
    <cellStyle name="60% - Accent2 2 2" xfId="47" xr:uid="{00000000-0005-0000-0000-000019000000}"/>
    <cellStyle name="60% - Accent3 2" xfId="48" xr:uid="{00000000-0005-0000-0000-00001A000000}"/>
    <cellStyle name="60% - Accent3 2 2" xfId="49" xr:uid="{00000000-0005-0000-0000-00001B000000}"/>
    <cellStyle name="60% - Accent4 2" xfId="50" xr:uid="{00000000-0005-0000-0000-00001C000000}"/>
    <cellStyle name="60% - Accent4 2 2" xfId="51" xr:uid="{00000000-0005-0000-0000-00001D000000}"/>
    <cellStyle name="60% - Accent5 2" xfId="52" xr:uid="{00000000-0005-0000-0000-00001E000000}"/>
    <cellStyle name="60% - Accent5 2 2" xfId="53" xr:uid="{00000000-0005-0000-0000-00001F000000}"/>
    <cellStyle name="60% - Accent6 2" xfId="54" xr:uid="{00000000-0005-0000-0000-000020000000}"/>
    <cellStyle name="60% - Accent6 2 2" xfId="55" xr:uid="{00000000-0005-0000-0000-000021000000}"/>
    <cellStyle name="60% - ส่วนที่ถูกเน้น1" xfId="140" xr:uid="{56D159F6-B54F-4EC6-B270-A32A244BEC16}"/>
    <cellStyle name="60% - ส่วนที่ถูกเน้น2" xfId="141" xr:uid="{9A561F70-999C-49EA-9E22-288B3652DC59}"/>
    <cellStyle name="60% - ส่วนที่ถูกเน้น3" xfId="142" xr:uid="{A0A1D178-6B8A-47BE-8F87-341DFD88C05E}"/>
    <cellStyle name="60% - ส่วนที่ถูกเน้น4" xfId="143" xr:uid="{82B9CF4C-994B-4C6A-9EEB-9D742BFBB6F4}"/>
    <cellStyle name="60% - ส่วนที่ถูกเน้น5" xfId="144" xr:uid="{DBEC3976-50B5-4DF3-A0DC-B1ADAD3CCCC2}"/>
    <cellStyle name="60% - ส่วนที่ถูกเน้น6" xfId="145" xr:uid="{0E2FEABD-B223-4035-8AA6-51377A077876}"/>
    <cellStyle name="Accent1 2" xfId="56" xr:uid="{00000000-0005-0000-0000-000022000000}"/>
    <cellStyle name="Accent1 2 2" xfId="57" xr:uid="{00000000-0005-0000-0000-000023000000}"/>
    <cellStyle name="Accent2 2" xfId="58" xr:uid="{00000000-0005-0000-0000-000024000000}"/>
    <cellStyle name="Accent2 2 2" xfId="59" xr:uid="{00000000-0005-0000-0000-000025000000}"/>
    <cellStyle name="Accent3 2" xfId="60" xr:uid="{00000000-0005-0000-0000-000026000000}"/>
    <cellStyle name="Accent3 2 2" xfId="61" xr:uid="{00000000-0005-0000-0000-000027000000}"/>
    <cellStyle name="Accent4 2" xfId="62" xr:uid="{00000000-0005-0000-0000-000028000000}"/>
    <cellStyle name="Accent4 2 2" xfId="63" xr:uid="{00000000-0005-0000-0000-000029000000}"/>
    <cellStyle name="Accent5 2" xfId="64" xr:uid="{00000000-0005-0000-0000-00002A000000}"/>
    <cellStyle name="Accent6 2" xfId="65" xr:uid="{00000000-0005-0000-0000-00002B000000}"/>
    <cellStyle name="Accent6 2 2" xfId="66" xr:uid="{00000000-0005-0000-0000-00002C000000}"/>
    <cellStyle name="Bad 2" xfId="67" xr:uid="{00000000-0005-0000-0000-00002D000000}"/>
    <cellStyle name="Bad 2 2" xfId="68" xr:uid="{00000000-0005-0000-0000-00002E000000}"/>
    <cellStyle name="Calculation 2" xfId="69" xr:uid="{00000000-0005-0000-0000-00002F000000}"/>
    <cellStyle name="Calculation 2 2" xfId="70" xr:uid="{00000000-0005-0000-0000-000030000000}"/>
    <cellStyle name="Check Cell 2" xfId="71" xr:uid="{00000000-0005-0000-0000-000031000000}"/>
    <cellStyle name="Comma" xfId="175" builtinId="3"/>
    <cellStyle name="Comma 10 2" xfId="73" xr:uid="{00000000-0005-0000-0000-000033000000}"/>
    <cellStyle name="Comma 2" xfId="7" xr:uid="{00000000-0005-0000-0000-000034000000}"/>
    <cellStyle name="Comma 2 2" xfId="75" xr:uid="{00000000-0005-0000-0000-000035000000}"/>
    <cellStyle name="Comma 2 3" xfId="76" xr:uid="{00000000-0005-0000-0000-000036000000}"/>
    <cellStyle name="Comma 2 4" xfId="74" xr:uid="{00000000-0005-0000-0000-000037000000}"/>
    <cellStyle name="Comma 3" xfId="8" xr:uid="{00000000-0005-0000-0000-000038000000}"/>
    <cellStyle name="Comma 3 2" xfId="9" xr:uid="{00000000-0005-0000-0000-000039000000}"/>
    <cellStyle name="Comma 3 3" xfId="78" xr:uid="{00000000-0005-0000-0000-00003A000000}"/>
    <cellStyle name="Comma 3 4" xfId="77" xr:uid="{00000000-0005-0000-0000-00003B000000}"/>
    <cellStyle name="Comma 4" xfId="10" xr:uid="{00000000-0005-0000-0000-00003C000000}"/>
    <cellStyle name="Comma 4 2" xfId="11" xr:uid="{00000000-0005-0000-0000-00003D000000}"/>
    <cellStyle name="Comma 5" xfId="79" xr:uid="{00000000-0005-0000-0000-00003E000000}"/>
    <cellStyle name="Comma 6" xfId="80" xr:uid="{00000000-0005-0000-0000-00003F000000}"/>
    <cellStyle name="Comma 7" xfId="81" xr:uid="{00000000-0005-0000-0000-000040000000}"/>
    <cellStyle name="Comma 8" xfId="72" xr:uid="{00000000-0005-0000-0000-000041000000}"/>
    <cellStyle name="comma zerodec" xfId="12" xr:uid="{00000000-0005-0000-0000-000042000000}"/>
    <cellStyle name="comma zerodec 2" xfId="82" xr:uid="{00000000-0005-0000-0000-000043000000}"/>
    <cellStyle name="Currency1" xfId="13" xr:uid="{00000000-0005-0000-0000-000044000000}"/>
    <cellStyle name="Currency1 2" xfId="83" xr:uid="{00000000-0005-0000-0000-000045000000}"/>
    <cellStyle name="Custom" xfId="146" xr:uid="{0CF1ACBF-2588-44AC-86B4-CF8B2F5AC15B}"/>
    <cellStyle name="Dollar (zero dec)" xfId="14" xr:uid="{00000000-0005-0000-0000-000046000000}"/>
    <cellStyle name="Explanatory Text 2" xfId="84" xr:uid="{00000000-0005-0000-0000-000047000000}"/>
    <cellStyle name="Good 2" xfId="85" xr:uid="{00000000-0005-0000-0000-000048000000}"/>
    <cellStyle name="Good 2 2" xfId="86" xr:uid="{00000000-0005-0000-0000-000049000000}"/>
    <cellStyle name="Grey" xfId="15" xr:uid="{00000000-0005-0000-0000-00004A000000}"/>
    <cellStyle name="Heading 1 2" xfId="87" xr:uid="{00000000-0005-0000-0000-00004B000000}"/>
    <cellStyle name="Heading 1 2 2" xfId="88" xr:uid="{00000000-0005-0000-0000-00004C000000}"/>
    <cellStyle name="Heading 2 2" xfId="89" xr:uid="{00000000-0005-0000-0000-00004D000000}"/>
    <cellStyle name="Heading 2 2 2" xfId="90" xr:uid="{00000000-0005-0000-0000-00004E000000}"/>
    <cellStyle name="Heading 3 2" xfId="91" xr:uid="{00000000-0005-0000-0000-00004F000000}"/>
    <cellStyle name="Heading 3 2 2" xfId="92" xr:uid="{00000000-0005-0000-0000-000050000000}"/>
    <cellStyle name="Heading 4 2" xfId="93" xr:uid="{00000000-0005-0000-0000-000051000000}"/>
    <cellStyle name="Heading 4 2 2" xfId="94" xr:uid="{00000000-0005-0000-0000-000052000000}"/>
    <cellStyle name="Input [yellow]" xfId="16" xr:uid="{00000000-0005-0000-0000-000053000000}"/>
    <cellStyle name="Input 2" xfId="95" xr:uid="{00000000-0005-0000-0000-000054000000}"/>
    <cellStyle name="Input 2 2" xfId="96" xr:uid="{00000000-0005-0000-0000-000055000000}"/>
    <cellStyle name="Input 3" xfId="97" xr:uid="{00000000-0005-0000-0000-000056000000}"/>
    <cellStyle name="Input 4" xfId="98" xr:uid="{00000000-0005-0000-0000-000057000000}"/>
    <cellStyle name="Input 5" xfId="99" xr:uid="{00000000-0005-0000-0000-000058000000}"/>
    <cellStyle name="Linked Cell 2" xfId="100" xr:uid="{00000000-0005-0000-0000-000059000000}"/>
    <cellStyle name="Linked Cell 2 2" xfId="101" xr:uid="{00000000-0005-0000-0000-00005A000000}"/>
    <cellStyle name="Neutral 2" xfId="102" xr:uid="{00000000-0005-0000-0000-00005B000000}"/>
    <cellStyle name="Neutral 2 2" xfId="103" xr:uid="{00000000-0005-0000-0000-00005C000000}"/>
    <cellStyle name="no dec" xfId="17" xr:uid="{00000000-0005-0000-0000-00005D000000}"/>
    <cellStyle name="Normal" xfId="0" builtinId="0"/>
    <cellStyle name="Normal - Style1" xfId="18" xr:uid="{00000000-0005-0000-0000-00005F000000}"/>
    <cellStyle name="Normal - Style1 2" xfId="104" xr:uid="{00000000-0005-0000-0000-000060000000}"/>
    <cellStyle name="Normal 10" xfId="105" xr:uid="{00000000-0005-0000-0000-000061000000}"/>
    <cellStyle name="Normal 10 2" xfId="106" xr:uid="{00000000-0005-0000-0000-000062000000}"/>
    <cellStyle name="Normal 2" xfId="1" xr:uid="{00000000-0005-0000-0000-000063000000}"/>
    <cellStyle name="Normal 2 2" xfId="108" xr:uid="{00000000-0005-0000-0000-000064000000}"/>
    <cellStyle name="Normal 2 3" xfId="109" xr:uid="{00000000-0005-0000-0000-000065000000}"/>
    <cellStyle name="Normal 2 4" xfId="110" xr:uid="{00000000-0005-0000-0000-000066000000}"/>
    <cellStyle name="Normal 2 5" xfId="107" xr:uid="{00000000-0005-0000-0000-000067000000}"/>
    <cellStyle name="Normal 3" xfId="3" xr:uid="{00000000-0005-0000-0000-000068000000}"/>
    <cellStyle name="Normal 3 2" xfId="6" xr:uid="{00000000-0005-0000-0000-000069000000}"/>
    <cellStyle name="Normal 3 2 2" xfId="112" xr:uid="{00000000-0005-0000-0000-00006A000000}"/>
    <cellStyle name="Normal 3 3" xfId="111" xr:uid="{00000000-0005-0000-0000-00006B000000}"/>
    <cellStyle name="Normal 3 4" xfId="171" xr:uid="{BD1A0644-FA30-4346-8E50-EA6D7059DFEE}"/>
    <cellStyle name="Normal 3 4 2" xfId="174" xr:uid="{6EA64F8A-664D-427F-8613-94CC9213BE73}"/>
    <cellStyle name="Normal 3 5" xfId="173" xr:uid="{3B7FFCD9-E28F-4221-8116-4CD9FF3398F5}"/>
    <cellStyle name="Normal 4" xfId="113" xr:uid="{00000000-0005-0000-0000-00006C000000}"/>
    <cellStyle name="Normal 4 2" xfId="172" xr:uid="{6A43E7B6-504E-43FB-9897-4965234F5D57}"/>
    <cellStyle name="Normal 5" xfId="114" xr:uid="{00000000-0005-0000-0000-00006D000000}"/>
    <cellStyle name="Normal 6" xfId="115" xr:uid="{00000000-0005-0000-0000-00006E000000}"/>
    <cellStyle name="Normal 7" xfId="116" xr:uid="{00000000-0005-0000-0000-00006F000000}"/>
    <cellStyle name="Normal 8" xfId="117" xr:uid="{00000000-0005-0000-0000-000070000000}"/>
    <cellStyle name="Normal 9" xfId="118" xr:uid="{00000000-0005-0000-0000-000071000000}"/>
    <cellStyle name="Note 2" xfId="119" xr:uid="{00000000-0005-0000-0000-000072000000}"/>
    <cellStyle name="Note 2 2" xfId="120" xr:uid="{00000000-0005-0000-0000-000073000000}"/>
    <cellStyle name="Output 2" xfId="121" xr:uid="{00000000-0005-0000-0000-000074000000}"/>
    <cellStyle name="Output 2 2" xfId="122" xr:uid="{00000000-0005-0000-0000-000075000000}"/>
    <cellStyle name="Percent" xfId="176" builtinId="5"/>
    <cellStyle name="Percent [2]" xfId="19" xr:uid="{00000000-0005-0000-0000-000076000000}"/>
    <cellStyle name="Quantity" xfId="20" xr:uid="{00000000-0005-0000-0000-000077000000}"/>
    <cellStyle name="Title 2" xfId="123" xr:uid="{00000000-0005-0000-0000-000078000000}"/>
    <cellStyle name="Title 2 2" xfId="124" xr:uid="{00000000-0005-0000-0000-000079000000}"/>
    <cellStyle name="Total 2" xfId="125" xr:uid="{00000000-0005-0000-0000-00007A000000}"/>
    <cellStyle name="Total 2 2" xfId="126" xr:uid="{00000000-0005-0000-0000-00007B000000}"/>
    <cellStyle name="Warning Text 2" xfId="127" xr:uid="{00000000-0005-0000-0000-00007C000000}"/>
    <cellStyle name="เซลล์ตรวจสอบ" xfId="151" xr:uid="{BA791B9D-96EA-4705-8727-F9E89D51E98A}"/>
    <cellStyle name="เซลล์ที่มีการเชื่อมโยง" xfId="152" xr:uid="{C22BE63E-72F9-44C8-9F14-F7B6F85F4B64}"/>
    <cellStyle name="แย่" xfId="158" xr:uid="{A103C413-A042-4BC6-AA67-C4442CEA56D6}"/>
    <cellStyle name="แสดงผล" xfId="165" xr:uid="{8814A0A0-92C8-4AA1-934A-F2BABCB26B07}"/>
    <cellStyle name="การคำนวณ" xfId="147" xr:uid="{15BC6FC8-DE57-4E7F-A9E5-7D4C46495800}"/>
    <cellStyle name="ข้อความเตือน" xfId="148" xr:uid="{EB624667-DF27-4677-BD54-22C6E0073F38}"/>
    <cellStyle name="ข้อความอธิบาย" xfId="149" xr:uid="{F4E99924-0EA2-4319-AE5C-B72AD8FF8148}"/>
    <cellStyle name="ชื่อเรื่อง" xfId="150" xr:uid="{1FDEFAFF-CF9D-4B4C-B8AF-59A850BE6E01}"/>
    <cellStyle name="ดี" xfId="153" xr:uid="{C92DDEBD-E6FD-4417-A04D-FADE0C0250F3}"/>
    <cellStyle name="ปกติ 2" xfId="154" xr:uid="{BBA7C0E7-88D0-43C6-846C-23B059ED3032}"/>
    <cellStyle name="ปกติ_Book3" xfId="21" xr:uid="{00000000-0005-0000-0000-00007D000000}"/>
    <cellStyle name="ปกติ_Sheet1" xfId="5" xr:uid="{00000000-0005-0000-0000-00007E000000}"/>
    <cellStyle name="ปกติ_USCT2" xfId="2" xr:uid="{00000000-0005-0000-0000-00007F000000}"/>
    <cellStyle name="ปกติ_USCT2 2" xfId="4" xr:uid="{00000000-0005-0000-0000-000080000000}"/>
    <cellStyle name="ป้อนค่า" xfId="155" xr:uid="{D68EB97D-D61E-4B60-8DDE-AF26A6907C12}"/>
    <cellStyle name="ปานกลาง" xfId="156" xr:uid="{4D19A0C4-B352-409A-9713-955ECB4826FD}"/>
    <cellStyle name="ผลรวม" xfId="157" xr:uid="{7B5114F1-A3AA-4734-8249-CF09D02530D9}"/>
    <cellStyle name="ส่วนที่ถูกเน้น1" xfId="159" xr:uid="{FB7287FF-97D8-40FD-A644-B25E110443B6}"/>
    <cellStyle name="ส่วนที่ถูกเน้น2" xfId="160" xr:uid="{D016D344-042A-4410-8AA3-9DEC24DA54FF}"/>
    <cellStyle name="ส่วนที่ถูกเน้น3" xfId="161" xr:uid="{02404D47-9A99-4E4F-B448-1567E8C0D949}"/>
    <cellStyle name="ส่วนที่ถูกเน้น4" xfId="162" xr:uid="{8BF87BC9-2218-4184-84EF-182EB07568A9}"/>
    <cellStyle name="ส่วนที่ถูกเน้น5" xfId="163" xr:uid="{B19DC20D-FA6E-41D9-9A94-2336E67CDC49}"/>
    <cellStyle name="ส่วนที่ถูกเน้น6" xfId="164" xr:uid="{3184A17B-2AA8-4A13-AFB5-55E560871C08}"/>
    <cellStyle name="หมายเหตุ" xfId="166" xr:uid="{179B7950-BEBA-4244-9774-4D1B3A7487CD}"/>
    <cellStyle name="หัวเรื่อง 1" xfId="167" xr:uid="{20C97533-9617-43B4-AF4C-3380F035C4B7}"/>
    <cellStyle name="หัวเรื่อง 2" xfId="168" xr:uid="{66D239B8-5351-4D4D-BB2E-C934139A4BDF}"/>
    <cellStyle name="หัวเรื่อง 3" xfId="169" xr:uid="{02DA42A7-C22D-475F-B101-59A361E427D3}"/>
    <cellStyle name="หัวเรื่อง 4" xfId="170" xr:uid="{664A326F-1556-4EED-B6A4-1D4F1CE19991}"/>
  </cellStyles>
  <dxfs count="0"/>
  <tableStyles count="1" defaultTableStyle="TableStyleMedium9" defaultPivotStyle="PivotStyleLight16">
    <tableStyle name="Invisible" pivot="0" table="0" count="0" xr9:uid="{020BE1D0-C927-4A80-BF2B-6E6B503B6CCC}"/>
  </tableStyles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40"/>
  <sheetViews>
    <sheetView showGridLines="0" view="pageBreakPreview" topLeftCell="A103" zoomScale="67" zoomScaleNormal="100" zoomScaleSheetLayoutView="85" workbookViewId="0">
      <selection activeCell="I114" sqref="I114"/>
    </sheetView>
  </sheetViews>
  <sheetFormatPr defaultColWidth="9.44140625" defaultRowHeight="21.75" customHeight="1"/>
  <cols>
    <col min="1" max="1" width="40.33203125" style="8" customWidth="1"/>
    <col min="2" max="2" width="1.5546875" style="8" customWidth="1"/>
    <col min="3" max="3" width="5" style="8" customWidth="1"/>
    <col min="4" max="4" width="1.5546875" style="8" customWidth="1"/>
    <col min="5" max="5" width="17.44140625" style="8" customWidth="1"/>
    <col min="6" max="6" width="1.5546875" style="8" customWidth="1"/>
    <col min="7" max="7" width="16.5546875" style="8" customWidth="1"/>
    <col min="8" max="8" width="1.5546875" style="8" customWidth="1"/>
    <col min="9" max="9" width="16.5546875" style="16" customWidth="1"/>
    <col min="10" max="10" width="1.5546875" style="16" customWidth="1"/>
    <col min="11" max="11" width="17.5546875" style="16" customWidth="1"/>
    <col min="12" max="12" width="9.5546875" style="8" bestFit="1" customWidth="1"/>
    <col min="13" max="16384" width="9.44140625" style="8"/>
  </cols>
  <sheetData>
    <row r="1" spans="1:12" ht="21.75" customHeight="1">
      <c r="A1" s="5" t="s">
        <v>84</v>
      </c>
      <c r="B1" s="5"/>
      <c r="C1" s="6"/>
      <c r="D1" s="6"/>
      <c r="E1" s="6"/>
      <c r="F1" s="6"/>
      <c r="G1" s="6"/>
      <c r="H1" s="6"/>
      <c r="I1" s="7"/>
      <c r="J1" s="6"/>
      <c r="K1" s="7"/>
    </row>
    <row r="2" spans="1:12" ht="21.75" customHeight="1">
      <c r="A2" s="5" t="s">
        <v>57</v>
      </c>
      <c r="B2" s="5"/>
      <c r="C2" s="6"/>
      <c r="D2" s="6"/>
      <c r="E2" s="6"/>
      <c r="F2" s="6"/>
      <c r="G2" s="6"/>
      <c r="H2" s="6"/>
      <c r="I2" s="7"/>
      <c r="J2" s="6"/>
      <c r="K2" s="7"/>
    </row>
    <row r="3" spans="1:12" ht="21.75" customHeight="1">
      <c r="A3" s="5" t="s">
        <v>234</v>
      </c>
      <c r="B3" s="5"/>
      <c r="C3" s="6"/>
      <c r="D3" s="6"/>
      <c r="E3" s="6"/>
      <c r="F3" s="6"/>
      <c r="G3" s="6"/>
      <c r="H3" s="6"/>
      <c r="I3" s="7"/>
      <c r="J3" s="6"/>
      <c r="K3" s="7"/>
    </row>
    <row r="4" spans="1:12" ht="21.75" customHeight="1">
      <c r="A4" s="6"/>
      <c r="B4" s="6"/>
      <c r="C4" s="6"/>
      <c r="D4" s="6"/>
      <c r="E4" s="6"/>
      <c r="F4" s="6"/>
      <c r="G4" s="6"/>
      <c r="H4" s="6"/>
      <c r="I4" s="9"/>
      <c r="J4" s="6"/>
      <c r="K4" s="9" t="s">
        <v>107</v>
      </c>
    </row>
    <row r="5" spans="1:12" ht="21.75" customHeight="1">
      <c r="A5" s="6"/>
      <c r="B5" s="6"/>
      <c r="C5" s="6"/>
      <c r="D5" s="6"/>
      <c r="E5" s="10" t="s">
        <v>70</v>
      </c>
      <c r="F5" s="11"/>
      <c r="G5" s="10"/>
      <c r="H5" s="6"/>
      <c r="I5" s="10" t="s">
        <v>0</v>
      </c>
      <c r="J5" s="11"/>
      <c r="K5" s="10"/>
    </row>
    <row r="6" spans="1:12" s="17" customFormat="1" ht="21.75" customHeight="1">
      <c r="A6" s="12"/>
      <c r="B6" s="12"/>
      <c r="C6" s="13" t="s">
        <v>1</v>
      </c>
      <c r="D6" s="12"/>
      <c r="E6" s="14" t="s">
        <v>235</v>
      </c>
      <c r="F6" s="6"/>
      <c r="G6" s="15" t="s">
        <v>201</v>
      </c>
      <c r="H6" s="16"/>
      <c r="I6" s="14" t="s">
        <v>235</v>
      </c>
      <c r="J6" s="6"/>
      <c r="K6" s="15" t="s">
        <v>201</v>
      </c>
    </row>
    <row r="7" spans="1:12" s="17" customFormat="1" ht="21.75" customHeight="1">
      <c r="A7" s="12"/>
      <c r="B7" s="12"/>
      <c r="C7" s="18"/>
      <c r="D7" s="12"/>
      <c r="E7" s="19" t="s">
        <v>108</v>
      </c>
      <c r="F7" s="6"/>
      <c r="G7" s="20" t="s">
        <v>110</v>
      </c>
      <c r="H7" s="21"/>
      <c r="I7" s="19" t="s">
        <v>108</v>
      </c>
      <c r="J7" s="6"/>
      <c r="K7" s="20" t="s">
        <v>110</v>
      </c>
    </row>
    <row r="8" spans="1:12" s="17" customFormat="1" ht="21.75" customHeight="1">
      <c r="A8" s="12"/>
      <c r="B8" s="12"/>
      <c r="C8" s="18"/>
      <c r="D8" s="12"/>
      <c r="E8" s="19" t="s">
        <v>109</v>
      </c>
      <c r="F8" s="6"/>
      <c r="G8" s="20"/>
      <c r="H8" s="21"/>
      <c r="I8" s="19" t="s">
        <v>109</v>
      </c>
      <c r="J8" s="6"/>
      <c r="K8" s="20"/>
    </row>
    <row r="9" spans="1:12" ht="21.75" customHeight="1">
      <c r="A9" s="17" t="s">
        <v>2</v>
      </c>
      <c r="B9" s="17"/>
      <c r="J9" s="8"/>
    </row>
    <row r="10" spans="1:12" ht="21.75" customHeight="1">
      <c r="A10" s="17" t="s">
        <v>3</v>
      </c>
      <c r="B10" s="17"/>
      <c r="E10" s="16"/>
      <c r="G10" s="16"/>
      <c r="H10" s="16"/>
    </row>
    <row r="11" spans="1:12" ht="21.75" customHeight="1">
      <c r="A11" s="8" t="s">
        <v>4</v>
      </c>
      <c r="C11" s="22"/>
      <c r="E11" s="113">
        <v>1009409</v>
      </c>
      <c r="F11" s="114"/>
      <c r="G11" s="113">
        <v>955470</v>
      </c>
      <c r="H11" s="114"/>
      <c r="I11" s="113">
        <v>289858</v>
      </c>
      <c r="J11" s="8"/>
      <c r="K11" s="23">
        <v>376219</v>
      </c>
      <c r="L11" s="16"/>
    </row>
    <row r="12" spans="1:12" ht="21.75" customHeight="1">
      <c r="A12" s="8" t="s">
        <v>176</v>
      </c>
      <c r="C12" s="22" t="s">
        <v>158</v>
      </c>
      <c r="E12" s="113">
        <v>953148</v>
      </c>
      <c r="F12" s="114"/>
      <c r="G12" s="113">
        <v>861510</v>
      </c>
      <c r="H12" s="114"/>
      <c r="I12" s="113">
        <v>613746</v>
      </c>
      <c r="J12" s="8"/>
      <c r="K12" s="23">
        <v>590906</v>
      </c>
      <c r="L12" s="16"/>
    </row>
    <row r="13" spans="1:12" ht="21.75" customHeight="1">
      <c r="A13" s="8" t="s">
        <v>186</v>
      </c>
      <c r="C13" s="22"/>
      <c r="E13" s="23"/>
      <c r="G13" s="23"/>
      <c r="I13" s="23"/>
      <c r="J13" s="8"/>
      <c r="K13" s="23"/>
      <c r="L13" s="16"/>
    </row>
    <row r="14" spans="1:12" ht="21.75" customHeight="1">
      <c r="A14" s="46" t="s">
        <v>224</v>
      </c>
      <c r="C14" s="22">
        <v>2</v>
      </c>
      <c r="E14" s="115">
        <v>0</v>
      </c>
      <c r="F14" s="116"/>
      <c r="G14" s="115">
        <v>0</v>
      </c>
      <c r="H14" s="116"/>
      <c r="I14" s="115">
        <v>138010</v>
      </c>
      <c r="J14" s="8"/>
      <c r="K14" s="23">
        <v>0</v>
      </c>
      <c r="L14" s="16"/>
    </row>
    <row r="15" spans="1:12" ht="21.75" customHeight="1">
      <c r="A15" s="8" t="s">
        <v>188</v>
      </c>
      <c r="C15" s="22"/>
      <c r="E15" s="23"/>
      <c r="G15" s="23"/>
      <c r="I15" s="23"/>
      <c r="J15" s="8"/>
      <c r="K15" s="23"/>
      <c r="L15" s="16"/>
    </row>
    <row r="16" spans="1:12" ht="21.75" customHeight="1">
      <c r="A16" s="8" t="s">
        <v>189</v>
      </c>
      <c r="C16" s="22">
        <v>2</v>
      </c>
      <c r="E16" s="115">
        <v>0</v>
      </c>
      <c r="F16" s="116"/>
      <c r="G16" s="115">
        <v>0</v>
      </c>
      <c r="H16" s="116"/>
      <c r="I16" s="115">
        <v>60789</v>
      </c>
      <c r="J16" s="8"/>
      <c r="K16" s="23">
        <v>61200</v>
      </c>
      <c r="L16" s="16"/>
    </row>
    <row r="17" spans="1:12" ht="21.75" customHeight="1">
      <c r="A17" s="8" t="s">
        <v>5</v>
      </c>
      <c r="C17" s="22"/>
      <c r="E17" s="115">
        <v>1852651</v>
      </c>
      <c r="F17" s="116"/>
      <c r="G17" s="115">
        <v>1514527</v>
      </c>
      <c r="H17" s="116"/>
      <c r="I17" s="115">
        <v>638646</v>
      </c>
      <c r="J17" s="8"/>
      <c r="K17" s="23">
        <v>487121</v>
      </c>
      <c r="L17" s="16"/>
    </row>
    <row r="18" spans="1:12" ht="21.75" customHeight="1">
      <c r="A18" s="8" t="s">
        <v>139</v>
      </c>
      <c r="C18" s="22"/>
      <c r="E18" s="115">
        <v>108953</v>
      </c>
      <c r="F18" s="116"/>
      <c r="G18" s="115">
        <v>65998</v>
      </c>
      <c r="H18" s="116"/>
      <c r="I18" s="115">
        <v>70831</v>
      </c>
      <c r="J18" s="8"/>
      <c r="K18" s="23">
        <v>65872</v>
      </c>
      <c r="L18" s="16"/>
    </row>
    <row r="19" spans="1:12" ht="21.75" customHeight="1">
      <c r="A19" s="8" t="s">
        <v>6</v>
      </c>
      <c r="C19" s="22"/>
      <c r="E19" s="117">
        <v>202663</v>
      </c>
      <c r="F19" s="116"/>
      <c r="G19" s="115">
        <v>138370</v>
      </c>
      <c r="H19" s="116"/>
      <c r="I19" s="115">
        <v>37693</v>
      </c>
      <c r="J19" s="8"/>
      <c r="K19" s="24">
        <v>30661</v>
      </c>
      <c r="L19" s="16"/>
    </row>
    <row r="20" spans="1:12" ht="21.75" customHeight="1">
      <c r="A20" s="17" t="s">
        <v>7</v>
      </c>
      <c r="B20" s="17"/>
      <c r="C20" s="22"/>
      <c r="E20" s="25">
        <f>SUM(E11:E19)</f>
        <v>4126824</v>
      </c>
      <c r="G20" s="25">
        <f>SUM(G11:G19)</f>
        <v>3535875</v>
      </c>
      <c r="I20" s="25">
        <f>SUM(I11:I19)</f>
        <v>1849573</v>
      </c>
      <c r="J20" s="8"/>
      <c r="K20" s="25">
        <f>SUM(K11:K19)</f>
        <v>1611979</v>
      </c>
      <c r="L20" s="16"/>
    </row>
    <row r="21" spans="1:12" ht="21.75" customHeight="1">
      <c r="A21" s="17" t="s">
        <v>8</v>
      </c>
      <c r="B21" s="17"/>
      <c r="C21" s="22"/>
      <c r="E21" s="23"/>
      <c r="G21" s="23"/>
      <c r="I21" s="23"/>
      <c r="J21" s="8"/>
      <c r="K21" s="23"/>
      <c r="L21" s="16"/>
    </row>
    <row r="22" spans="1:12" ht="21.75" customHeight="1">
      <c r="A22" s="8" t="s">
        <v>71</v>
      </c>
      <c r="C22" s="22"/>
      <c r="E22" s="115">
        <v>15838</v>
      </c>
      <c r="F22" s="116"/>
      <c r="G22" s="115">
        <v>15778</v>
      </c>
      <c r="H22" s="116"/>
      <c r="I22" s="115">
        <v>0</v>
      </c>
      <c r="J22" s="8"/>
      <c r="K22" s="23">
        <v>0</v>
      </c>
      <c r="L22" s="16"/>
    </row>
    <row r="23" spans="1:12" ht="21.75" customHeight="1">
      <c r="A23" s="8" t="s">
        <v>140</v>
      </c>
      <c r="C23" s="22"/>
      <c r="E23" s="115">
        <v>207079</v>
      </c>
      <c r="F23" s="116"/>
      <c r="G23" s="115">
        <v>202092</v>
      </c>
      <c r="H23" s="116"/>
      <c r="I23" s="115">
        <v>147225</v>
      </c>
      <c r="J23" s="8"/>
      <c r="K23" s="23">
        <v>142238</v>
      </c>
      <c r="L23" s="16"/>
    </row>
    <row r="24" spans="1:12" ht="21.75" customHeight="1">
      <c r="A24" s="8" t="s">
        <v>72</v>
      </c>
      <c r="C24" s="22">
        <v>4</v>
      </c>
      <c r="E24" s="115">
        <v>0</v>
      </c>
      <c r="F24" s="116"/>
      <c r="G24" s="115">
        <v>0</v>
      </c>
      <c r="H24" s="116"/>
      <c r="I24" s="115">
        <v>1641753</v>
      </c>
      <c r="J24" s="8"/>
      <c r="K24" s="23">
        <v>1590745</v>
      </c>
      <c r="L24" s="16"/>
    </row>
    <row r="25" spans="1:12" ht="21.75" customHeight="1">
      <c r="A25" s="8" t="s">
        <v>156</v>
      </c>
      <c r="C25" s="22"/>
      <c r="E25" s="23"/>
      <c r="G25" s="23"/>
      <c r="I25" s="23"/>
      <c r="J25" s="8"/>
      <c r="K25" s="23"/>
      <c r="L25" s="16"/>
    </row>
    <row r="26" spans="1:12" ht="21.75" customHeight="1">
      <c r="A26" s="8" t="s">
        <v>190</v>
      </c>
      <c r="C26" s="22">
        <v>2</v>
      </c>
      <c r="E26" s="115">
        <v>0</v>
      </c>
      <c r="F26" s="116"/>
      <c r="G26" s="115">
        <v>0</v>
      </c>
      <c r="H26" s="116"/>
      <c r="I26" s="115">
        <v>651612</v>
      </c>
      <c r="J26" s="8"/>
      <c r="K26" s="23">
        <v>630966</v>
      </c>
      <c r="L26" s="16"/>
    </row>
    <row r="27" spans="1:12" ht="21.75" customHeight="1">
      <c r="A27" s="8" t="s">
        <v>73</v>
      </c>
      <c r="C27" s="22"/>
      <c r="E27" s="115">
        <v>70248</v>
      </c>
      <c r="F27" s="116"/>
      <c r="G27" s="115">
        <v>70254</v>
      </c>
      <c r="H27" s="116"/>
      <c r="I27" s="115">
        <v>2455</v>
      </c>
      <c r="J27" s="8"/>
      <c r="K27" s="23">
        <v>2958</v>
      </c>
      <c r="L27" s="16"/>
    </row>
    <row r="28" spans="1:12" ht="21.75" customHeight="1">
      <c r="A28" s="8" t="s">
        <v>54</v>
      </c>
      <c r="C28" s="22">
        <v>5</v>
      </c>
      <c r="E28" s="115">
        <v>3912781</v>
      </c>
      <c r="F28" s="116"/>
      <c r="G28" s="115">
        <v>3651343</v>
      </c>
      <c r="H28" s="116"/>
      <c r="I28" s="115">
        <v>2199286</v>
      </c>
      <c r="J28" s="8"/>
      <c r="K28" s="23">
        <v>1911321</v>
      </c>
      <c r="L28" s="16"/>
    </row>
    <row r="29" spans="1:12" ht="21.75" customHeight="1">
      <c r="A29" s="8" t="s">
        <v>141</v>
      </c>
      <c r="C29" s="22"/>
      <c r="E29" s="115">
        <v>213515</v>
      </c>
      <c r="F29" s="116"/>
      <c r="G29" s="115">
        <v>102673</v>
      </c>
      <c r="H29" s="116"/>
      <c r="I29" s="115">
        <v>109906</v>
      </c>
      <c r="J29" s="8"/>
      <c r="K29" s="23">
        <v>89601</v>
      </c>
      <c r="L29" s="16"/>
    </row>
    <row r="30" spans="1:12" ht="21.75" customHeight="1">
      <c r="A30" s="8" t="s">
        <v>105</v>
      </c>
      <c r="C30" s="22"/>
      <c r="E30" s="115">
        <v>359987</v>
      </c>
      <c r="F30" s="116"/>
      <c r="G30" s="115">
        <v>371505</v>
      </c>
      <c r="H30" s="116"/>
      <c r="I30" s="115">
        <v>342511</v>
      </c>
      <c r="J30" s="8"/>
      <c r="K30" s="23">
        <v>350500</v>
      </c>
      <c r="L30" s="16"/>
    </row>
    <row r="31" spans="1:12" ht="21.75" customHeight="1">
      <c r="A31" s="8" t="s">
        <v>74</v>
      </c>
      <c r="C31" s="22"/>
      <c r="E31" s="115">
        <v>100678</v>
      </c>
      <c r="F31" s="116"/>
      <c r="G31" s="115">
        <v>100678</v>
      </c>
      <c r="H31" s="116"/>
      <c r="I31" s="115">
        <v>100678</v>
      </c>
      <c r="J31" s="8"/>
      <c r="K31" s="23">
        <v>100678</v>
      </c>
      <c r="L31" s="16"/>
    </row>
    <row r="32" spans="1:12" ht="21.75" customHeight="1">
      <c r="A32" s="8" t="s">
        <v>61</v>
      </c>
      <c r="C32" s="22"/>
      <c r="E32" s="113">
        <v>28942</v>
      </c>
      <c r="F32" s="114"/>
      <c r="G32" s="113">
        <v>30474</v>
      </c>
      <c r="H32" s="114"/>
      <c r="I32" s="113">
        <v>0</v>
      </c>
      <c r="J32" s="8"/>
      <c r="K32" s="23">
        <v>0</v>
      </c>
      <c r="L32" s="16"/>
    </row>
    <row r="33" spans="1:12" ht="21.75" customHeight="1">
      <c r="A33" s="8" t="s">
        <v>9</v>
      </c>
      <c r="C33" s="22"/>
      <c r="E33" s="118">
        <v>46346</v>
      </c>
      <c r="F33" s="114"/>
      <c r="G33" s="115">
        <v>30024</v>
      </c>
      <c r="H33" s="116"/>
      <c r="I33" s="115">
        <v>10442</v>
      </c>
      <c r="J33" s="8"/>
      <c r="K33" s="23">
        <v>9225</v>
      </c>
      <c r="L33" s="16"/>
    </row>
    <row r="34" spans="1:12" ht="21.75" customHeight="1">
      <c r="A34" s="17" t="s">
        <v>10</v>
      </c>
      <c r="B34" s="17"/>
      <c r="C34" s="22"/>
      <c r="E34" s="25">
        <f>SUM(E22:E33)</f>
        <v>4955414</v>
      </c>
      <c r="G34" s="25">
        <f>SUM(G22:G33)</f>
        <v>4574821</v>
      </c>
      <c r="I34" s="25">
        <f>SUM(I22:I33)</f>
        <v>5205868</v>
      </c>
      <c r="J34" s="8"/>
      <c r="K34" s="25">
        <f>SUM(K22:K33)</f>
        <v>4828232</v>
      </c>
      <c r="L34" s="16"/>
    </row>
    <row r="35" spans="1:12" ht="21.75" customHeight="1" thickBot="1">
      <c r="A35" s="17" t="s">
        <v>11</v>
      </c>
      <c r="B35" s="17"/>
      <c r="C35" s="22"/>
      <c r="E35" s="26">
        <f>SUM(E20+E34)</f>
        <v>9082238</v>
      </c>
      <c r="G35" s="26">
        <f>G20+G34</f>
        <v>8110696</v>
      </c>
      <c r="I35" s="26">
        <f>I20+I34</f>
        <v>7055441</v>
      </c>
      <c r="J35" s="8"/>
      <c r="K35" s="26">
        <f>K20+K34</f>
        <v>6440211</v>
      </c>
      <c r="L35" s="16"/>
    </row>
    <row r="36" spans="1:12" ht="21.75" customHeight="1" thickTop="1">
      <c r="E36" s="23"/>
      <c r="F36" s="23"/>
      <c r="G36" s="23"/>
      <c r="H36" s="23"/>
      <c r="I36" s="23"/>
      <c r="J36" s="23"/>
      <c r="K36" s="23"/>
    </row>
    <row r="37" spans="1:12" ht="21.75" customHeight="1">
      <c r="A37" s="8" t="s">
        <v>174</v>
      </c>
      <c r="E37" s="9"/>
      <c r="G37" s="9"/>
      <c r="H37" s="9"/>
      <c r="I37" s="23"/>
      <c r="J37" s="23"/>
      <c r="K37" s="23"/>
    </row>
    <row r="38" spans="1:12" ht="21.75" customHeight="1">
      <c r="E38" s="23"/>
      <c r="F38" s="23"/>
      <c r="G38" s="23"/>
      <c r="H38" s="23"/>
      <c r="I38" s="23"/>
      <c r="J38" s="23"/>
      <c r="K38" s="23"/>
    </row>
    <row r="39" spans="1:12" ht="21.75" customHeight="1">
      <c r="E39" s="9"/>
      <c r="G39" s="9"/>
      <c r="H39" s="9"/>
      <c r="I39" s="23"/>
      <c r="J39" s="23"/>
      <c r="K39" s="23"/>
    </row>
    <row r="40" spans="1:12" ht="21.75" customHeight="1">
      <c r="E40" s="9"/>
      <c r="G40" s="9"/>
      <c r="H40" s="9"/>
      <c r="I40" s="23"/>
      <c r="J40" s="23"/>
      <c r="K40" s="23"/>
    </row>
    <row r="41" spans="1:12" ht="21.75" customHeight="1">
      <c r="E41" s="9"/>
      <c r="G41" s="9"/>
      <c r="H41" s="9"/>
      <c r="I41" s="23"/>
      <c r="J41" s="23"/>
      <c r="K41" s="23"/>
    </row>
    <row r="42" spans="1:12" ht="21.75" customHeight="1">
      <c r="E42" s="9"/>
      <c r="G42" s="9"/>
      <c r="H42" s="9"/>
      <c r="I42" s="23"/>
      <c r="J42" s="23"/>
      <c r="K42" s="23"/>
    </row>
    <row r="43" spans="1:12" ht="21.75" customHeight="1">
      <c r="E43" s="9"/>
      <c r="G43" s="9"/>
      <c r="H43" s="9"/>
      <c r="I43" s="23"/>
      <c r="J43" s="23"/>
      <c r="K43" s="23"/>
    </row>
    <row r="44" spans="1:12" ht="21.75" customHeight="1">
      <c r="A44" s="3"/>
      <c r="B44" s="4"/>
      <c r="E44" s="9"/>
      <c r="G44" s="3"/>
      <c r="H44" s="3"/>
      <c r="I44" s="3"/>
      <c r="J44" s="3"/>
      <c r="K44" s="3"/>
    </row>
    <row r="45" spans="1:12" ht="21.75" customHeight="1">
      <c r="A45" s="45" t="s">
        <v>79</v>
      </c>
      <c r="B45" s="45"/>
      <c r="G45" s="147" t="s">
        <v>119</v>
      </c>
      <c r="H45" s="147"/>
      <c r="I45" s="147"/>
      <c r="J45" s="147"/>
      <c r="K45" s="147"/>
    </row>
    <row r="46" spans="1:12" ht="21.75" customHeight="1">
      <c r="A46" s="45" t="s">
        <v>80</v>
      </c>
      <c r="B46" s="45"/>
      <c r="G46" s="146" t="s">
        <v>80</v>
      </c>
      <c r="H46" s="146"/>
      <c r="I46" s="146"/>
      <c r="J46" s="146"/>
      <c r="K46" s="146"/>
    </row>
    <row r="47" spans="1:12" ht="21.75" customHeight="1">
      <c r="A47" s="5" t="s">
        <v>84</v>
      </c>
      <c r="B47" s="5"/>
      <c r="C47" s="6"/>
      <c r="D47" s="6"/>
      <c r="E47" s="6"/>
      <c r="F47" s="6"/>
      <c r="G47" s="6"/>
      <c r="H47" s="6"/>
      <c r="I47" s="7"/>
      <c r="J47" s="9"/>
      <c r="K47" s="7"/>
    </row>
    <row r="48" spans="1:12" ht="21.75" customHeight="1">
      <c r="A48" s="5" t="s">
        <v>58</v>
      </c>
      <c r="B48" s="5"/>
      <c r="C48" s="6"/>
      <c r="D48" s="6"/>
      <c r="E48" s="6"/>
      <c r="F48" s="6"/>
      <c r="G48" s="6"/>
      <c r="H48" s="6"/>
      <c r="I48" s="7"/>
      <c r="J48" s="6"/>
      <c r="K48" s="7"/>
    </row>
    <row r="49" spans="1:12" ht="21.75" customHeight="1">
      <c r="A49" s="5" t="s">
        <v>234</v>
      </c>
      <c r="B49" s="5"/>
      <c r="C49" s="6"/>
      <c r="D49" s="6"/>
      <c r="E49" s="6"/>
      <c r="F49" s="6"/>
      <c r="G49" s="6"/>
      <c r="H49" s="6"/>
      <c r="I49" s="7"/>
      <c r="J49" s="6"/>
      <c r="K49" s="7"/>
    </row>
    <row r="50" spans="1:12" ht="21.75" customHeight="1">
      <c r="A50" s="6"/>
      <c r="B50" s="6"/>
      <c r="C50" s="6"/>
      <c r="D50" s="6"/>
      <c r="E50" s="6"/>
      <c r="F50" s="6"/>
      <c r="G50" s="6"/>
      <c r="H50" s="6"/>
      <c r="I50" s="9"/>
      <c r="J50" s="6"/>
      <c r="K50" s="9" t="s">
        <v>107</v>
      </c>
    </row>
    <row r="51" spans="1:12" ht="21.75" customHeight="1">
      <c r="A51" s="6"/>
      <c r="B51" s="6"/>
      <c r="C51" s="6"/>
      <c r="D51" s="6"/>
      <c r="E51" s="10" t="s">
        <v>70</v>
      </c>
      <c r="F51" s="11"/>
      <c r="G51" s="10"/>
      <c r="H51" s="6"/>
      <c r="I51" s="10" t="s">
        <v>0</v>
      </c>
      <c r="J51" s="11"/>
      <c r="K51" s="10"/>
    </row>
    <row r="52" spans="1:12" ht="21.75" customHeight="1">
      <c r="A52" s="6"/>
      <c r="B52" s="6"/>
      <c r="C52" s="13" t="s">
        <v>1</v>
      </c>
      <c r="D52" s="6"/>
      <c r="E52" s="14" t="s">
        <v>235</v>
      </c>
      <c r="F52" s="6"/>
      <c r="G52" s="15" t="s">
        <v>201</v>
      </c>
      <c r="H52" s="6"/>
      <c r="I52" s="14" t="s">
        <v>235</v>
      </c>
      <c r="J52" s="6"/>
      <c r="K52" s="15" t="s">
        <v>201</v>
      </c>
    </row>
    <row r="53" spans="1:12" s="17" customFormat="1" ht="21.75" customHeight="1">
      <c r="A53" s="12"/>
      <c r="B53" s="12"/>
      <c r="C53" s="18"/>
      <c r="D53" s="12"/>
      <c r="E53" s="19" t="s">
        <v>108</v>
      </c>
      <c r="F53" s="6"/>
      <c r="G53" s="20" t="s">
        <v>110</v>
      </c>
      <c r="H53" s="21"/>
      <c r="I53" s="19" t="s">
        <v>108</v>
      </c>
      <c r="J53" s="6"/>
      <c r="K53" s="20" t="s">
        <v>110</v>
      </c>
    </row>
    <row r="54" spans="1:12" s="17" customFormat="1" ht="21.75" customHeight="1">
      <c r="A54" s="12"/>
      <c r="B54" s="12"/>
      <c r="C54" s="18"/>
      <c r="D54" s="12"/>
      <c r="E54" s="19" t="s">
        <v>109</v>
      </c>
      <c r="F54" s="6"/>
      <c r="G54" s="20"/>
      <c r="H54" s="21"/>
      <c r="I54" s="19" t="s">
        <v>109</v>
      </c>
      <c r="J54" s="6"/>
      <c r="K54" s="20"/>
    </row>
    <row r="55" spans="1:12" ht="21.75" customHeight="1">
      <c r="A55" s="17" t="s">
        <v>12</v>
      </c>
      <c r="B55" s="17"/>
      <c r="I55" s="8"/>
      <c r="J55" s="8"/>
      <c r="K55" s="8"/>
    </row>
    <row r="56" spans="1:12" ht="21.75" customHeight="1">
      <c r="A56" s="17" t="s">
        <v>13</v>
      </c>
      <c r="B56" s="17"/>
      <c r="I56" s="8"/>
      <c r="J56" s="8"/>
      <c r="K56" s="8"/>
    </row>
    <row r="57" spans="1:12" ht="21.75" customHeight="1">
      <c r="A57" s="8" t="s">
        <v>129</v>
      </c>
      <c r="C57" s="22">
        <v>6</v>
      </c>
      <c r="E57" s="115">
        <v>1503118</v>
      </c>
      <c r="F57" s="116"/>
      <c r="G57" s="115">
        <v>470000</v>
      </c>
      <c r="H57" s="116"/>
      <c r="I57" s="115">
        <v>1013000</v>
      </c>
      <c r="J57" s="114"/>
      <c r="K57" s="119">
        <v>205000</v>
      </c>
      <c r="L57" s="16"/>
    </row>
    <row r="58" spans="1:12" ht="21.75" customHeight="1">
      <c r="A58" s="8" t="s">
        <v>177</v>
      </c>
      <c r="C58" s="22">
        <v>2</v>
      </c>
      <c r="E58" s="115">
        <v>906404</v>
      </c>
      <c r="F58" s="116"/>
      <c r="G58" s="115">
        <v>796411</v>
      </c>
      <c r="H58" s="116"/>
      <c r="I58" s="115">
        <v>620745</v>
      </c>
      <c r="J58" s="114"/>
      <c r="K58" s="113">
        <v>589873</v>
      </c>
      <c r="L58" s="16"/>
    </row>
    <row r="59" spans="1:12" ht="21.75" customHeight="1">
      <c r="A59" s="8" t="s">
        <v>153</v>
      </c>
      <c r="C59" s="22">
        <v>2</v>
      </c>
      <c r="E59" s="115">
        <v>44352</v>
      </c>
      <c r="F59" s="115"/>
      <c r="G59" s="115">
        <v>33622</v>
      </c>
      <c r="H59" s="116"/>
      <c r="I59" s="115">
        <v>24101</v>
      </c>
      <c r="J59" s="8"/>
      <c r="K59" s="23">
        <v>17117</v>
      </c>
      <c r="L59" s="16"/>
    </row>
    <row r="60" spans="1:12" ht="21.75" customHeight="1">
      <c r="A60" s="8" t="s">
        <v>194</v>
      </c>
      <c r="C60" s="22"/>
      <c r="E60" s="23"/>
      <c r="F60" s="23"/>
      <c r="G60" s="23"/>
      <c r="I60" s="23"/>
      <c r="J60" s="8"/>
      <c r="K60" s="23"/>
      <c r="L60" s="16"/>
    </row>
    <row r="61" spans="1:12" ht="21.75" customHeight="1">
      <c r="A61" s="8" t="s">
        <v>195</v>
      </c>
      <c r="C61" s="22">
        <v>6</v>
      </c>
      <c r="E61" s="115">
        <v>142454</v>
      </c>
      <c r="F61" s="115"/>
      <c r="G61" s="115">
        <v>196373</v>
      </c>
      <c r="H61" s="116"/>
      <c r="I61" s="115">
        <v>142454</v>
      </c>
      <c r="J61" s="8"/>
      <c r="K61" s="23">
        <v>196373</v>
      </c>
      <c r="L61" s="16"/>
    </row>
    <row r="62" spans="1:12" ht="21.75" customHeight="1">
      <c r="A62" s="8" t="s">
        <v>65</v>
      </c>
      <c r="C62" s="22"/>
      <c r="E62" s="115">
        <v>39573</v>
      </c>
      <c r="F62" s="116"/>
      <c r="G62" s="115">
        <v>39541</v>
      </c>
      <c r="H62" s="116"/>
      <c r="I62" s="115">
        <v>15838</v>
      </c>
      <c r="J62" s="8"/>
      <c r="K62" s="23">
        <v>12130</v>
      </c>
      <c r="L62" s="16"/>
    </row>
    <row r="63" spans="1:12" ht="21.75" customHeight="1">
      <c r="A63" s="8" t="s">
        <v>142</v>
      </c>
      <c r="C63" s="22"/>
      <c r="E63" s="113">
        <v>6172</v>
      </c>
      <c r="F63" s="114"/>
      <c r="G63" s="113">
        <v>5698</v>
      </c>
      <c r="H63" s="114"/>
      <c r="I63" s="113">
        <v>5154</v>
      </c>
      <c r="J63" s="8"/>
      <c r="K63" s="23">
        <v>5018</v>
      </c>
      <c r="L63" s="16"/>
    </row>
    <row r="64" spans="1:12" ht="21.75" customHeight="1">
      <c r="A64" s="8" t="s">
        <v>14</v>
      </c>
      <c r="C64" s="22"/>
      <c r="E64" s="118">
        <v>66671</v>
      </c>
      <c r="F64" s="114"/>
      <c r="G64" s="113">
        <v>74659</v>
      </c>
      <c r="H64" s="114"/>
      <c r="I64" s="113">
        <v>30597</v>
      </c>
      <c r="J64" s="8"/>
      <c r="K64" s="24">
        <v>40119</v>
      </c>
      <c r="L64" s="16"/>
    </row>
    <row r="65" spans="1:12" ht="21.75" customHeight="1">
      <c r="A65" s="17" t="s">
        <v>15</v>
      </c>
      <c r="B65" s="17"/>
      <c r="C65" s="22"/>
      <c r="E65" s="25">
        <f>SUM(E57:E64)</f>
        <v>2708744</v>
      </c>
      <c r="F65" s="40"/>
      <c r="G65" s="25">
        <f>SUM(G57:G64)</f>
        <v>1616304</v>
      </c>
      <c r="I65" s="25">
        <f>SUM(I57:I64)</f>
        <v>1851889</v>
      </c>
      <c r="J65" s="8"/>
      <c r="K65" s="25">
        <f>SUM(K57:K64)</f>
        <v>1065630</v>
      </c>
      <c r="L65" s="16"/>
    </row>
    <row r="66" spans="1:12" ht="21.75" customHeight="1">
      <c r="A66" s="17" t="s">
        <v>46</v>
      </c>
      <c r="B66" s="17"/>
      <c r="C66" s="22"/>
      <c r="E66" s="23"/>
      <c r="F66" s="40"/>
      <c r="G66" s="23"/>
      <c r="I66" s="23"/>
      <c r="J66" s="8"/>
      <c r="K66" s="23"/>
    </row>
    <row r="67" spans="1:12" ht="21.75" customHeight="1">
      <c r="A67" s="8" t="s">
        <v>196</v>
      </c>
      <c r="B67" s="17"/>
      <c r="C67" s="22"/>
      <c r="E67" s="23"/>
      <c r="F67" s="40"/>
      <c r="G67" s="23"/>
      <c r="I67" s="23"/>
      <c r="J67" s="8"/>
      <c r="K67" s="23"/>
    </row>
    <row r="68" spans="1:12" ht="21.75" customHeight="1">
      <c r="A68" s="8" t="s">
        <v>197</v>
      </c>
      <c r="B68" s="17"/>
      <c r="C68" s="22">
        <v>2</v>
      </c>
      <c r="E68" s="113">
        <v>0</v>
      </c>
      <c r="F68" s="114"/>
      <c r="G68" s="113">
        <v>0</v>
      </c>
      <c r="H68" s="113"/>
      <c r="I68" s="113">
        <v>22105</v>
      </c>
      <c r="J68" s="8"/>
      <c r="K68" s="23">
        <v>22140</v>
      </c>
      <c r="L68" s="16"/>
    </row>
    <row r="69" spans="1:12" ht="21.75" customHeight="1">
      <c r="A69" s="8" t="s">
        <v>154</v>
      </c>
      <c r="C69" s="22">
        <v>2</v>
      </c>
      <c r="E69" s="113">
        <v>88478</v>
      </c>
      <c r="F69" s="114"/>
      <c r="G69" s="113">
        <v>54645</v>
      </c>
      <c r="H69" s="113"/>
      <c r="I69" s="113">
        <v>93742</v>
      </c>
      <c r="J69" s="8"/>
      <c r="K69" s="23">
        <v>78507</v>
      </c>
      <c r="L69" s="16"/>
    </row>
    <row r="70" spans="1:12" ht="21.75" customHeight="1">
      <c r="A70" s="8" t="s">
        <v>159</v>
      </c>
      <c r="C70" s="22"/>
      <c r="E70" s="23"/>
      <c r="F70" s="40"/>
      <c r="J70" s="8"/>
      <c r="K70" s="8"/>
      <c r="L70" s="16"/>
    </row>
    <row r="71" spans="1:12" ht="21.75" customHeight="1">
      <c r="A71" s="8" t="s">
        <v>120</v>
      </c>
      <c r="C71" s="22">
        <v>6</v>
      </c>
      <c r="E71" s="115">
        <v>285384</v>
      </c>
      <c r="F71" s="116"/>
      <c r="G71" s="115">
        <v>532133</v>
      </c>
      <c r="H71" s="115"/>
      <c r="I71" s="115">
        <v>285384</v>
      </c>
      <c r="J71" s="8"/>
      <c r="K71" s="23">
        <v>532133</v>
      </c>
      <c r="L71" s="16"/>
    </row>
    <row r="72" spans="1:12" ht="21.75" customHeight="1">
      <c r="A72" s="8" t="s">
        <v>178</v>
      </c>
      <c r="C72" s="22"/>
      <c r="E72" s="113">
        <v>287211</v>
      </c>
      <c r="F72" s="114"/>
      <c r="G72" s="113">
        <v>276725</v>
      </c>
      <c r="H72" s="113"/>
      <c r="I72" s="113">
        <v>222566</v>
      </c>
      <c r="J72" s="8"/>
      <c r="K72" s="23">
        <v>214212</v>
      </c>
      <c r="L72" s="16"/>
    </row>
    <row r="73" spans="1:12" ht="21.75" customHeight="1">
      <c r="A73" s="8" t="s">
        <v>75</v>
      </c>
      <c r="C73" s="22"/>
      <c r="E73" s="113">
        <v>45786</v>
      </c>
      <c r="F73" s="114"/>
      <c r="G73" s="113">
        <v>54857</v>
      </c>
      <c r="H73" s="113"/>
      <c r="I73" s="113">
        <v>21835</v>
      </c>
      <c r="J73" s="8"/>
      <c r="K73" s="23">
        <v>25823</v>
      </c>
      <c r="L73" s="16"/>
    </row>
    <row r="74" spans="1:12" ht="21.75" customHeight="1">
      <c r="A74" s="8" t="s">
        <v>76</v>
      </c>
      <c r="C74" s="22"/>
      <c r="E74" s="118">
        <v>11396</v>
      </c>
      <c r="F74" s="114"/>
      <c r="G74" s="118">
        <v>10908</v>
      </c>
      <c r="H74" s="113"/>
      <c r="I74" s="118">
        <v>17823</v>
      </c>
      <c r="J74" s="8"/>
      <c r="K74" s="24">
        <v>17823</v>
      </c>
      <c r="L74" s="16"/>
    </row>
    <row r="75" spans="1:12" ht="21.75" customHeight="1">
      <c r="A75" s="17" t="s">
        <v>47</v>
      </c>
      <c r="B75" s="17"/>
      <c r="C75" s="22"/>
      <c r="E75" s="24">
        <f>SUM(E68:E74)</f>
        <v>718255</v>
      </c>
      <c r="F75" s="40"/>
      <c r="G75" s="24">
        <f>SUM(G68:G74)</f>
        <v>929268</v>
      </c>
      <c r="I75" s="24">
        <f>SUM(I68:I74)</f>
        <v>663455</v>
      </c>
      <c r="J75" s="8"/>
      <c r="K75" s="24">
        <f>SUM(K68:K74)</f>
        <v>890638</v>
      </c>
      <c r="L75" s="16"/>
    </row>
    <row r="76" spans="1:12" ht="21.75" customHeight="1">
      <c r="A76" s="17" t="s">
        <v>48</v>
      </c>
      <c r="B76" s="17"/>
      <c r="C76" s="22"/>
      <c r="D76" s="22"/>
      <c r="E76" s="24">
        <f>SUM(E65+E75)</f>
        <v>3426999</v>
      </c>
      <c r="F76" s="22"/>
      <c r="G76" s="24">
        <f>SUM(G65,G75)</f>
        <v>2545572</v>
      </c>
      <c r="H76" s="22"/>
      <c r="I76" s="24">
        <f>SUM(I65,I75)</f>
        <v>2515344</v>
      </c>
      <c r="J76" s="22"/>
      <c r="K76" s="24">
        <f>SUM(K65,K75)</f>
        <v>1956268</v>
      </c>
      <c r="L76" s="16"/>
    </row>
    <row r="77" spans="1:12" ht="21.75" customHeight="1">
      <c r="A77" s="17"/>
      <c r="B77" s="17"/>
      <c r="C77" s="22"/>
      <c r="D77" s="22"/>
      <c r="E77" s="23"/>
      <c r="F77" s="22"/>
      <c r="I77" s="8"/>
      <c r="J77" s="8"/>
      <c r="K77" s="8"/>
    </row>
    <row r="78" spans="1:12" ht="21.75" customHeight="1">
      <c r="A78" s="8" t="s">
        <v>174</v>
      </c>
    </row>
    <row r="90" spans="1:12" ht="21.75" customHeight="1">
      <c r="E90" s="9"/>
      <c r="G90" s="9"/>
      <c r="H90" s="9"/>
      <c r="I90" s="23"/>
      <c r="J90" s="23"/>
      <c r="K90" s="23"/>
      <c r="L90" s="16"/>
    </row>
    <row r="91" spans="1:12" ht="21.75" customHeight="1">
      <c r="A91" s="3"/>
      <c r="B91" s="4"/>
      <c r="E91" s="9"/>
      <c r="G91" s="3"/>
      <c r="H91" s="3"/>
      <c r="I91" s="3"/>
      <c r="J91" s="3"/>
      <c r="K91" s="3"/>
      <c r="L91" s="16"/>
    </row>
    <row r="92" spans="1:12" ht="21.75" customHeight="1">
      <c r="A92" s="45" t="s">
        <v>79</v>
      </c>
      <c r="B92" s="45"/>
      <c r="G92" s="147" t="s">
        <v>119</v>
      </c>
      <c r="H92" s="147"/>
      <c r="I92" s="147"/>
      <c r="J92" s="147"/>
      <c r="K92" s="147"/>
      <c r="L92" s="16"/>
    </row>
    <row r="93" spans="1:12" ht="21.75" customHeight="1">
      <c r="A93" s="45" t="s">
        <v>80</v>
      </c>
      <c r="B93" s="45"/>
      <c r="G93" s="146" t="s">
        <v>80</v>
      </c>
      <c r="H93" s="146"/>
      <c r="I93" s="146"/>
      <c r="J93" s="146"/>
      <c r="K93" s="146"/>
      <c r="L93" s="16"/>
    </row>
    <row r="94" spans="1:12" ht="21.75" customHeight="1">
      <c r="A94" s="5" t="s">
        <v>84</v>
      </c>
      <c r="B94" s="5"/>
      <c r="C94" s="6"/>
      <c r="D94" s="6"/>
      <c r="E94" s="6"/>
      <c r="F94" s="6"/>
      <c r="G94" s="6"/>
      <c r="H94" s="6"/>
      <c r="I94" s="7"/>
      <c r="J94" s="9"/>
      <c r="K94" s="7"/>
      <c r="L94" s="16"/>
    </row>
    <row r="95" spans="1:12" ht="21.75" customHeight="1">
      <c r="A95" s="5" t="s">
        <v>58</v>
      </c>
      <c r="B95" s="5"/>
      <c r="C95" s="6"/>
      <c r="D95" s="6"/>
      <c r="E95" s="6"/>
      <c r="F95" s="6"/>
      <c r="G95" s="6"/>
      <c r="H95" s="6"/>
      <c r="I95" s="7"/>
      <c r="J95" s="6"/>
      <c r="K95" s="7"/>
      <c r="L95" s="16"/>
    </row>
    <row r="96" spans="1:12" ht="21.75" customHeight="1">
      <c r="A96" s="5" t="s">
        <v>234</v>
      </c>
      <c r="B96" s="5"/>
      <c r="C96" s="6"/>
      <c r="D96" s="6"/>
      <c r="E96" s="6"/>
      <c r="F96" s="6"/>
      <c r="G96" s="6"/>
      <c r="H96" s="6"/>
      <c r="I96" s="7"/>
      <c r="J96" s="6"/>
      <c r="K96" s="7"/>
      <c r="L96" s="16"/>
    </row>
    <row r="97" spans="1:12" ht="21.75" customHeight="1">
      <c r="A97" s="6"/>
      <c r="B97" s="6"/>
      <c r="C97" s="6"/>
      <c r="D97" s="6"/>
      <c r="E97" s="6"/>
      <c r="F97" s="6"/>
      <c r="G97" s="6"/>
      <c r="H97" s="6"/>
      <c r="I97" s="9"/>
      <c r="J97" s="6"/>
      <c r="K97" s="9" t="s">
        <v>107</v>
      </c>
      <c r="L97" s="16"/>
    </row>
    <row r="98" spans="1:12" ht="21.75" customHeight="1">
      <c r="A98" s="6"/>
      <c r="B98" s="6"/>
      <c r="C98" s="6"/>
      <c r="D98" s="6"/>
      <c r="E98" s="10" t="s">
        <v>70</v>
      </c>
      <c r="F98" s="11"/>
      <c r="G98" s="10"/>
      <c r="H98" s="6"/>
      <c r="I98" s="10" t="s">
        <v>0</v>
      </c>
      <c r="J98" s="11"/>
      <c r="K98" s="10"/>
      <c r="L98" s="16"/>
    </row>
    <row r="99" spans="1:12" ht="21.75" customHeight="1">
      <c r="A99" s="6"/>
      <c r="B99" s="6"/>
      <c r="C99" s="18"/>
      <c r="D99" s="6"/>
      <c r="E99" s="14" t="s">
        <v>235</v>
      </c>
      <c r="F99" s="6"/>
      <c r="G99" s="15" t="s">
        <v>201</v>
      </c>
      <c r="H99" s="6"/>
      <c r="I99" s="14" t="s">
        <v>235</v>
      </c>
      <c r="J99" s="6"/>
      <c r="K99" s="15" t="s">
        <v>201</v>
      </c>
      <c r="L99" s="16"/>
    </row>
    <row r="100" spans="1:12" s="17" customFormat="1" ht="21.75" customHeight="1">
      <c r="A100" s="12"/>
      <c r="B100" s="12"/>
      <c r="C100" s="18"/>
      <c r="D100" s="12"/>
      <c r="E100" s="19" t="s">
        <v>108</v>
      </c>
      <c r="F100" s="6"/>
      <c r="G100" s="20" t="s">
        <v>110</v>
      </c>
      <c r="H100" s="21"/>
      <c r="I100" s="19" t="s">
        <v>108</v>
      </c>
      <c r="J100" s="6"/>
      <c r="K100" s="20" t="s">
        <v>110</v>
      </c>
      <c r="L100" s="16"/>
    </row>
    <row r="101" spans="1:12" s="17" customFormat="1" ht="21.75" customHeight="1">
      <c r="A101" s="12"/>
      <c r="B101" s="12"/>
      <c r="C101" s="18"/>
      <c r="D101" s="12"/>
      <c r="E101" s="19" t="s">
        <v>109</v>
      </c>
      <c r="F101" s="6"/>
      <c r="G101" s="20"/>
      <c r="H101" s="21"/>
      <c r="I101" s="19" t="s">
        <v>109</v>
      </c>
      <c r="J101" s="6"/>
      <c r="K101" s="20"/>
      <c r="L101" s="16"/>
    </row>
    <row r="102" spans="1:12" ht="21.75" customHeight="1">
      <c r="A102" s="17" t="s">
        <v>16</v>
      </c>
      <c r="B102" s="17"/>
      <c r="I102" s="8"/>
      <c r="J102" s="8"/>
      <c r="K102" s="8"/>
      <c r="L102" s="16"/>
    </row>
    <row r="103" spans="1:12" ht="21.75" customHeight="1">
      <c r="A103" s="8" t="s">
        <v>17</v>
      </c>
      <c r="I103" s="8"/>
      <c r="J103" s="8"/>
      <c r="K103" s="8"/>
      <c r="L103" s="16"/>
    </row>
    <row r="104" spans="1:12" ht="21.75" customHeight="1">
      <c r="A104" s="8" t="s">
        <v>18</v>
      </c>
      <c r="I104" s="8"/>
      <c r="J104" s="8"/>
      <c r="K104" s="8"/>
      <c r="L104" s="16"/>
    </row>
    <row r="105" spans="1:12" ht="21.75" customHeight="1" thickBot="1">
      <c r="A105" s="8" t="s">
        <v>204</v>
      </c>
      <c r="C105" s="22"/>
      <c r="E105" s="120">
        <v>880421</v>
      </c>
      <c r="F105" s="114"/>
      <c r="G105" s="120">
        <v>880421</v>
      </c>
      <c r="H105" s="114"/>
      <c r="I105" s="120">
        <v>880421</v>
      </c>
      <c r="J105" s="8"/>
      <c r="K105" s="27">
        <v>880421</v>
      </c>
      <c r="L105" s="16"/>
    </row>
    <row r="106" spans="1:12" ht="21.75" customHeight="1" thickTop="1">
      <c r="A106" s="8" t="s">
        <v>19</v>
      </c>
      <c r="C106" s="22"/>
      <c r="E106" s="113"/>
      <c r="F106" s="114"/>
      <c r="G106" s="113"/>
      <c r="H106" s="114"/>
      <c r="I106" s="113"/>
      <c r="J106" s="8"/>
      <c r="K106" s="23"/>
      <c r="L106" s="16"/>
    </row>
    <row r="107" spans="1:12" ht="21.75" customHeight="1">
      <c r="A107" s="8" t="s">
        <v>204</v>
      </c>
      <c r="C107" s="22"/>
      <c r="E107" s="113">
        <v>880421</v>
      </c>
      <c r="F107" s="114"/>
      <c r="G107" s="113">
        <v>880421</v>
      </c>
      <c r="H107" s="114"/>
      <c r="I107" s="115">
        <v>880421</v>
      </c>
      <c r="J107" s="8"/>
      <c r="K107" s="23">
        <v>880421</v>
      </c>
      <c r="L107" s="16"/>
    </row>
    <row r="108" spans="1:12" ht="21.75" customHeight="1">
      <c r="A108" s="8" t="s">
        <v>20</v>
      </c>
      <c r="C108" s="22"/>
      <c r="E108" s="115">
        <v>300741</v>
      </c>
      <c r="F108" s="116"/>
      <c r="G108" s="115">
        <v>300741</v>
      </c>
      <c r="H108" s="116"/>
      <c r="I108" s="115">
        <v>300741</v>
      </c>
      <c r="J108" s="8"/>
      <c r="K108" s="23">
        <v>300741</v>
      </c>
      <c r="L108" s="16"/>
    </row>
    <row r="109" spans="1:12" ht="21.75" customHeight="1">
      <c r="A109" s="8" t="s">
        <v>103</v>
      </c>
      <c r="C109" s="22"/>
      <c r="E109" s="115">
        <v>764866</v>
      </c>
      <c r="F109" s="116"/>
      <c r="G109" s="115">
        <v>764866</v>
      </c>
      <c r="H109" s="116"/>
      <c r="I109" s="115">
        <v>764866</v>
      </c>
      <c r="J109" s="8"/>
      <c r="K109" s="23">
        <v>764866</v>
      </c>
      <c r="L109" s="16"/>
    </row>
    <row r="110" spans="1:12" ht="21.75" customHeight="1">
      <c r="A110" s="8" t="s">
        <v>198</v>
      </c>
      <c r="C110" s="22"/>
      <c r="I110" s="8"/>
      <c r="J110" s="8"/>
      <c r="K110" s="23"/>
      <c r="L110" s="16"/>
    </row>
    <row r="111" spans="1:12" ht="21.75" customHeight="1">
      <c r="A111" s="8" t="s">
        <v>199</v>
      </c>
      <c r="C111" s="22"/>
      <c r="E111" s="115">
        <v>107382</v>
      </c>
      <c r="F111" s="116"/>
      <c r="G111" s="115">
        <v>107382</v>
      </c>
      <c r="H111" s="116"/>
      <c r="I111" s="115">
        <v>0</v>
      </c>
      <c r="J111" s="8"/>
      <c r="K111" s="23">
        <v>0</v>
      </c>
      <c r="L111" s="16"/>
    </row>
    <row r="112" spans="1:12" ht="21.75" customHeight="1">
      <c r="A112" s="8" t="s">
        <v>21</v>
      </c>
      <c r="J112" s="8"/>
      <c r="K112" s="23"/>
      <c r="L112" s="16"/>
    </row>
    <row r="113" spans="1:12" ht="21.75" customHeight="1">
      <c r="A113" s="8" t="s">
        <v>22</v>
      </c>
      <c r="C113" s="22"/>
      <c r="E113" s="115">
        <v>89705</v>
      </c>
      <c r="F113" s="116"/>
      <c r="G113" s="115">
        <v>89705</v>
      </c>
      <c r="H113" s="116"/>
      <c r="I113" s="115">
        <v>89705</v>
      </c>
      <c r="J113" s="8"/>
      <c r="K113" s="23">
        <v>89705</v>
      </c>
      <c r="L113" s="16"/>
    </row>
    <row r="114" spans="1:12" ht="21.75" customHeight="1">
      <c r="A114" s="8" t="s">
        <v>23</v>
      </c>
      <c r="E114" s="115">
        <v>3256615</v>
      </c>
      <c r="F114" s="116"/>
      <c r="G114" s="115">
        <v>3217669</v>
      </c>
      <c r="H114" s="116"/>
      <c r="I114" s="115">
        <v>2562420</v>
      </c>
      <c r="J114" s="8"/>
      <c r="K114" s="23">
        <v>2506266</v>
      </c>
      <c r="L114" s="16"/>
    </row>
    <row r="115" spans="1:12" ht="21.75" customHeight="1">
      <c r="A115" s="8" t="s">
        <v>56</v>
      </c>
      <c r="E115" s="117">
        <v>-495937</v>
      </c>
      <c r="F115" s="116"/>
      <c r="G115" s="117">
        <v>-541600</v>
      </c>
      <c r="H115" s="116"/>
      <c r="I115" s="117">
        <v>-58056</v>
      </c>
      <c r="J115" s="8"/>
      <c r="K115" s="24">
        <v>-58056</v>
      </c>
      <c r="L115" s="16"/>
    </row>
    <row r="116" spans="1:12" ht="21.75" customHeight="1">
      <c r="A116" s="8" t="s">
        <v>90</v>
      </c>
      <c r="E116" s="23">
        <f>SUM(E107:E115)</f>
        <v>4903793</v>
      </c>
      <c r="F116" s="40"/>
      <c r="G116" s="23">
        <f>SUM(G107:G115)</f>
        <v>4819184</v>
      </c>
      <c r="I116" s="23">
        <f>SUM(I107:I115)</f>
        <v>4540097</v>
      </c>
      <c r="J116" s="8"/>
      <c r="K116" s="23">
        <f>SUM(K107:K115)</f>
        <v>4483943</v>
      </c>
      <c r="L116" s="16"/>
    </row>
    <row r="117" spans="1:12" ht="21.75" customHeight="1">
      <c r="A117" s="8" t="s">
        <v>82</v>
      </c>
      <c r="E117" s="117">
        <v>751446</v>
      </c>
      <c r="F117" s="116"/>
      <c r="G117" s="115">
        <v>745940</v>
      </c>
      <c r="H117" s="116"/>
      <c r="I117" s="115">
        <v>0</v>
      </c>
      <c r="J117" s="8"/>
      <c r="K117" s="23">
        <v>0</v>
      </c>
      <c r="L117" s="16"/>
    </row>
    <row r="118" spans="1:12" ht="21.75" customHeight="1">
      <c r="A118" s="17" t="s">
        <v>24</v>
      </c>
      <c r="B118" s="17"/>
      <c r="E118" s="28">
        <f>SUM(E116:E117)</f>
        <v>5655239</v>
      </c>
      <c r="F118" s="40"/>
      <c r="G118" s="28">
        <f>+G116+G117</f>
        <v>5565124</v>
      </c>
      <c r="I118" s="28">
        <f>+I116+I117</f>
        <v>4540097</v>
      </c>
      <c r="J118" s="8"/>
      <c r="K118" s="28">
        <f>+K116+K117</f>
        <v>4483943</v>
      </c>
      <c r="L118" s="16"/>
    </row>
    <row r="119" spans="1:12" ht="21.75" customHeight="1" thickBot="1">
      <c r="A119" s="17" t="s">
        <v>25</v>
      </c>
      <c r="B119" s="17"/>
      <c r="C119" s="22"/>
      <c r="E119" s="26">
        <f>SUM(E76+E118)</f>
        <v>9082238</v>
      </c>
      <c r="F119" s="40"/>
      <c r="G119" s="26">
        <f>SUM(G76+G118)</f>
        <v>8110696</v>
      </c>
      <c r="I119" s="26">
        <f>SUM(I76+I118)</f>
        <v>7055441</v>
      </c>
      <c r="J119" s="8"/>
      <c r="K119" s="26">
        <f>SUM(K76+K118)</f>
        <v>6440211</v>
      </c>
      <c r="L119" s="16"/>
    </row>
    <row r="120" spans="1:12" ht="21" customHeight="1" thickTop="1">
      <c r="C120" s="22"/>
      <c r="E120" s="16">
        <f>SUM(E119-E35)</f>
        <v>0</v>
      </c>
      <c r="F120" s="41"/>
      <c r="G120" s="16">
        <f>SUM(G119-G35)</f>
        <v>0</v>
      </c>
      <c r="I120" s="16">
        <f>SUM(I119-I35)</f>
        <v>0</v>
      </c>
      <c r="J120" s="8"/>
      <c r="K120" s="16">
        <f>SUM(K119-K35)</f>
        <v>0</v>
      </c>
    </row>
    <row r="121" spans="1:12" ht="21.75" customHeight="1">
      <c r="A121" s="8" t="s">
        <v>174</v>
      </c>
      <c r="C121" s="22"/>
      <c r="I121" s="8"/>
      <c r="J121" s="8"/>
      <c r="K121" s="8"/>
    </row>
    <row r="122" spans="1:12" ht="21.75" customHeight="1">
      <c r="C122" s="22"/>
      <c r="I122" s="8"/>
      <c r="J122" s="8"/>
      <c r="K122" s="8"/>
    </row>
    <row r="123" spans="1:12" ht="21.75" customHeight="1">
      <c r="C123" s="22"/>
      <c r="I123" s="8"/>
      <c r="J123" s="8"/>
      <c r="K123" s="8"/>
    </row>
    <row r="124" spans="1:12" ht="21.75" customHeight="1">
      <c r="C124" s="22"/>
      <c r="I124" s="8"/>
      <c r="J124" s="8"/>
      <c r="K124" s="8"/>
    </row>
    <row r="125" spans="1:12" ht="21.75" customHeight="1">
      <c r="C125" s="22"/>
      <c r="I125" s="8"/>
      <c r="J125" s="8"/>
      <c r="K125" s="8"/>
    </row>
    <row r="126" spans="1:12" ht="21.75" customHeight="1">
      <c r="C126" s="22"/>
      <c r="I126" s="8"/>
      <c r="J126" s="8"/>
      <c r="K126" s="8"/>
    </row>
    <row r="127" spans="1:12" ht="21.75" customHeight="1">
      <c r="C127" s="22"/>
      <c r="I127" s="8"/>
      <c r="J127" s="8"/>
      <c r="K127" s="8"/>
    </row>
    <row r="128" spans="1:12" ht="21.75" customHeight="1">
      <c r="C128" s="22"/>
      <c r="I128" s="8"/>
      <c r="J128" s="8"/>
      <c r="K128" s="8"/>
    </row>
    <row r="129" spans="1:11" ht="21.75" customHeight="1">
      <c r="C129" s="22"/>
      <c r="I129" s="8"/>
      <c r="J129" s="8"/>
      <c r="K129" s="8"/>
    </row>
    <row r="130" spans="1:11" ht="21.75" customHeight="1">
      <c r="C130" s="22"/>
      <c r="I130" s="8"/>
      <c r="J130" s="8"/>
      <c r="K130" s="8"/>
    </row>
    <row r="131" spans="1:11" ht="21.75" customHeight="1">
      <c r="C131" s="22"/>
      <c r="I131" s="8"/>
      <c r="J131" s="8"/>
      <c r="K131" s="8"/>
    </row>
    <row r="132" spans="1:11" ht="21.75" customHeight="1">
      <c r="C132" s="22"/>
      <c r="I132" s="8"/>
      <c r="J132" s="8"/>
      <c r="K132" s="8"/>
    </row>
    <row r="133" spans="1:11" ht="21.75" customHeight="1">
      <c r="C133" s="22"/>
      <c r="I133" s="8"/>
      <c r="J133" s="8"/>
      <c r="K133" s="8"/>
    </row>
    <row r="134" spans="1:11" ht="21.75" customHeight="1">
      <c r="C134" s="22"/>
      <c r="I134" s="8"/>
      <c r="J134" s="8"/>
      <c r="K134" s="8"/>
    </row>
    <row r="135" spans="1:11" ht="21.75" customHeight="1">
      <c r="C135" s="22"/>
      <c r="J135" s="23"/>
      <c r="K135" s="29"/>
    </row>
    <row r="136" spans="1:11" ht="21.75" customHeight="1">
      <c r="C136" s="22"/>
      <c r="J136" s="23"/>
      <c r="K136" s="29"/>
    </row>
    <row r="137" spans="1:11" ht="21.75" customHeight="1">
      <c r="E137" s="9"/>
      <c r="G137" s="9"/>
      <c r="H137" s="9"/>
      <c r="I137" s="23"/>
      <c r="J137" s="23"/>
      <c r="K137" s="23"/>
    </row>
    <row r="138" spans="1:11" ht="21.75" customHeight="1">
      <c r="A138" s="3"/>
      <c r="B138" s="4"/>
      <c r="E138" s="9"/>
      <c r="G138" s="3"/>
      <c r="H138" s="3"/>
      <c r="I138" s="3"/>
      <c r="J138" s="3"/>
      <c r="K138" s="3"/>
    </row>
    <row r="139" spans="1:11" ht="21.75" customHeight="1">
      <c r="A139" s="45" t="s">
        <v>79</v>
      </c>
      <c r="B139" s="45"/>
      <c r="G139" s="147" t="s">
        <v>119</v>
      </c>
      <c r="H139" s="147"/>
      <c r="I139" s="147"/>
      <c r="J139" s="147"/>
      <c r="K139" s="147"/>
    </row>
    <row r="140" spans="1:11" ht="21.75" customHeight="1">
      <c r="A140" s="45" t="s">
        <v>80</v>
      </c>
      <c r="B140" s="45"/>
      <c r="G140" s="146" t="s">
        <v>80</v>
      </c>
      <c r="H140" s="146"/>
      <c r="I140" s="146"/>
      <c r="J140" s="146"/>
      <c r="K140" s="146"/>
    </row>
  </sheetData>
  <mergeCells count="6">
    <mergeCell ref="G140:K140"/>
    <mergeCell ref="G45:K45"/>
    <mergeCell ref="G46:K46"/>
    <mergeCell ref="G92:K92"/>
    <mergeCell ref="G93:K93"/>
    <mergeCell ref="G139:K139"/>
  </mergeCells>
  <phoneticPr fontId="3" type="noConversion"/>
  <pageMargins left="0.78740157480314965" right="0.39370078740157483" top="0.78740157480314965" bottom="0.39370078740157483" header="0.19685039370078741" footer="0.19685039370078741"/>
  <pageSetup paperSize="9" scale="74" firstPageNumber="2" orientation="portrait" useFirstPageNumber="1" r:id="rId1"/>
  <headerFooter scaleWithDoc="0">
    <oddFooter>&amp;R&amp;11&amp;P</oddFooter>
  </headerFooter>
  <rowBreaks count="2" manualBreakCount="2">
    <brk id="46" max="16383" man="1"/>
    <brk id="9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80668F-BB2A-40E6-84DC-D67419945F76}">
  <dimension ref="A1:W198"/>
  <sheetViews>
    <sheetView showGridLines="0" view="pageBreakPreview" topLeftCell="A2" zoomScale="85" zoomScaleNormal="100" zoomScaleSheetLayoutView="85" workbookViewId="0">
      <selection activeCell="E8" sqref="E8"/>
    </sheetView>
  </sheetViews>
  <sheetFormatPr defaultColWidth="9.44140625" defaultRowHeight="21.75" customHeight="1"/>
  <cols>
    <col min="1" max="1" width="57.5546875" style="8" customWidth="1"/>
    <col min="2" max="2" width="3.5546875" style="8" customWidth="1"/>
    <col min="3" max="3" width="5.5546875" style="8" customWidth="1"/>
    <col min="4" max="4" width="1.5546875" style="8" customWidth="1"/>
    <col min="5" max="5" width="15.5546875" style="8" customWidth="1"/>
    <col min="6" max="6" width="1.5546875" style="8" customWidth="1"/>
    <col min="7" max="7" width="15.5546875" style="8" customWidth="1"/>
    <col min="8" max="8" width="1.5546875" style="8" customWidth="1"/>
    <col min="9" max="9" width="15.5546875" style="16" customWidth="1"/>
    <col min="10" max="10" width="1.5546875" style="16" customWidth="1"/>
    <col min="11" max="11" width="15.5546875" style="16" customWidth="1"/>
    <col min="12" max="12" width="9.44140625" style="8"/>
    <col min="13" max="13" width="41.6640625" style="74" customWidth="1"/>
    <col min="14" max="14" width="8.5546875" style="74" customWidth="1"/>
    <col min="15" max="15" width="12.6640625" style="74" customWidth="1"/>
    <col min="16" max="16" width="7" style="74" customWidth="1"/>
    <col min="17" max="17" width="33.33203125" style="76" customWidth="1"/>
    <col min="18" max="18" width="4.6640625" style="76" customWidth="1"/>
    <col min="19" max="19" width="27.44140625" style="76" customWidth="1"/>
    <col min="20" max="20" width="3.33203125" style="76" customWidth="1"/>
    <col min="21" max="21" width="24.6640625" style="76" customWidth="1"/>
    <col min="22" max="22" width="5.33203125" style="76" customWidth="1"/>
    <col min="23" max="23" width="32.44140625" style="74" customWidth="1"/>
    <col min="24" max="16384" width="9.44140625" style="8"/>
  </cols>
  <sheetData>
    <row r="1" spans="1:23" ht="21.75" customHeight="1">
      <c r="A1" s="45"/>
      <c r="B1" s="45"/>
      <c r="G1" s="45"/>
      <c r="H1" s="45"/>
      <c r="I1" s="45"/>
      <c r="J1" s="45"/>
      <c r="K1" s="30" t="s">
        <v>106</v>
      </c>
    </row>
    <row r="2" spans="1:23" ht="21.75" customHeight="1">
      <c r="A2" s="5" t="s">
        <v>84</v>
      </c>
      <c r="B2" s="5"/>
      <c r="C2" s="6"/>
      <c r="D2" s="6"/>
      <c r="E2" s="6"/>
      <c r="F2" s="6"/>
      <c r="G2" s="6"/>
      <c r="H2" s="6"/>
      <c r="I2" s="7"/>
      <c r="J2" s="9"/>
      <c r="K2" s="7"/>
    </row>
    <row r="3" spans="1:23" ht="21.75" customHeight="1">
      <c r="A3" s="5" t="s">
        <v>205</v>
      </c>
      <c r="B3" s="5"/>
      <c r="C3" s="6"/>
      <c r="D3" s="6"/>
      <c r="E3" s="6"/>
      <c r="F3" s="6"/>
      <c r="G3" s="6"/>
      <c r="H3" s="6"/>
      <c r="I3" s="7"/>
      <c r="J3" s="6"/>
      <c r="K3" s="7"/>
    </row>
    <row r="4" spans="1:23" ht="21.75" customHeight="1">
      <c r="A4" s="5" t="s">
        <v>236</v>
      </c>
      <c r="B4" s="5"/>
      <c r="C4" s="6"/>
      <c r="D4" s="6"/>
      <c r="E4" s="6"/>
      <c r="F4" s="6"/>
      <c r="G4" s="6"/>
      <c r="H4" s="6"/>
      <c r="I4" s="7"/>
      <c r="J4" s="6"/>
      <c r="K4" s="7"/>
    </row>
    <row r="5" spans="1:23" ht="21.75" customHeight="1">
      <c r="A5" s="6"/>
      <c r="B5" s="6"/>
      <c r="C5" s="6"/>
      <c r="D5" s="6"/>
      <c r="E5" s="6"/>
      <c r="F5" s="6"/>
      <c r="G5" s="6"/>
      <c r="H5" s="6"/>
      <c r="I5" s="9"/>
      <c r="J5" s="6"/>
      <c r="K5" s="9" t="s">
        <v>107</v>
      </c>
    </row>
    <row r="6" spans="1:23" ht="21.75" customHeight="1">
      <c r="A6" s="6"/>
      <c r="B6" s="6"/>
      <c r="C6" s="6"/>
      <c r="D6" s="11"/>
      <c r="E6" s="10" t="s">
        <v>70</v>
      </c>
      <c r="F6" s="11"/>
      <c r="G6" s="10"/>
      <c r="H6" s="6"/>
      <c r="I6" s="10" t="s">
        <v>0</v>
      </c>
      <c r="J6" s="11"/>
      <c r="K6" s="10"/>
    </row>
    <row r="7" spans="1:23" ht="21.75" customHeight="1">
      <c r="A7" s="6"/>
      <c r="B7" s="6"/>
      <c r="C7" s="13" t="s">
        <v>1</v>
      </c>
      <c r="D7" s="6"/>
      <c r="E7" s="14" t="s">
        <v>202</v>
      </c>
      <c r="F7" s="6"/>
      <c r="G7" s="15" t="s">
        <v>180</v>
      </c>
      <c r="H7" s="6"/>
      <c r="I7" s="14" t="s">
        <v>202</v>
      </c>
      <c r="J7" s="6"/>
      <c r="K7" s="15" t="s">
        <v>180</v>
      </c>
    </row>
    <row r="8" spans="1:23" s="17" customFormat="1" ht="21.75" customHeight="1">
      <c r="A8" s="17" t="s">
        <v>55</v>
      </c>
      <c r="D8" s="6"/>
      <c r="E8" s="19"/>
      <c r="F8" s="6"/>
      <c r="G8" s="20"/>
      <c r="H8" s="21"/>
      <c r="I8" s="19"/>
      <c r="J8" s="6"/>
      <c r="K8" s="20"/>
      <c r="M8" s="74"/>
      <c r="N8" s="74"/>
      <c r="O8" s="74"/>
      <c r="P8" s="74"/>
      <c r="Q8" s="76"/>
      <c r="R8" s="76"/>
      <c r="S8" s="76"/>
      <c r="T8" s="76"/>
      <c r="U8" s="76"/>
      <c r="V8" s="76"/>
      <c r="W8" s="74"/>
    </row>
    <row r="9" spans="1:23" s="17" customFormat="1" ht="21.75" customHeight="1">
      <c r="A9" s="17" t="s">
        <v>26</v>
      </c>
      <c r="D9" s="6"/>
      <c r="E9" s="19"/>
      <c r="F9" s="6"/>
      <c r="G9" s="20"/>
      <c r="H9" s="21"/>
      <c r="I9" s="19"/>
      <c r="J9" s="6"/>
      <c r="K9" s="20"/>
      <c r="M9" s="74"/>
      <c r="N9" s="74"/>
      <c r="O9" s="74"/>
      <c r="P9" s="74"/>
      <c r="Q9" s="76"/>
      <c r="R9" s="76"/>
      <c r="S9" s="76"/>
      <c r="T9" s="76"/>
      <c r="U9" s="76"/>
      <c r="V9" s="76"/>
      <c r="W9" s="74"/>
    </row>
    <row r="10" spans="1:23" s="17" customFormat="1" ht="21.75" customHeight="1">
      <c r="A10" s="8" t="s">
        <v>27</v>
      </c>
      <c r="B10" s="8"/>
      <c r="C10" s="22"/>
      <c r="D10" s="113"/>
      <c r="E10" s="113">
        <v>2338270</v>
      </c>
      <c r="F10" s="113"/>
      <c r="G10" s="113">
        <v>2272400</v>
      </c>
      <c r="H10" s="113"/>
      <c r="I10" s="113">
        <v>1132933</v>
      </c>
      <c r="J10" s="113"/>
      <c r="K10" s="113">
        <v>1193094</v>
      </c>
      <c r="M10" s="74"/>
      <c r="N10" s="74"/>
      <c r="O10" s="74"/>
      <c r="P10" s="74"/>
      <c r="Q10" s="76"/>
      <c r="R10" s="76"/>
      <c r="S10" s="76"/>
      <c r="T10" s="76"/>
      <c r="U10" s="76"/>
      <c r="V10" s="76"/>
      <c r="W10" s="74"/>
    </row>
    <row r="11" spans="1:23" s="17" customFormat="1" ht="21.75" customHeight="1">
      <c r="A11" s="8" t="s">
        <v>136</v>
      </c>
      <c r="B11" s="8"/>
      <c r="C11" s="22"/>
      <c r="D11" s="113"/>
      <c r="E11" s="113">
        <v>4929</v>
      </c>
      <c r="F11" s="113"/>
      <c r="G11" s="113">
        <v>28533</v>
      </c>
      <c r="H11" s="113"/>
      <c r="I11" s="113">
        <v>19563</v>
      </c>
      <c r="J11" s="113"/>
      <c r="K11" s="113">
        <v>20351</v>
      </c>
      <c r="M11" s="74"/>
      <c r="N11" s="74"/>
      <c r="O11" s="74"/>
      <c r="P11" s="74"/>
      <c r="Q11" s="76"/>
      <c r="R11" s="76"/>
      <c r="S11" s="76"/>
      <c r="T11" s="76"/>
      <c r="U11" s="76"/>
      <c r="V11" s="76"/>
      <c r="W11" s="74"/>
    </row>
    <row r="12" spans="1:23" s="17" customFormat="1" ht="21.75" customHeight="1">
      <c r="A12" s="8" t="s">
        <v>143</v>
      </c>
      <c r="B12" s="8"/>
      <c r="C12" s="22">
        <v>2</v>
      </c>
      <c r="D12" s="113"/>
      <c r="E12" s="113">
        <v>5451</v>
      </c>
      <c r="F12" s="113"/>
      <c r="G12" s="113">
        <v>4872</v>
      </c>
      <c r="H12" s="113"/>
      <c r="I12" s="115">
        <v>5232</v>
      </c>
      <c r="J12" s="113"/>
      <c r="K12" s="113">
        <v>4872</v>
      </c>
      <c r="M12" s="74"/>
      <c r="N12" s="74"/>
      <c r="O12" s="74"/>
      <c r="P12" s="74"/>
      <c r="Q12" s="76"/>
      <c r="R12" s="76"/>
      <c r="S12" s="76"/>
      <c r="T12" s="76"/>
      <c r="U12" s="76"/>
      <c r="V12" s="76"/>
      <c r="W12" s="74"/>
    </row>
    <row r="13" spans="1:23" s="17" customFormat="1" ht="21.75" customHeight="1">
      <c r="A13" s="8" t="s">
        <v>28</v>
      </c>
      <c r="B13" s="8"/>
      <c r="C13" s="22"/>
      <c r="D13" s="113"/>
      <c r="E13" s="118">
        <v>16738</v>
      </c>
      <c r="F13" s="113"/>
      <c r="G13" s="118">
        <v>13916</v>
      </c>
      <c r="H13" s="113"/>
      <c r="I13" s="118">
        <v>12625</v>
      </c>
      <c r="J13" s="113"/>
      <c r="K13" s="118">
        <v>9211</v>
      </c>
      <c r="M13" s="75"/>
      <c r="N13" s="75"/>
      <c r="O13" s="75"/>
      <c r="P13" s="75"/>
      <c r="Q13" s="77"/>
      <c r="R13" s="77"/>
      <c r="S13" s="77"/>
      <c r="T13" s="77"/>
      <c r="U13" s="77"/>
      <c r="V13" s="77"/>
      <c r="W13" s="75"/>
    </row>
    <row r="14" spans="1:23" s="17" customFormat="1" ht="21.75" customHeight="1">
      <c r="A14" s="17" t="s">
        <v>29</v>
      </c>
      <c r="C14" s="31"/>
      <c r="D14" s="23"/>
      <c r="E14" s="25">
        <f>SUM(E10:E13)</f>
        <v>2365388</v>
      </c>
      <c r="F14" s="23"/>
      <c r="G14" s="25">
        <f>SUM(G10:G13)</f>
        <v>2319721</v>
      </c>
      <c r="H14" s="23"/>
      <c r="I14" s="25">
        <f>SUM(I10:I13)</f>
        <v>1170353</v>
      </c>
      <c r="J14" s="23"/>
      <c r="K14" s="25">
        <f>SUM(K10:K13)</f>
        <v>1227528</v>
      </c>
      <c r="M14" s="75"/>
      <c r="N14" s="75"/>
      <c r="O14" s="75"/>
      <c r="P14" s="75"/>
      <c r="Q14" s="77"/>
      <c r="R14" s="77"/>
      <c r="S14" s="77"/>
      <c r="T14" s="77"/>
      <c r="U14" s="77"/>
      <c r="V14" s="77"/>
      <c r="W14" s="75"/>
    </row>
    <row r="15" spans="1:23" s="17" customFormat="1" ht="21.75" customHeight="1">
      <c r="A15" s="17" t="s">
        <v>30</v>
      </c>
      <c r="C15" s="31"/>
      <c r="D15" s="23"/>
      <c r="E15" s="23"/>
      <c r="F15" s="23"/>
      <c r="G15" s="23"/>
      <c r="H15" s="23"/>
      <c r="I15" s="23"/>
      <c r="J15" s="23"/>
      <c r="K15" s="23"/>
      <c r="M15" s="75"/>
      <c r="N15" s="75"/>
      <c r="O15" s="75"/>
      <c r="P15" s="75"/>
      <c r="Q15" s="77"/>
      <c r="R15" s="77"/>
      <c r="S15" s="77"/>
      <c r="T15" s="77"/>
      <c r="U15" s="77"/>
      <c r="V15" s="77"/>
      <c r="W15" s="75"/>
    </row>
    <row r="16" spans="1:23" s="17" customFormat="1" ht="21.75" customHeight="1">
      <c r="A16" s="8" t="s">
        <v>31</v>
      </c>
      <c r="B16" s="8"/>
      <c r="C16" s="22"/>
      <c r="D16" s="113"/>
      <c r="E16" s="113">
        <v>1950799</v>
      </c>
      <c r="F16" s="113"/>
      <c r="G16" s="113">
        <v>1787529</v>
      </c>
      <c r="H16" s="113"/>
      <c r="I16" s="113">
        <v>897285</v>
      </c>
      <c r="J16" s="113"/>
      <c r="K16" s="113">
        <v>902740</v>
      </c>
      <c r="M16" s="75"/>
      <c r="N16" s="75"/>
      <c r="O16" s="75"/>
      <c r="P16" s="75"/>
      <c r="Q16" s="77"/>
      <c r="R16" s="77"/>
      <c r="S16" s="77"/>
      <c r="T16" s="77"/>
      <c r="U16" s="77"/>
      <c r="V16" s="77"/>
      <c r="W16" s="75"/>
    </row>
    <row r="17" spans="1:23" s="17" customFormat="1" ht="21.75" customHeight="1">
      <c r="A17" s="8" t="s">
        <v>137</v>
      </c>
      <c r="B17" s="8"/>
      <c r="C17" s="22"/>
      <c r="D17" s="113"/>
      <c r="E17" s="113">
        <v>4422</v>
      </c>
      <c r="F17" s="113"/>
      <c r="G17" s="113">
        <v>26249</v>
      </c>
      <c r="H17" s="113"/>
      <c r="I17" s="113">
        <v>18613</v>
      </c>
      <c r="J17" s="113"/>
      <c r="K17" s="113">
        <v>19332</v>
      </c>
      <c r="M17" s="75"/>
      <c r="N17" s="75"/>
      <c r="O17" s="75"/>
      <c r="P17" s="75"/>
      <c r="Q17" s="77"/>
      <c r="R17" s="77"/>
      <c r="S17" s="77"/>
      <c r="T17" s="77"/>
      <c r="U17" s="77"/>
      <c r="V17" s="77"/>
      <c r="W17" s="75"/>
    </row>
    <row r="18" spans="1:23" s="17" customFormat="1" ht="21.75" customHeight="1">
      <c r="A18" s="8" t="s">
        <v>134</v>
      </c>
      <c r="B18" s="8"/>
      <c r="C18" s="22"/>
      <c r="D18" s="113"/>
      <c r="E18" s="113">
        <v>245999</v>
      </c>
      <c r="F18" s="113"/>
      <c r="G18" s="113">
        <v>228706</v>
      </c>
      <c r="H18" s="113"/>
      <c r="I18" s="113">
        <v>142164</v>
      </c>
      <c r="J18" s="113"/>
      <c r="K18" s="113">
        <v>141874</v>
      </c>
      <c r="M18" s="75"/>
      <c r="N18" s="75"/>
      <c r="O18" s="75"/>
      <c r="P18" s="75"/>
      <c r="Q18" s="77"/>
      <c r="R18" s="77"/>
      <c r="S18" s="77"/>
      <c r="T18" s="77"/>
      <c r="U18" s="77"/>
      <c r="V18" s="77"/>
      <c r="W18" s="75"/>
    </row>
    <row r="19" spans="1:23" s="17" customFormat="1" ht="21.75" customHeight="1">
      <c r="A19" s="8" t="s">
        <v>32</v>
      </c>
      <c r="B19" s="8"/>
      <c r="C19" s="22"/>
      <c r="D19" s="113"/>
      <c r="E19" s="118">
        <v>148821</v>
      </c>
      <c r="F19" s="113"/>
      <c r="G19" s="118">
        <v>181094</v>
      </c>
      <c r="H19" s="113"/>
      <c r="I19" s="118">
        <v>101633</v>
      </c>
      <c r="J19" s="113"/>
      <c r="K19" s="118">
        <v>107349</v>
      </c>
      <c r="M19" s="75"/>
      <c r="N19" s="75"/>
      <c r="O19" s="75"/>
      <c r="P19" s="75"/>
      <c r="Q19" s="77"/>
      <c r="R19" s="77"/>
      <c r="S19" s="77"/>
      <c r="T19" s="77"/>
      <c r="U19" s="77"/>
      <c r="V19" s="77"/>
      <c r="W19" s="75"/>
    </row>
    <row r="20" spans="1:23" s="17" customFormat="1" ht="21.75" customHeight="1">
      <c r="A20" s="17" t="s">
        <v>33</v>
      </c>
      <c r="C20" s="31"/>
      <c r="D20" s="23"/>
      <c r="E20" s="25">
        <f>SUM(E16:E19)</f>
        <v>2350041</v>
      </c>
      <c r="F20" s="23"/>
      <c r="G20" s="25">
        <f>SUM(G16:G19)</f>
        <v>2223578</v>
      </c>
      <c r="H20" s="23"/>
      <c r="I20" s="25">
        <f>SUM(I16:I19)</f>
        <v>1159695</v>
      </c>
      <c r="J20" s="23"/>
      <c r="K20" s="25">
        <f>SUM(K16:K19)</f>
        <v>1171295</v>
      </c>
      <c r="M20" s="75"/>
      <c r="N20" s="75"/>
      <c r="O20" s="75"/>
      <c r="P20" s="75"/>
      <c r="Q20" s="77"/>
      <c r="R20" s="77"/>
      <c r="S20" s="77"/>
      <c r="T20" s="77"/>
      <c r="U20" s="77"/>
      <c r="V20" s="77"/>
      <c r="W20" s="75"/>
    </row>
    <row r="21" spans="1:23" s="17" customFormat="1" ht="21.75" customHeight="1">
      <c r="A21" s="17" t="s">
        <v>248</v>
      </c>
      <c r="C21" s="31"/>
      <c r="D21" s="23"/>
      <c r="E21" s="23">
        <f>SUM(E14-E20)</f>
        <v>15347</v>
      </c>
      <c r="F21" s="23"/>
      <c r="G21" s="23">
        <f>SUM(G14-G20)</f>
        <v>96143</v>
      </c>
      <c r="H21" s="23"/>
      <c r="I21" s="23">
        <f>SUM(I14-I20)</f>
        <v>10658</v>
      </c>
      <c r="J21" s="23"/>
      <c r="K21" s="23">
        <f>SUM(K14-K20)</f>
        <v>56233</v>
      </c>
      <c r="M21" s="78"/>
      <c r="N21" s="78"/>
      <c r="O21" s="78"/>
      <c r="P21" s="78"/>
      <c r="Q21" s="79"/>
      <c r="R21" s="79"/>
      <c r="S21" s="79"/>
      <c r="T21" s="79"/>
      <c r="U21" s="79"/>
      <c r="V21" s="79"/>
      <c r="W21" s="78"/>
    </row>
    <row r="22" spans="1:23" s="17" customFormat="1" ht="21.75" customHeight="1">
      <c r="A22" s="8" t="s">
        <v>249</v>
      </c>
      <c r="B22" s="8"/>
      <c r="C22" s="36"/>
      <c r="D22" s="113"/>
      <c r="E22" s="113">
        <v>6001</v>
      </c>
      <c r="F22" s="113"/>
      <c r="G22" s="113">
        <v>2229</v>
      </c>
      <c r="H22" s="113"/>
      <c r="I22" s="113">
        <v>3861</v>
      </c>
      <c r="J22" s="113"/>
      <c r="K22" s="113">
        <v>1637</v>
      </c>
      <c r="M22" s="75"/>
      <c r="N22" s="75"/>
      <c r="O22" s="75"/>
      <c r="P22" s="75"/>
      <c r="Q22" s="77"/>
      <c r="R22" s="77"/>
      <c r="S22" s="77"/>
      <c r="T22" s="77"/>
      <c r="U22" s="77"/>
      <c r="V22" s="77"/>
      <c r="W22" s="75"/>
    </row>
    <row r="23" spans="1:23" s="17" customFormat="1" ht="21.75" customHeight="1">
      <c r="A23" s="8" t="s">
        <v>155</v>
      </c>
      <c r="B23" s="8"/>
      <c r="C23" s="36"/>
      <c r="D23" s="113"/>
      <c r="E23" s="113">
        <v>938</v>
      </c>
      <c r="F23" s="113"/>
      <c r="G23" s="113">
        <v>2751</v>
      </c>
      <c r="H23" s="113"/>
      <c r="I23" s="113">
        <v>11594</v>
      </c>
      <c r="J23" s="113"/>
      <c r="K23" s="113">
        <v>14872</v>
      </c>
      <c r="M23" s="75"/>
      <c r="N23" s="75"/>
      <c r="O23" s="75"/>
      <c r="P23" s="75"/>
      <c r="Q23" s="77"/>
      <c r="R23" s="77"/>
      <c r="S23" s="77"/>
      <c r="T23" s="77"/>
      <c r="U23" s="77"/>
      <c r="V23" s="77"/>
      <c r="W23" s="75"/>
    </row>
    <row r="24" spans="1:23" s="17" customFormat="1" ht="21.6" customHeight="1">
      <c r="A24" s="8" t="s">
        <v>69</v>
      </c>
      <c r="B24" s="8"/>
      <c r="C24" s="22"/>
      <c r="D24" s="113"/>
      <c r="E24" s="118">
        <v>-8789</v>
      </c>
      <c r="F24" s="113"/>
      <c r="G24" s="118">
        <v>-13608</v>
      </c>
      <c r="H24" s="113"/>
      <c r="I24" s="118">
        <v>-7249</v>
      </c>
      <c r="J24" s="113"/>
      <c r="K24" s="118">
        <v>-10432</v>
      </c>
      <c r="M24" s="75"/>
      <c r="N24" s="75"/>
      <c r="O24" s="75"/>
      <c r="P24" s="75"/>
      <c r="Q24" s="77"/>
      <c r="R24" s="77"/>
      <c r="S24" s="77"/>
      <c r="T24" s="77"/>
      <c r="U24" s="77"/>
      <c r="V24" s="77"/>
      <c r="W24" s="75"/>
    </row>
    <row r="25" spans="1:23" s="17" customFormat="1" ht="21.75" customHeight="1">
      <c r="A25" s="17" t="s">
        <v>208</v>
      </c>
      <c r="C25" s="31"/>
      <c r="D25" s="23"/>
      <c r="E25" s="23">
        <f>SUM(E21:E24)</f>
        <v>13497</v>
      </c>
      <c r="F25" s="23"/>
      <c r="G25" s="23">
        <f>SUM(G21:G24)</f>
        <v>87515</v>
      </c>
      <c r="H25" s="23"/>
      <c r="I25" s="23">
        <f>SUM(I21:I24)</f>
        <v>18864</v>
      </c>
      <c r="J25" s="23"/>
      <c r="K25" s="23">
        <f>SUM(K21:K24)</f>
        <v>62310</v>
      </c>
      <c r="M25" s="75"/>
      <c r="N25" s="75"/>
      <c r="O25" s="75"/>
      <c r="P25" s="75"/>
      <c r="Q25" s="77"/>
      <c r="R25" s="77"/>
      <c r="S25" s="77"/>
      <c r="T25" s="77"/>
      <c r="U25" s="77"/>
      <c r="V25" s="77"/>
      <c r="W25" s="75"/>
    </row>
    <row r="26" spans="1:23" s="17" customFormat="1" ht="21.75" customHeight="1">
      <c r="A26" s="8" t="s">
        <v>250</v>
      </c>
      <c r="B26" s="8"/>
      <c r="C26" s="47"/>
      <c r="D26" s="113"/>
      <c r="E26" s="118">
        <v>-14523</v>
      </c>
      <c r="F26" s="113"/>
      <c r="G26" s="118">
        <v>-25611</v>
      </c>
      <c r="H26" s="113"/>
      <c r="I26" s="118">
        <v>1095</v>
      </c>
      <c r="J26" s="113"/>
      <c r="K26" s="118">
        <v>-21232</v>
      </c>
      <c r="M26" s="78"/>
      <c r="N26" s="78"/>
      <c r="O26" s="78"/>
      <c r="P26" s="78"/>
      <c r="Q26" s="79"/>
      <c r="R26" s="79"/>
      <c r="S26" s="79"/>
      <c r="T26" s="79"/>
      <c r="U26" s="79"/>
      <c r="V26" s="79"/>
      <c r="W26" s="78"/>
    </row>
    <row r="27" spans="1:23" s="17" customFormat="1" ht="21.75" customHeight="1">
      <c r="A27" s="17" t="s">
        <v>241</v>
      </c>
      <c r="C27" s="31"/>
      <c r="D27" s="23"/>
      <c r="E27" s="25">
        <f>SUM(E25:E26)</f>
        <v>-1026</v>
      </c>
      <c r="F27" s="23"/>
      <c r="G27" s="25">
        <f>SUM(G25:G26)</f>
        <v>61904</v>
      </c>
      <c r="H27" s="23"/>
      <c r="I27" s="25">
        <f>SUM(I25:I26)</f>
        <v>19959</v>
      </c>
      <c r="J27" s="23"/>
      <c r="K27" s="25">
        <f>SUM(K25:K26)</f>
        <v>41078</v>
      </c>
      <c r="M27" s="75"/>
      <c r="N27" s="75"/>
      <c r="O27" s="75"/>
      <c r="P27" s="75"/>
      <c r="Q27" s="77"/>
      <c r="R27" s="77"/>
      <c r="S27" s="77"/>
      <c r="T27" s="77"/>
      <c r="U27" s="77"/>
      <c r="V27" s="77"/>
      <c r="W27" s="75"/>
    </row>
    <row r="28" spans="1:23" s="17" customFormat="1" ht="21.75" customHeight="1">
      <c r="A28" s="17" t="s">
        <v>49</v>
      </c>
      <c r="C28" s="31"/>
      <c r="D28" s="37"/>
      <c r="E28" s="37"/>
      <c r="F28" s="37"/>
      <c r="G28" s="37"/>
      <c r="H28" s="37"/>
      <c r="I28" s="37"/>
      <c r="J28" s="37"/>
      <c r="K28" s="37"/>
      <c r="M28" s="75"/>
      <c r="N28" s="75"/>
      <c r="O28" s="75"/>
      <c r="P28" s="75"/>
      <c r="Q28" s="77"/>
      <c r="R28" s="77"/>
      <c r="S28" s="77"/>
      <c r="T28" s="77"/>
      <c r="U28" s="77"/>
      <c r="V28" s="77"/>
      <c r="W28" s="75"/>
    </row>
    <row r="29" spans="1:23" s="17" customFormat="1" ht="21.75" customHeight="1">
      <c r="A29" s="32" t="s">
        <v>66</v>
      </c>
      <c r="B29" s="32"/>
      <c r="C29" s="22"/>
      <c r="D29" s="37"/>
      <c r="E29" s="73"/>
      <c r="F29" s="37"/>
      <c r="G29" s="37"/>
      <c r="H29" s="37"/>
      <c r="I29" s="73"/>
      <c r="J29" s="37"/>
      <c r="K29" s="37"/>
      <c r="M29" s="75"/>
      <c r="N29" s="75"/>
      <c r="O29" s="75"/>
      <c r="P29" s="75"/>
      <c r="Q29" s="77"/>
      <c r="R29" s="77"/>
      <c r="S29" s="77"/>
      <c r="T29" s="77"/>
      <c r="U29" s="77"/>
      <c r="V29" s="77"/>
      <c r="W29" s="75"/>
    </row>
    <row r="30" spans="1:23" s="17" customFormat="1" ht="21.75" customHeight="1">
      <c r="A30" s="32" t="s">
        <v>67</v>
      </c>
      <c r="B30" s="32"/>
      <c r="C30" s="22"/>
      <c r="D30" s="37"/>
      <c r="E30" s="37"/>
      <c r="F30" s="37"/>
      <c r="G30" s="37"/>
      <c r="H30" s="37"/>
      <c r="I30" s="37"/>
      <c r="J30" s="37"/>
      <c r="K30" s="37"/>
      <c r="M30" s="75"/>
      <c r="N30" s="75"/>
      <c r="O30" s="75"/>
      <c r="P30" s="75"/>
      <c r="Q30" s="77"/>
      <c r="R30" s="77"/>
      <c r="S30" s="77"/>
      <c r="T30" s="77"/>
      <c r="U30" s="77"/>
      <c r="V30" s="77"/>
      <c r="W30" s="75"/>
    </row>
    <row r="31" spans="1:23" s="17" customFormat="1" ht="21.75" customHeight="1">
      <c r="A31" s="8" t="s">
        <v>50</v>
      </c>
      <c r="B31" s="8"/>
      <c r="C31" s="22"/>
      <c r="M31" s="75"/>
      <c r="N31" s="75"/>
      <c r="O31" s="75"/>
      <c r="P31" s="75"/>
      <c r="Q31" s="77"/>
      <c r="R31" s="77"/>
      <c r="S31" s="77"/>
      <c r="T31" s="77"/>
      <c r="U31" s="77"/>
      <c r="V31" s="77"/>
      <c r="W31" s="75"/>
    </row>
    <row r="32" spans="1:23" s="17" customFormat="1" ht="21.75" customHeight="1">
      <c r="A32" s="8" t="s">
        <v>121</v>
      </c>
      <c r="B32" s="8"/>
      <c r="C32" s="22"/>
      <c r="D32" s="121"/>
      <c r="E32" s="118">
        <v>11793</v>
      </c>
      <c r="F32" s="121"/>
      <c r="G32" s="118">
        <v>-78385</v>
      </c>
      <c r="H32" s="121"/>
      <c r="I32" s="118">
        <v>0</v>
      </c>
      <c r="J32" s="121"/>
      <c r="K32" s="118">
        <v>0</v>
      </c>
      <c r="M32" s="75"/>
      <c r="N32" s="75"/>
      <c r="O32" s="75"/>
      <c r="P32" s="75"/>
      <c r="Q32" s="77"/>
      <c r="R32" s="77"/>
      <c r="S32" s="77"/>
      <c r="T32" s="77"/>
      <c r="U32" s="77"/>
      <c r="V32" s="77"/>
      <c r="W32" s="75"/>
    </row>
    <row r="33" spans="1:23" s="17" customFormat="1" ht="21.75" customHeight="1">
      <c r="A33" s="8" t="s">
        <v>66</v>
      </c>
      <c r="B33" s="8"/>
      <c r="C33" s="22"/>
      <c r="D33" s="37"/>
      <c r="E33" s="37"/>
      <c r="F33" s="37"/>
      <c r="G33" s="37"/>
      <c r="H33" s="37"/>
      <c r="I33" s="37"/>
      <c r="J33" s="37"/>
      <c r="K33" s="37"/>
      <c r="M33" s="75"/>
      <c r="N33" s="75"/>
      <c r="O33" s="75"/>
      <c r="P33" s="75"/>
      <c r="Q33" s="77"/>
      <c r="R33" s="77"/>
      <c r="S33" s="77"/>
      <c r="T33" s="77"/>
      <c r="U33" s="77"/>
      <c r="V33" s="77"/>
      <c r="W33" s="75"/>
    </row>
    <row r="34" spans="1:23" s="17" customFormat="1" ht="21.75" customHeight="1">
      <c r="A34" s="8" t="s">
        <v>68</v>
      </c>
      <c r="B34" s="8"/>
      <c r="C34" s="8"/>
      <c r="D34" s="23"/>
      <c r="E34" s="24">
        <f>SUM(E32)</f>
        <v>11793</v>
      </c>
      <c r="F34" s="23"/>
      <c r="G34" s="24">
        <f>SUM(G32)</f>
        <v>-78385</v>
      </c>
      <c r="H34" s="23"/>
      <c r="I34" s="24">
        <f>SUM(I32)</f>
        <v>0</v>
      </c>
      <c r="J34" s="23"/>
      <c r="K34" s="24">
        <f>SUM(K32)</f>
        <v>0</v>
      </c>
      <c r="M34" s="75"/>
      <c r="N34" s="75"/>
      <c r="O34" s="75"/>
      <c r="P34" s="75"/>
      <c r="Q34" s="77"/>
      <c r="R34" s="77"/>
      <c r="S34" s="77"/>
      <c r="T34" s="77"/>
      <c r="U34" s="77"/>
      <c r="V34" s="77"/>
      <c r="W34" s="75"/>
    </row>
    <row r="35" spans="1:23" s="17" customFormat="1" ht="21.75" customHeight="1">
      <c r="A35" s="32" t="s">
        <v>147</v>
      </c>
      <c r="B35" s="32"/>
      <c r="C35" s="22"/>
      <c r="D35" s="37"/>
      <c r="E35" s="37"/>
      <c r="F35" s="37"/>
      <c r="G35" s="37"/>
      <c r="H35" s="37"/>
      <c r="I35" s="37"/>
      <c r="J35" s="37"/>
      <c r="K35" s="37"/>
      <c r="M35" s="75"/>
      <c r="N35" s="75"/>
      <c r="O35" s="75"/>
      <c r="P35" s="75"/>
      <c r="Q35" s="77"/>
      <c r="R35" s="77"/>
      <c r="S35" s="77"/>
      <c r="T35" s="77"/>
      <c r="U35" s="77"/>
      <c r="V35" s="77"/>
      <c r="W35" s="75"/>
    </row>
    <row r="36" spans="1:23" s="17" customFormat="1" ht="21.75" customHeight="1">
      <c r="A36" s="32" t="s">
        <v>67</v>
      </c>
      <c r="B36" s="32"/>
      <c r="C36" s="22"/>
      <c r="D36" s="37"/>
      <c r="E36" s="37"/>
      <c r="F36" s="37"/>
      <c r="G36" s="37"/>
      <c r="H36" s="37"/>
      <c r="I36" s="37"/>
      <c r="J36" s="37"/>
      <c r="K36" s="37"/>
      <c r="M36" s="75"/>
      <c r="N36" s="75"/>
      <c r="O36" s="75"/>
      <c r="P36" s="75"/>
      <c r="Q36" s="77"/>
      <c r="R36" s="77"/>
      <c r="S36" s="77"/>
      <c r="T36" s="77"/>
      <c r="U36" s="77"/>
      <c r="V36" s="77"/>
      <c r="W36" s="75"/>
    </row>
    <row r="37" spans="1:23" s="17" customFormat="1" ht="21.75" customHeight="1">
      <c r="A37" s="8" t="s">
        <v>210</v>
      </c>
      <c r="B37" s="8"/>
      <c r="C37" s="22"/>
      <c r="D37" s="37"/>
      <c r="E37" s="23"/>
      <c r="F37" s="37"/>
      <c r="G37" s="23"/>
      <c r="H37" s="37"/>
      <c r="I37" s="23"/>
      <c r="J37" s="37"/>
      <c r="K37" s="23"/>
      <c r="M37" s="75"/>
      <c r="N37" s="75"/>
      <c r="O37" s="75"/>
      <c r="P37" s="75"/>
      <c r="Q37" s="77"/>
      <c r="R37" s="77"/>
      <c r="S37" s="77"/>
      <c r="T37" s="77"/>
      <c r="U37" s="77"/>
      <c r="V37" s="77"/>
      <c r="W37" s="75"/>
    </row>
    <row r="38" spans="1:23" s="17" customFormat="1" ht="21.75" customHeight="1">
      <c r="A38" s="8" t="s">
        <v>148</v>
      </c>
      <c r="B38" s="8"/>
      <c r="C38" s="22"/>
      <c r="D38" s="121"/>
      <c r="E38" s="117">
        <v>0</v>
      </c>
      <c r="F38" s="121"/>
      <c r="G38" s="117">
        <v>-9745</v>
      </c>
      <c r="H38" s="144"/>
      <c r="I38" s="122">
        <v>0</v>
      </c>
      <c r="J38" s="144"/>
      <c r="K38" s="117">
        <v>-9745</v>
      </c>
      <c r="M38" s="75"/>
      <c r="N38" s="75"/>
      <c r="O38" s="75"/>
      <c r="P38" s="75"/>
      <c r="Q38" s="77"/>
      <c r="R38" s="77"/>
      <c r="S38" s="77"/>
      <c r="T38" s="77"/>
      <c r="U38" s="77"/>
      <c r="V38" s="77"/>
      <c r="W38" s="75"/>
    </row>
    <row r="39" spans="1:23" s="17" customFormat="1" ht="21.75" customHeight="1">
      <c r="A39" s="8" t="s">
        <v>147</v>
      </c>
      <c r="B39" s="8"/>
      <c r="C39" s="22"/>
      <c r="D39" s="37"/>
      <c r="E39" s="37"/>
      <c r="F39" s="37"/>
      <c r="G39" s="37"/>
      <c r="H39" s="37"/>
      <c r="I39" s="37"/>
      <c r="J39" s="37"/>
      <c r="K39" s="37"/>
      <c r="M39" s="75"/>
      <c r="N39" s="75"/>
      <c r="O39" s="75"/>
      <c r="P39" s="75"/>
      <c r="Q39" s="77"/>
      <c r="R39" s="77"/>
      <c r="S39" s="77"/>
      <c r="T39" s="77"/>
      <c r="U39" s="77"/>
      <c r="V39" s="77"/>
      <c r="W39" s="75"/>
    </row>
    <row r="40" spans="1:23" s="17" customFormat="1" ht="21.75" customHeight="1">
      <c r="A40" s="8" t="s">
        <v>68</v>
      </c>
      <c r="B40" s="8"/>
      <c r="C40" s="8"/>
      <c r="D40" s="23"/>
      <c r="E40" s="24">
        <f>SUM(E38)</f>
        <v>0</v>
      </c>
      <c r="F40" s="23"/>
      <c r="G40" s="24">
        <f>SUM(G38)</f>
        <v>-9745</v>
      </c>
      <c r="H40" s="23"/>
      <c r="I40" s="24">
        <f>SUM(I38)</f>
        <v>0</v>
      </c>
      <c r="J40" s="23"/>
      <c r="K40" s="24">
        <f>SUM(K38)</f>
        <v>-9745</v>
      </c>
      <c r="M40" s="75"/>
      <c r="N40" s="75"/>
      <c r="O40" s="75"/>
      <c r="P40" s="75"/>
      <c r="Q40" s="77"/>
      <c r="R40" s="77"/>
      <c r="S40" s="77"/>
      <c r="T40" s="77"/>
      <c r="U40" s="77"/>
      <c r="V40" s="77"/>
      <c r="W40" s="75"/>
    </row>
    <row r="41" spans="1:23" s="17" customFormat="1" ht="21.75" customHeight="1">
      <c r="A41" s="17" t="s">
        <v>77</v>
      </c>
      <c r="D41" s="37"/>
      <c r="E41" s="23">
        <f>SUM(E34+E40)</f>
        <v>11793</v>
      </c>
      <c r="F41" s="37"/>
      <c r="G41" s="23">
        <f>SUM(G34+G40)</f>
        <v>-88130</v>
      </c>
      <c r="H41" s="23"/>
      <c r="I41" s="23">
        <f>SUM(I34+I40)</f>
        <v>0</v>
      </c>
      <c r="J41" s="37"/>
      <c r="K41" s="23">
        <f>SUM(K34+K40)</f>
        <v>-9745</v>
      </c>
      <c r="M41" s="75"/>
      <c r="N41" s="75"/>
      <c r="O41" s="75"/>
      <c r="P41" s="75"/>
      <c r="Q41" s="77"/>
      <c r="R41" s="77"/>
      <c r="S41" s="77"/>
      <c r="T41" s="77"/>
      <c r="U41" s="77"/>
      <c r="V41" s="77"/>
      <c r="W41" s="75"/>
    </row>
    <row r="42" spans="1:23" s="17" customFormat="1" ht="21.75" customHeight="1" thickBot="1">
      <c r="A42" s="17" t="s">
        <v>78</v>
      </c>
      <c r="D42" s="37"/>
      <c r="E42" s="38">
        <f>SUM(E27+E41)</f>
        <v>10767</v>
      </c>
      <c r="F42" s="37"/>
      <c r="G42" s="38">
        <f>SUM(G27+G41)</f>
        <v>-26226</v>
      </c>
      <c r="H42" s="37"/>
      <c r="I42" s="38">
        <f>SUM(I27+I41)</f>
        <v>19959</v>
      </c>
      <c r="J42" s="37"/>
      <c r="K42" s="38">
        <f>SUM(K27+K41)</f>
        <v>31333</v>
      </c>
      <c r="M42" s="75"/>
      <c r="N42" s="75"/>
      <c r="O42" s="75"/>
      <c r="P42" s="75"/>
      <c r="Q42" s="77"/>
      <c r="R42" s="77"/>
      <c r="S42" s="77"/>
      <c r="T42" s="77"/>
      <c r="U42" s="77"/>
      <c r="V42" s="77"/>
      <c r="W42" s="75"/>
    </row>
    <row r="43" spans="1:23" s="17" customFormat="1" ht="21.75" customHeight="1" thickTop="1">
      <c r="D43" s="6"/>
      <c r="E43" s="19"/>
      <c r="F43" s="6"/>
      <c r="G43" s="20"/>
      <c r="H43" s="21"/>
      <c r="I43" s="19"/>
      <c r="J43" s="6"/>
      <c r="K43" s="20"/>
      <c r="M43" s="75"/>
      <c r="N43" s="75"/>
      <c r="O43" s="75"/>
      <c r="P43" s="75"/>
      <c r="Q43" s="77"/>
      <c r="R43" s="77"/>
      <c r="S43" s="77"/>
      <c r="T43" s="77"/>
      <c r="U43" s="77"/>
      <c r="V43" s="77"/>
      <c r="W43" s="75"/>
    </row>
    <row r="44" spans="1:23" ht="21.75" customHeight="1">
      <c r="A44" s="8" t="s">
        <v>174</v>
      </c>
      <c r="C44" s="22"/>
      <c r="J44" s="23"/>
      <c r="K44" s="29"/>
      <c r="M44" s="75"/>
      <c r="N44" s="75"/>
      <c r="O44" s="75"/>
      <c r="P44" s="75"/>
      <c r="Q44" s="77"/>
      <c r="R44" s="77"/>
      <c r="S44" s="77"/>
      <c r="T44" s="77"/>
      <c r="U44" s="77"/>
      <c r="V44" s="77"/>
      <c r="W44" s="75"/>
    </row>
    <row r="45" spans="1:23" ht="21.75" customHeight="1">
      <c r="E45" s="9"/>
      <c r="G45" s="9"/>
      <c r="H45" s="9"/>
      <c r="I45" s="23"/>
      <c r="J45" s="23"/>
      <c r="K45" s="23"/>
      <c r="M45" s="75"/>
      <c r="N45" s="75"/>
      <c r="O45" s="75"/>
      <c r="P45" s="75"/>
      <c r="Q45" s="77"/>
      <c r="R45" s="77"/>
      <c r="S45" s="77"/>
      <c r="T45" s="77"/>
      <c r="U45" s="77"/>
      <c r="V45" s="77"/>
      <c r="W45" s="75"/>
    </row>
    <row r="46" spans="1:23" ht="21.75" customHeight="1">
      <c r="A46" s="3"/>
      <c r="B46" s="4"/>
      <c r="E46" s="9"/>
      <c r="G46" s="3"/>
      <c r="H46" s="3"/>
      <c r="I46" s="3"/>
      <c r="J46" s="3"/>
      <c r="K46" s="3"/>
      <c r="M46" s="75"/>
      <c r="N46" s="75"/>
      <c r="O46" s="75"/>
      <c r="P46" s="75"/>
      <c r="Q46" s="77"/>
      <c r="R46" s="77"/>
      <c r="S46" s="77"/>
      <c r="T46" s="77"/>
      <c r="U46" s="77"/>
      <c r="V46" s="77"/>
      <c r="W46" s="75"/>
    </row>
    <row r="47" spans="1:23" ht="21.75" customHeight="1">
      <c r="A47" s="45" t="s">
        <v>79</v>
      </c>
      <c r="B47" s="45"/>
      <c r="G47" s="147" t="s">
        <v>119</v>
      </c>
      <c r="H47" s="147"/>
      <c r="I47" s="147"/>
      <c r="J47" s="147"/>
      <c r="K47" s="147"/>
    </row>
    <row r="48" spans="1:23" ht="21.75" customHeight="1">
      <c r="A48" s="45" t="s">
        <v>80</v>
      </c>
      <c r="B48" s="45"/>
      <c r="G48" s="146" t="s">
        <v>80</v>
      </c>
      <c r="H48" s="146"/>
      <c r="I48" s="146"/>
      <c r="J48" s="146"/>
      <c r="K48" s="146"/>
    </row>
    <row r="49" spans="1:23" ht="21.75" customHeight="1">
      <c r="A49" s="45"/>
      <c r="B49" s="45"/>
      <c r="G49" s="45"/>
      <c r="H49" s="45"/>
      <c r="I49" s="45"/>
      <c r="J49" s="45"/>
      <c r="K49" s="30" t="s">
        <v>106</v>
      </c>
    </row>
    <row r="50" spans="1:23" ht="21.75" customHeight="1">
      <c r="A50" s="5" t="s">
        <v>84</v>
      </c>
      <c r="B50" s="5"/>
      <c r="C50" s="6"/>
      <c r="D50" s="6"/>
      <c r="E50" s="6"/>
      <c r="F50" s="6"/>
      <c r="G50" s="6"/>
      <c r="H50" s="6"/>
      <c r="I50" s="7"/>
      <c r="J50" s="9"/>
      <c r="K50" s="7"/>
    </row>
    <row r="51" spans="1:23" ht="21.75" customHeight="1">
      <c r="A51" s="5" t="s">
        <v>211</v>
      </c>
      <c r="B51" s="5"/>
      <c r="C51" s="6"/>
      <c r="D51" s="6"/>
      <c r="E51" s="6"/>
      <c r="F51" s="6"/>
      <c r="G51" s="6"/>
      <c r="H51" s="6"/>
      <c r="I51" s="7"/>
      <c r="J51" s="6"/>
      <c r="K51" s="7"/>
    </row>
    <row r="52" spans="1:23" ht="21.75" customHeight="1">
      <c r="A52" s="5" t="s">
        <v>236</v>
      </c>
      <c r="B52" s="5"/>
      <c r="C52" s="6"/>
      <c r="D52" s="6"/>
      <c r="E52" s="6"/>
      <c r="F52" s="6"/>
      <c r="G52" s="6"/>
      <c r="H52" s="6"/>
      <c r="I52" s="7"/>
      <c r="J52" s="6"/>
      <c r="K52" s="7"/>
    </row>
    <row r="53" spans="1:23" ht="21.75" customHeight="1">
      <c r="A53" s="6"/>
      <c r="B53" s="6"/>
      <c r="C53" s="6"/>
      <c r="D53" s="6"/>
      <c r="E53" s="6"/>
      <c r="F53" s="6"/>
      <c r="G53" s="6"/>
      <c r="H53" s="6"/>
      <c r="I53" s="9"/>
      <c r="J53" s="6"/>
      <c r="K53" s="9" t="s">
        <v>107</v>
      </c>
    </row>
    <row r="54" spans="1:23" ht="21.75" customHeight="1">
      <c r="A54" s="6"/>
      <c r="B54" s="6"/>
      <c r="C54" s="6"/>
      <c r="D54" s="11"/>
      <c r="E54" s="10" t="s">
        <v>70</v>
      </c>
      <c r="F54" s="11"/>
      <c r="G54" s="10"/>
      <c r="H54" s="6"/>
      <c r="I54" s="10" t="s">
        <v>0</v>
      </c>
      <c r="J54" s="11"/>
      <c r="K54" s="10"/>
    </row>
    <row r="55" spans="1:23" ht="21.75" customHeight="1">
      <c r="A55" s="6"/>
      <c r="B55" s="6"/>
      <c r="C55" s="18"/>
      <c r="D55" s="6"/>
      <c r="E55" s="14" t="s">
        <v>202</v>
      </c>
      <c r="F55" s="6"/>
      <c r="G55" s="15" t="s">
        <v>180</v>
      </c>
      <c r="H55" s="6"/>
      <c r="I55" s="14" t="s">
        <v>202</v>
      </c>
      <c r="J55" s="6"/>
      <c r="K55" s="15" t="s">
        <v>180</v>
      </c>
    </row>
    <row r="56" spans="1:23" s="17" customFormat="1" ht="21.75" customHeight="1">
      <c r="D56" s="37"/>
      <c r="E56" s="37"/>
      <c r="F56" s="37"/>
      <c r="G56" s="37"/>
      <c r="H56" s="37"/>
      <c r="I56" s="37"/>
      <c r="J56" s="37"/>
      <c r="K56" s="37"/>
      <c r="M56" s="74"/>
      <c r="N56" s="74"/>
      <c r="O56" s="74"/>
      <c r="P56" s="74"/>
      <c r="Q56" s="76"/>
      <c r="R56" s="76"/>
      <c r="S56" s="76"/>
      <c r="T56" s="76"/>
      <c r="U56" s="76"/>
      <c r="V56" s="76"/>
      <c r="W56" s="74"/>
    </row>
    <row r="57" spans="1:23" ht="21.75" customHeight="1">
      <c r="A57" s="17" t="s">
        <v>242</v>
      </c>
      <c r="B57" s="17"/>
      <c r="C57" s="17"/>
      <c r="D57" s="6"/>
      <c r="E57" s="33"/>
      <c r="F57" s="6"/>
      <c r="G57" s="20"/>
      <c r="H57" s="6"/>
      <c r="I57" s="33"/>
      <c r="J57" s="6"/>
      <c r="K57" s="20"/>
    </row>
    <row r="58" spans="1:23" ht="21.75" customHeight="1" thickBot="1">
      <c r="A58" s="8" t="s">
        <v>81</v>
      </c>
      <c r="D58" s="35"/>
      <c r="E58" s="21">
        <f>E60-E59</f>
        <v>18117</v>
      </c>
      <c r="F58" s="35"/>
      <c r="G58" s="21">
        <f>G60-G59</f>
        <v>67594</v>
      </c>
      <c r="H58" s="9"/>
      <c r="I58" s="27">
        <f>SUM(I27)</f>
        <v>19959</v>
      </c>
      <c r="J58" s="21"/>
      <c r="K58" s="27">
        <f>SUM(K27)</f>
        <v>41078</v>
      </c>
    </row>
    <row r="59" spans="1:23" ht="21.75" customHeight="1" thickTop="1">
      <c r="A59" s="8" t="s">
        <v>82</v>
      </c>
      <c r="D59" s="35"/>
      <c r="E59" s="23">
        <v>-19143</v>
      </c>
      <c r="F59" s="35"/>
      <c r="G59" s="23">
        <v>-5690</v>
      </c>
      <c r="H59" s="9"/>
      <c r="I59" s="23"/>
      <c r="J59" s="21"/>
      <c r="K59" s="23"/>
      <c r="L59" s="17"/>
    </row>
    <row r="60" spans="1:23" ht="21.75" customHeight="1" thickBot="1">
      <c r="D60" s="35"/>
      <c r="E60" s="26">
        <f>E27</f>
        <v>-1026</v>
      </c>
      <c r="F60" s="35"/>
      <c r="G60" s="26">
        <f>G27</f>
        <v>61904</v>
      </c>
      <c r="H60" s="9"/>
      <c r="I60" s="35"/>
      <c r="J60" s="35"/>
      <c r="K60" s="35"/>
    </row>
    <row r="61" spans="1:23" ht="21.75" customHeight="1" thickTop="1">
      <c r="D61" s="35"/>
      <c r="E61" s="23">
        <f>SUM(E58+E59-E60)</f>
        <v>0</v>
      </c>
      <c r="F61" s="35"/>
      <c r="G61" s="23">
        <f>SUM(G58+G59-G60)</f>
        <v>0</v>
      </c>
      <c r="H61" s="9"/>
      <c r="I61" s="23"/>
      <c r="J61" s="23"/>
      <c r="K61" s="23"/>
    </row>
    <row r="62" spans="1:23" ht="21.75" customHeight="1">
      <c r="A62" s="17" t="s">
        <v>83</v>
      </c>
      <c r="B62" s="17"/>
      <c r="C62" s="22"/>
      <c r="D62" s="35"/>
      <c r="E62" s="23"/>
      <c r="F62" s="35"/>
      <c r="G62" s="23"/>
      <c r="H62" s="9"/>
      <c r="I62" s="23"/>
      <c r="J62" s="23"/>
      <c r="K62" s="23"/>
      <c r="L62" s="17"/>
      <c r="M62" s="75"/>
      <c r="N62" s="75"/>
      <c r="O62" s="75"/>
      <c r="P62" s="75"/>
      <c r="Q62" s="77"/>
      <c r="R62" s="77"/>
      <c r="S62" s="77"/>
      <c r="T62" s="77"/>
      <c r="U62" s="77"/>
      <c r="V62" s="77"/>
      <c r="W62" s="75"/>
    </row>
    <row r="63" spans="1:23" ht="21.75" customHeight="1" thickBot="1">
      <c r="A63" s="8" t="s">
        <v>81</v>
      </c>
      <c r="C63" s="22"/>
      <c r="D63" s="35"/>
      <c r="E63" s="21">
        <v>27530</v>
      </c>
      <c r="F63" s="35"/>
      <c r="G63" s="21">
        <f>G42-G64</f>
        <v>-10092</v>
      </c>
      <c r="H63" s="9"/>
      <c r="I63" s="27">
        <f>SUM(I42)</f>
        <v>19959</v>
      </c>
      <c r="J63" s="21"/>
      <c r="K63" s="27">
        <f>SUM(K42)</f>
        <v>31333</v>
      </c>
    </row>
    <row r="64" spans="1:23" ht="21.75" customHeight="1" thickTop="1">
      <c r="A64" s="8" t="s">
        <v>82</v>
      </c>
      <c r="C64" s="22"/>
      <c r="D64" s="35"/>
      <c r="E64" s="23">
        <v>-16763</v>
      </c>
      <c r="F64" s="35"/>
      <c r="G64" s="23">
        <v>-16134</v>
      </c>
      <c r="H64" s="9"/>
      <c r="I64" s="23"/>
      <c r="J64" s="23"/>
      <c r="K64" s="23"/>
      <c r="M64" s="75"/>
      <c r="O64" s="75"/>
    </row>
    <row r="65" spans="1:23" s="17" customFormat="1" ht="21.75" customHeight="1" thickBot="1">
      <c r="A65" s="8"/>
      <c r="B65" s="8"/>
      <c r="C65" s="22"/>
      <c r="D65" s="35"/>
      <c r="E65" s="26">
        <f>SUM(E63:E64)</f>
        <v>10767</v>
      </c>
      <c r="F65" s="35"/>
      <c r="G65" s="26">
        <f>SUM(G63:G64)</f>
        <v>-26226</v>
      </c>
      <c r="H65" s="9"/>
      <c r="I65" s="23"/>
      <c r="J65" s="35"/>
      <c r="K65" s="23"/>
      <c r="L65" s="8"/>
      <c r="M65" s="75"/>
      <c r="N65" s="75"/>
      <c r="O65" s="75"/>
      <c r="P65" s="74"/>
      <c r="Q65" s="76"/>
      <c r="R65" s="76"/>
      <c r="S65" s="76"/>
      <c r="T65" s="76"/>
      <c r="U65" s="76"/>
      <c r="V65" s="76"/>
      <c r="W65" s="74"/>
    </row>
    <row r="66" spans="1:23" s="17" customFormat="1" ht="21.75" customHeight="1" thickTop="1">
      <c r="A66" s="8"/>
      <c r="B66" s="8"/>
      <c r="C66" s="22"/>
      <c r="D66" s="35"/>
      <c r="E66" s="23">
        <f>SUM(E65-E42)</f>
        <v>0</v>
      </c>
      <c r="F66" s="35"/>
      <c r="G66" s="23">
        <f>SUM(G65-G42)</f>
        <v>0</v>
      </c>
      <c r="H66" s="21"/>
      <c r="I66" s="19"/>
      <c r="J66" s="6"/>
      <c r="K66" s="44" t="s">
        <v>169</v>
      </c>
      <c r="L66" s="8"/>
      <c r="M66" s="75"/>
      <c r="N66" s="74"/>
      <c r="O66" s="75"/>
      <c r="P66" s="74"/>
      <c r="Q66" s="76"/>
      <c r="R66" s="76"/>
      <c r="S66" s="76"/>
      <c r="T66" s="76"/>
      <c r="U66" s="76"/>
      <c r="V66" s="76"/>
      <c r="W66" s="74"/>
    </row>
    <row r="67" spans="1:23" s="17" customFormat="1" ht="21.75" customHeight="1">
      <c r="A67" s="17" t="s">
        <v>212</v>
      </c>
      <c r="C67" s="48"/>
      <c r="D67" s="6"/>
      <c r="E67" s="19"/>
      <c r="F67" s="6"/>
      <c r="G67" s="19"/>
      <c r="H67" s="21"/>
      <c r="I67" s="19"/>
      <c r="J67" s="6"/>
      <c r="K67" s="19"/>
      <c r="L67" s="8"/>
      <c r="M67" s="75"/>
      <c r="N67" s="74"/>
      <c r="O67" s="75"/>
      <c r="P67" s="74"/>
      <c r="Q67" s="76"/>
      <c r="R67" s="76"/>
      <c r="S67" s="76"/>
      <c r="T67" s="76"/>
      <c r="U67" s="76"/>
      <c r="V67" s="76"/>
      <c r="W67" s="74"/>
    </row>
    <row r="68" spans="1:23" s="17" customFormat="1" ht="21.75" customHeight="1" thickBot="1">
      <c r="A68" s="8" t="s">
        <v>213</v>
      </c>
      <c r="B68" s="8"/>
      <c r="C68" s="22"/>
      <c r="D68" s="6"/>
      <c r="E68" s="34">
        <f>+E58/(880420930/1000)</f>
        <v>2.0577657098633489E-2</v>
      </c>
      <c r="F68" s="6"/>
      <c r="G68" s="34">
        <f>+G58/(880420930/1000)</f>
        <v>7.6774640057682406E-2</v>
      </c>
      <c r="H68" s="21"/>
      <c r="I68" s="34">
        <f>+I58/(880420930/1000)</f>
        <v>2.266983816479692E-2</v>
      </c>
      <c r="J68" s="6"/>
      <c r="K68" s="34">
        <f>+K58/(880420930/1000)</f>
        <v>4.6657227923920436E-2</v>
      </c>
      <c r="L68" s="8"/>
      <c r="M68" s="75"/>
      <c r="N68" s="75"/>
      <c r="O68" s="75"/>
      <c r="P68" s="74"/>
      <c r="Q68" s="76"/>
      <c r="R68" s="76"/>
      <c r="S68" s="76"/>
      <c r="T68" s="76"/>
      <c r="U68" s="76"/>
      <c r="V68" s="76"/>
      <c r="W68" s="74"/>
    </row>
    <row r="69" spans="1:23" s="17" customFormat="1" ht="21.75" customHeight="1" thickTop="1">
      <c r="A69" s="8"/>
      <c r="B69" s="8"/>
      <c r="C69" s="22"/>
      <c r="D69" s="6"/>
      <c r="E69" s="19"/>
      <c r="F69" s="6"/>
      <c r="G69" s="20"/>
      <c r="H69" s="21"/>
      <c r="I69" s="19"/>
      <c r="J69" s="6"/>
      <c r="K69" s="20"/>
      <c r="M69" s="75"/>
      <c r="N69" s="74"/>
      <c r="O69" s="75"/>
      <c r="P69" s="74"/>
      <c r="Q69" s="76"/>
      <c r="R69" s="76"/>
      <c r="S69" s="76"/>
      <c r="T69" s="76"/>
      <c r="U69" s="76"/>
      <c r="V69" s="76"/>
      <c r="W69" s="74"/>
    </row>
    <row r="70" spans="1:23" ht="21.75" customHeight="1">
      <c r="A70" s="8" t="s">
        <v>174</v>
      </c>
      <c r="C70" s="22"/>
      <c r="J70" s="23"/>
      <c r="K70" s="29"/>
      <c r="M70" s="75"/>
      <c r="O70" s="75"/>
    </row>
    <row r="71" spans="1:23" ht="21.75" customHeight="1">
      <c r="C71" s="22"/>
      <c r="J71" s="23"/>
      <c r="K71" s="29"/>
      <c r="M71" s="75"/>
      <c r="O71" s="75"/>
      <c r="P71" s="75"/>
      <c r="Q71" s="77"/>
      <c r="R71" s="77"/>
      <c r="S71" s="77"/>
      <c r="T71" s="77"/>
      <c r="U71" s="77"/>
      <c r="V71" s="77"/>
      <c r="W71" s="75"/>
    </row>
    <row r="72" spans="1:23" ht="21.75" customHeight="1">
      <c r="C72" s="22"/>
      <c r="J72" s="23"/>
      <c r="K72" s="29"/>
      <c r="M72" s="75"/>
      <c r="O72" s="75"/>
      <c r="P72" s="75"/>
      <c r="Q72" s="77"/>
      <c r="R72" s="77"/>
      <c r="S72" s="77"/>
      <c r="T72" s="77"/>
      <c r="U72" s="77"/>
      <c r="V72" s="77"/>
      <c r="W72" s="75"/>
    </row>
    <row r="73" spans="1:23" ht="21.75" customHeight="1">
      <c r="C73" s="22"/>
      <c r="J73" s="23"/>
      <c r="K73" s="29"/>
      <c r="M73" s="75"/>
      <c r="O73" s="75"/>
      <c r="P73" s="75"/>
      <c r="Q73" s="77"/>
      <c r="R73" s="77"/>
      <c r="S73" s="77"/>
      <c r="T73" s="77"/>
      <c r="U73" s="77"/>
      <c r="V73" s="77"/>
      <c r="W73" s="75"/>
    </row>
    <row r="74" spans="1:23" ht="21.75" customHeight="1">
      <c r="C74" s="22"/>
      <c r="J74" s="23"/>
      <c r="K74" s="29"/>
      <c r="M74" s="75"/>
      <c r="O74" s="75"/>
      <c r="P74" s="75"/>
      <c r="Q74" s="77"/>
      <c r="R74" s="77"/>
      <c r="S74" s="77"/>
      <c r="T74" s="77"/>
      <c r="U74" s="77"/>
      <c r="V74" s="77"/>
      <c r="W74" s="75"/>
    </row>
    <row r="75" spans="1:23" ht="21.75" customHeight="1">
      <c r="C75" s="22"/>
      <c r="J75" s="23"/>
      <c r="K75" s="29"/>
      <c r="M75" s="75"/>
      <c r="N75" s="75"/>
      <c r="O75" s="75"/>
      <c r="P75" s="75"/>
      <c r="Q75" s="77"/>
      <c r="R75" s="77"/>
      <c r="S75" s="77"/>
      <c r="T75" s="77"/>
      <c r="U75" s="77"/>
      <c r="V75" s="77"/>
      <c r="W75" s="75"/>
    </row>
    <row r="76" spans="1:23" ht="21.75" customHeight="1">
      <c r="C76" s="22"/>
      <c r="J76" s="23"/>
      <c r="K76" s="29"/>
    </row>
    <row r="77" spans="1:23" ht="21.75" customHeight="1">
      <c r="C77" s="22"/>
      <c r="J77" s="23"/>
      <c r="K77" s="29"/>
    </row>
    <row r="78" spans="1:23" ht="21.75" customHeight="1">
      <c r="C78" s="22"/>
      <c r="J78" s="23"/>
      <c r="K78" s="29"/>
    </row>
    <row r="79" spans="1:23" ht="21.75" customHeight="1">
      <c r="C79" s="22"/>
      <c r="J79" s="23"/>
      <c r="K79" s="29"/>
    </row>
    <row r="80" spans="1:23" ht="21.75" customHeight="1">
      <c r="C80" s="22"/>
      <c r="J80" s="23"/>
      <c r="K80" s="29"/>
    </row>
    <row r="81" spans="1:11" ht="21.75" customHeight="1">
      <c r="C81" s="22"/>
      <c r="J81" s="23"/>
      <c r="K81" s="29"/>
    </row>
    <row r="82" spans="1:11" ht="21.75" customHeight="1">
      <c r="C82" s="22"/>
      <c r="J82" s="23"/>
      <c r="K82" s="29"/>
    </row>
    <row r="83" spans="1:11" ht="21.75" customHeight="1">
      <c r="C83" s="22"/>
      <c r="J83" s="23"/>
      <c r="K83" s="29"/>
    </row>
    <row r="84" spans="1:11" ht="21.75" customHeight="1">
      <c r="C84" s="22"/>
      <c r="J84" s="23"/>
      <c r="K84" s="29"/>
    </row>
    <row r="85" spans="1:11" ht="21.75" customHeight="1">
      <c r="C85" s="22"/>
      <c r="J85" s="23"/>
      <c r="K85" s="29"/>
    </row>
    <row r="86" spans="1:11" ht="21.75" customHeight="1">
      <c r="C86" s="22"/>
      <c r="J86" s="23"/>
      <c r="K86" s="29"/>
    </row>
    <row r="87" spans="1:11" ht="21.75" customHeight="1">
      <c r="C87" s="22"/>
      <c r="J87" s="23"/>
      <c r="K87" s="29"/>
    </row>
    <row r="88" spans="1:11" ht="21.75" customHeight="1">
      <c r="C88" s="22"/>
      <c r="J88" s="23"/>
      <c r="K88" s="29"/>
    </row>
    <row r="89" spans="1:11" ht="21.75" customHeight="1">
      <c r="C89" s="22"/>
      <c r="J89" s="23"/>
      <c r="K89" s="29"/>
    </row>
    <row r="90" spans="1:11" ht="21.75" customHeight="1">
      <c r="C90" s="22"/>
      <c r="J90" s="23"/>
      <c r="K90" s="29"/>
    </row>
    <row r="91" spans="1:11" ht="21.75" customHeight="1">
      <c r="C91" s="22"/>
      <c r="J91" s="23"/>
      <c r="K91" s="29"/>
    </row>
    <row r="92" spans="1:11" ht="21.75" customHeight="1">
      <c r="C92" s="22"/>
      <c r="J92" s="23"/>
      <c r="K92" s="29"/>
    </row>
    <row r="93" spans="1:11" ht="21.75" customHeight="1">
      <c r="C93" s="22"/>
      <c r="J93" s="23"/>
      <c r="K93" s="29"/>
    </row>
    <row r="94" spans="1:11" ht="21.75" customHeight="1">
      <c r="C94" s="22"/>
      <c r="J94" s="23"/>
      <c r="K94" s="29"/>
    </row>
    <row r="95" spans="1:11" ht="21.75" customHeight="1">
      <c r="E95" s="9"/>
      <c r="G95" s="9"/>
      <c r="H95" s="9"/>
      <c r="I95" s="23"/>
      <c r="J95" s="23"/>
      <c r="K95" s="23"/>
    </row>
    <row r="96" spans="1:11" ht="21.75" customHeight="1">
      <c r="A96" s="3"/>
      <c r="B96" s="4"/>
      <c r="E96" s="9"/>
      <c r="G96" s="3"/>
      <c r="H96" s="3"/>
      <c r="I96" s="3"/>
      <c r="J96" s="3"/>
      <c r="K96" s="3"/>
    </row>
    <row r="97" spans="1:23" ht="21.75" customHeight="1">
      <c r="A97" s="45" t="s">
        <v>79</v>
      </c>
      <c r="B97" s="45"/>
      <c r="G97" s="147" t="s">
        <v>119</v>
      </c>
      <c r="H97" s="147"/>
      <c r="I97" s="147"/>
      <c r="J97" s="147"/>
      <c r="K97" s="147"/>
    </row>
    <row r="98" spans="1:23" ht="21.75" customHeight="1">
      <c r="A98" s="45" t="s">
        <v>80</v>
      </c>
      <c r="B98" s="45"/>
      <c r="G98" s="146" t="s">
        <v>80</v>
      </c>
      <c r="H98" s="146"/>
      <c r="I98" s="146"/>
      <c r="J98" s="146"/>
      <c r="K98" s="146"/>
    </row>
    <row r="99" spans="1:23" ht="21.75" customHeight="1">
      <c r="A99" s="45"/>
      <c r="B99" s="45"/>
      <c r="G99" s="45"/>
      <c r="H99" s="45"/>
      <c r="I99" s="45"/>
      <c r="J99" s="45"/>
      <c r="K99" s="30" t="s">
        <v>106</v>
      </c>
    </row>
    <row r="100" spans="1:23" ht="21.75" customHeight="1">
      <c r="A100" s="5" t="s">
        <v>84</v>
      </c>
      <c r="B100" s="5"/>
      <c r="C100" s="6"/>
      <c r="D100" s="6"/>
      <c r="E100" s="6"/>
      <c r="F100" s="6"/>
      <c r="G100" s="6"/>
      <c r="H100" s="6"/>
      <c r="I100" s="7"/>
      <c r="J100" s="9"/>
      <c r="K100" s="7"/>
    </row>
    <row r="101" spans="1:23" ht="21.75" customHeight="1">
      <c r="A101" s="5" t="s">
        <v>205</v>
      </c>
      <c r="B101" s="5"/>
      <c r="C101" s="6"/>
      <c r="D101" s="6"/>
      <c r="E101" s="6"/>
      <c r="F101" s="6"/>
      <c r="G101" s="6"/>
      <c r="H101" s="6"/>
      <c r="I101" s="7"/>
      <c r="J101" s="6"/>
      <c r="K101" s="7"/>
    </row>
    <row r="102" spans="1:23" ht="21.75" customHeight="1">
      <c r="A102" s="5" t="s">
        <v>239</v>
      </c>
      <c r="B102" s="5"/>
      <c r="C102" s="6"/>
      <c r="D102" s="6"/>
      <c r="E102" s="6"/>
      <c r="F102" s="6"/>
      <c r="G102" s="6"/>
      <c r="H102" s="6"/>
      <c r="I102" s="7"/>
      <c r="J102" s="6"/>
      <c r="K102" s="7"/>
    </row>
    <row r="103" spans="1:23" ht="21.75" customHeight="1">
      <c r="A103" s="6"/>
      <c r="B103" s="6"/>
      <c r="C103" s="6"/>
      <c r="D103" s="6"/>
      <c r="E103" s="6"/>
      <c r="F103" s="6"/>
      <c r="G103" s="6"/>
      <c r="H103" s="6"/>
      <c r="I103" s="9"/>
      <c r="J103" s="6"/>
      <c r="K103" s="9" t="s">
        <v>107</v>
      </c>
    </row>
    <row r="104" spans="1:23" ht="21.75" customHeight="1">
      <c r="A104" s="6"/>
      <c r="B104" s="6"/>
      <c r="C104" s="6"/>
      <c r="D104" s="11"/>
      <c r="E104" s="10" t="s">
        <v>70</v>
      </c>
      <c r="F104" s="11"/>
      <c r="G104" s="10"/>
      <c r="H104" s="6"/>
      <c r="I104" s="10" t="s">
        <v>0</v>
      </c>
      <c r="J104" s="11"/>
      <c r="K104" s="10"/>
    </row>
    <row r="105" spans="1:23" ht="21.75" customHeight="1">
      <c r="A105" s="6"/>
      <c r="B105" s="6"/>
      <c r="C105" s="13" t="s">
        <v>1</v>
      </c>
      <c r="D105" s="6"/>
      <c r="E105" s="14" t="s">
        <v>202</v>
      </c>
      <c r="F105" s="6"/>
      <c r="G105" s="15" t="s">
        <v>180</v>
      </c>
      <c r="H105" s="6"/>
      <c r="I105" s="14" t="s">
        <v>202</v>
      </c>
      <c r="J105" s="6"/>
      <c r="K105" s="15" t="s">
        <v>180</v>
      </c>
    </row>
    <row r="106" spans="1:23" s="17" customFormat="1" ht="21.75" customHeight="1">
      <c r="A106" s="17" t="s">
        <v>55</v>
      </c>
      <c r="D106" s="6"/>
      <c r="E106" s="19"/>
      <c r="F106" s="6"/>
      <c r="G106" s="20"/>
      <c r="H106" s="21"/>
      <c r="I106" s="19"/>
      <c r="J106" s="6"/>
      <c r="K106" s="20"/>
      <c r="M106" s="74"/>
      <c r="N106" s="74"/>
      <c r="O106" s="74"/>
      <c r="P106" s="74"/>
      <c r="Q106" s="76"/>
      <c r="R106" s="76"/>
      <c r="S106" s="76"/>
      <c r="T106" s="76"/>
      <c r="U106" s="76"/>
      <c r="V106" s="76"/>
      <c r="W106" s="74"/>
    </row>
    <row r="107" spans="1:23" s="17" customFormat="1" ht="21.75" customHeight="1">
      <c r="A107" s="17" t="s">
        <v>26</v>
      </c>
      <c r="D107" s="6"/>
      <c r="E107" s="19"/>
      <c r="F107" s="6"/>
      <c r="G107" s="20"/>
      <c r="H107" s="21"/>
      <c r="I107" s="19"/>
      <c r="J107" s="6"/>
      <c r="K107" s="20"/>
      <c r="M107" s="74"/>
      <c r="N107" s="74"/>
      <c r="O107" s="74"/>
      <c r="P107" s="74"/>
      <c r="Q107" s="76"/>
      <c r="R107" s="76"/>
      <c r="S107" s="76"/>
      <c r="T107" s="76"/>
      <c r="U107" s="76"/>
      <c r="V107" s="76"/>
      <c r="W107" s="74"/>
    </row>
    <row r="108" spans="1:23" s="17" customFormat="1" ht="21.75" customHeight="1">
      <c r="A108" s="8" t="s">
        <v>27</v>
      </c>
      <c r="B108" s="8"/>
      <c r="C108" s="22"/>
      <c r="D108" s="113"/>
      <c r="E108" s="113">
        <v>4753508</v>
      </c>
      <c r="F108" s="113"/>
      <c r="G108" s="113">
        <v>4551163</v>
      </c>
      <c r="H108" s="113"/>
      <c r="I108" s="113">
        <v>2225082</v>
      </c>
      <c r="J108" s="113"/>
      <c r="K108" s="113">
        <v>2589255</v>
      </c>
      <c r="M108" s="74"/>
      <c r="N108" s="74"/>
      <c r="O108" s="74"/>
      <c r="P108" s="74"/>
      <c r="Q108" s="76"/>
      <c r="R108" s="76"/>
      <c r="S108" s="76"/>
      <c r="T108" s="76"/>
      <c r="U108" s="76"/>
      <c r="V108" s="76"/>
      <c r="W108" s="74"/>
    </row>
    <row r="109" spans="1:23" s="17" customFormat="1" ht="21.75" customHeight="1">
      <c r="A109" s="8" t="s">
        <v>136</v>
      </c>
      <c r="B109" s="8"/>
      <c r="C109" s="22"/>
      <c r="D109" s="113"/>
      <c r="E109" s="113">
        <v>8570</v>
      </c>
      <c r="F109" s="113"/>
      <c r="G109" s="113">
        <v>48533</v>
      </c>
      <c r="H109" s="113"/>
      <c r="I109" s="113">
        <v>39874</v>
      </c>
      <c r="J109" s="113"/>
      <c r="K109" s="113">
        <v>39275</v>
      </c>
      <c r="M109" s="74"/>
      <c r="N109" s="74"/>
      <c r="O109" s="74"/>
      <c r="P109" s="74"/>
      <c r="Q109" s="76"/>
      <c r="R109" s="76"/>
      <c r="S109" s="76"/>
      <c r="T109" s="76"/>
      <c r="U109" s="76"/>
      <c r="V109" s="76"/>
      <c r="W109" s="74"/>
    </row>
    <row r="110" spans="1:23" s="17" customFormat="1" ht="21.75" customHeight="1">
      <c r="A110" s="8" t="s">
        <v>143</v>
      </c>
      <c r="B110" s="8"/>
      <c r="C110" s="22" t="s">
        <v>168</v>
      </c>
      <c r="D110" s="113"/>
      <c r="E110" s="113">
        <v>5451</v>
      </c>
      <c r="F110" s="113"/>
      <c r="G110" s="113">
        <v>4872</v>
      </c>
      <c r="H110" s="113"/>
      <c r="I110" s="115">
        <v>61216</v>
      </c>
      <c r="J110" s="113"/>
      <c r="K110" s="113">
        <v>4872</v>
      </c>
      <c r="M110" s="74"/>
      <c r="N110" s="74"/>
      <c r="O110" s="74"/>
      <c r="P110" s="74"/>
      <c r="Q110" s="76"/>
      <c r="R110" s="76"/>
      <c r="S110" s="76"/>
      <c r="T110" s="76"/>
      <c r="U110" s="76"/>
      <c r="V110" s="76"/>
      <c r="W110" s="74"/>
    </row>
    <row r="111" spans="1:23" s="17" customFormat="1" ht="21.75" customHeight="1">
      <c r="A111" s="8" t="s">
        <v>206</v>
      </c>
      <c r="B111" s="8"/>
      <c r="C111" s="22"/>
      <c r="D111" s="113"/>
      <c r="E111" s="113">
        <v>0</v>
      </c>
      <c r="F111" s="113"/>
      <c r="G111" s="113">
        <v>0</v>
      </c>
      <c r="H111" s="113"/>
      <c r="I111" s="113">
        <v>0</v>
      </c>
      <c r="J111" s="113"/>
      <c r="K111" s="113">
        <v>124845</v>
      </c>
      <c r="M111" s="74"/>
      <c r="N111" s="74"/>
      <c r="O111" s="74"/>
      <c r="P111" s="74"/>
      <c r="Q111" s="76"/>
      <c r="R111" s="76"/>
      <c r="S111" s="76"/>
      <c r="T111" s="76"/>
      <c r="U111" s="76"/>
      <c r="V111" s="76"/>
      <c r="W111" s="74"/>
    </row>
    <row r="112" spans="1:23" s="17" customFormat="1" ht="21.75" customHeight="1">
      <c r="A112" s="8" t="s">
        <v>251</v>
      </c>
      <c r="B112" s="8"/>
      <c r="C112" s="22"/>
      <c r="D112" s="113"/>
      <c r="E112" s="113">
        <v>0</v>
      </c>
      <c r="F112" s="113"/>
      <c r="G112" s="113">
        <v>0</v>
      </c>
      <c r="H112" s="113"/>
      <c r="I112" s="113">
        <v>0</v>
      </c>
      <c r="J112" s="113"/>
      <c r="K112" s="113">
        <v>85472</v>
      </c>
      <c r="M112" s="75"/>
      <c r="N112" s="75"/>
      <c r="O112" s="75"/>
      <c r="P112" s="75"/>
      <c r="Q112" s="77"/>
      <c r="R112" s="77"/>
      <c r="S112" s="77"/>
      <c r="T112" s="77"/>
      <c r="U112" s="77"/>
      <c r="V112" s="77"/>
      <c r="W112" s="75"/>
    </row>
    <row r="113" spans="1:23" s="17" customFormat="1" ht="21.75" customHeight="1">
      <c r="A113" s="8" t="s">
        <v>28</v>
      </c>
      <c r="B113" s="8"/>
      <c r="C113" s="22"/>
      <c r="D113" s="113"/>
      <c r="E113" s="118">
        <v>57536</v>
      </c>
      <c r="F113" s="113"/>
      <c r="G113" s="118">
        <v>43055</v>
      </c>
      <c r="H113" s="113"/>
      <c r="I113" s="118">
        <v>37020</v>
      </c>
      <c r="J113" s="113"/>
      <c r="K113" s="118">
        <v>31331</v>
      </c>
      <c r="M113" s="75"/>
      <c r="N113" s="75"/>
      <c r="O113" s="75"/>
      <c r="P113" s="75"/>
      <c r="Q113" s="77"/>
      <c r="R113" s="77"/>
      <c r="S113" s="77"/>
      <c r="T113" s="77"/>
      <c r="U113" s="77"/>
      <c r="V113" s="77"/>
      <c r="W113" s="75"/>
    </row>
    <row r="114" spans="1:23" s="17" customFormat="1" ht="21.75" customHeight="1">
      <c r="A114" s="17" t="s">
        <v>29</v>
      </c>
      <c r="C114" s="31"/>
      <c r="D114" s="23"/>
      <c r="E114" s="25">
        <f>SUM(E108:E113)</f>
        <v>4825065</v>
      </c>
      <c r="F114" s="23"/>
      <c r="G114" s="25">
        <f>SUM(G108:G113)</f>
        <v>4647623</v>
      </c>
      <c r="H114" s="23"/>
      <c r="I114" s="25">
        <f>SUM(I108:I113)</f>
        <v>2363192</v>
      </c>
      <c r="J114" s="23"/>
      <c r="K114" s="25">
        <f>SUM(K108:K113)</f>
        <v>2875050</v>
      </c>
      <c r="M114" s="75"/>
      <c r="N114" s="75"/>
      <c r="O114" s="75"/>
      <c r="P114" s="75"/>
      <c r="Q114" s="77"/>
      <c r="R114" s="77"/>
      <c r="S114" s="77"/>
      <c r="T114" s="77"/>
      <c r="U114" s="77"/>
      <c r="V114" s="77"/>
      <c r="W114" s="75"/>
    </row>
    <row r="115" spans="1:23" s="17" customFormat="1" ht="21.75" customHeight="1">
      <c r="A115" s="17" t="s">
        <v>30</v>
      </c>
      <c r="C115" s="31"/>
      <c r="D115" s="23"/>
      <c r="E115" s="23"/>
      <c r="F115" s="23"/>
      <c r="G115" s="23"/>
      <c r="H115" s="23"/>
      <c r="I115" s="23"/>
      <c r="J115" s="23"/>
      <c r="K115" s="23"/>
      <c r="M115" s="75"/>
      <c r="N115" s="75"/>
      <c r="O115" s="75"/>
      <c r="P115" s="75"/>
      <c r="Q115" s="77"/>
      <c r="R115" s="77"/>
      <c r="S115" s="77"/>
      <c r="T115" s="77"/>
      <c r="U115" s="77"/>
      <c r="V115" s="77"/>
      <c r="W115" s="75"/>
    </row>
    <row r="116" spans="1:23" s="17" customFormat="1" ht="21.75" customHeight="1">
      <c r="A116" s="8" t="s">
        <v>31</v>
      </c>
      <c r="B116" s="8"/>
      <c r="C116" s="22"/>
      <c r="D116" s="113"/>
      <c r="E116" s="113">
        <v>3853238</v>
      </c>
      <c r="F116" s="113"/>
      <c r="G116" s="113">
        <v>3505464</v>
      </c>
      <c r="H116" s="113"/>
      <c r="I116" s="113">
        <v>1712874</v>
      </c>
      <c r="J116" s="113"/>
      <c r="K116" s="113">
        <v>1954735</v>
      </c>
      <c r="M116" s="75"/>
      <c r="N116" s="75"/>
      <c r="O116" s="75"/>
      <c r="P116" s="75"/>
      <c r="Q116" s="77"/>
      <c r="R116" s="77"/>
      <c r="S116" s="77"/>
      <c r="T116" s="77"/>
      <c r="U116" s="77"/>
      <c r="V116" s="77"/>
      <c r="W116" s="75"/>
    </row>
    <row r="117" spans="1:23" s="17" customFormat="1" ht="21.75" customHeight="1">
      <c r="A117" s="8" t="s">
        <v>137</v>
      </c>
      <c r="B117" s="8"/>
      <c r="C117" s="22"/>
      <c r="D117" s="113"/>
      <c r="E117" s="113">
        <v>7669</v>
      </c>
      <c r="F117" s="113"/>
      <c r="G117" s="113">
        <v>45186</v>
      </c>
      <c r="H117" s="113"/>
      <c r="I117" s="113">
        <v>37994</v>
      </c>
      <c r="J117" s="113"/>
      <c r="K117" s="113">
        <v>37357</v>
      </c>
      <c r="M117" s="75"/>
      <c r="N117" s="75"/>
      <c r="O117" s="75"/>
      <c r="P117" s="75"/>
      <c r="Q117" s="77"/>
      <c r="R117" s="77"/>
      <c r="S117" s="77"/>
      <c r="T117" s="77"/>
      <c r="U117" s="77"/>
      <c r="V117" s="77"/>
      <c r="W117" s="75"/>
    </row>
    <row r="118" spans="1:23" s="17" customFormat="1" ht="21.75" customHeight="1">
      <c r="A118" s="8" t="s">
        <v>134</v>
      </c>
      <c r="B118" s="8"/>
      <c r="C118" s="22"/>
      <c r="D118" s="113"/>
      <c r="E118" s="113">
        <v>479381</v>
      </c>
      <c r="F118" s="113"/>
      <c r="G118" s="113">
        <v>470975</v>
      </c>
      <c r="H118" s="113"/>
      <c r="I118" s="113">
        <v>265069</v>
      </c>
      <c r="J118" s="113"/>
      <c r="K118" s="113">
        <v>289784</v>
      </c>
      <c r="M118" s="75"/>
      <c r="N118" s="75"/>
      <c r="O118" s="75"/>
      <c r="P118" s="75"/>
      <c r="Q118" s="77"/>
      <c r="R118" s="77"/>
      <c r="S118" s="77"/>
      <c r="T118" s="77"/>
      <c r="U118" s="77"/>
      <c r="V118" s="77"/>
      <c r="W118" s="75"/>
    </row>
    <row r="119" spans="1:23" s="17" customFormat="1" ht="21.75" customHeight="1">
      <c r="A119" s="8" t="s">
        <v>32</v>
      </c>
      <c r="B119" s="8"/>
      <c r="C119" s="22"/>
      <c r="D119" s="113"/>
      <c r="E119" s="118">
        <v>285916</v>
      </c>
      <c r="F119" s="113"/>
      <c r="G119" s="118">
        <v>374590</v>
      </c>
      <c r="H119" s="113"/>
      <c r="I119" s="118">
        <v>184350</v>
      </c>
      <c r="J119" s="113"/>
      <c r="K119" s="118">
        <v>251250</v>
      </c>
      <c r="M119" s="75"/>
      <c r="N119" s="75"/>
      <c r="O119" s="75"/>
      <c r="P119" s="75"/>
      <c r="Q119" s="77"/>
      <c r="R119" s="77"/>
      <c r="S119" s="77"/>
      <c r="T119" s="77"/>
      <c r="U119" s="77"/>
      <c r="V119" s="77"/>
      <c r="W119" s="75"/>
    </row>
    <row r="120" spans="1:23" s="17" customFormat="1" ht="21.75" customHeight="1">
      <c r="A120" s="17" t="s">
        <v>33</v>
      </c>
      <c r="C120" s="31"/>
      <c r="D120" s="23"/>
      <c r="E120" s="25">
        <f>SUM(E116:E119)</f>
        <v>4626204</v>
      </c>
      <c r="F120" s="23"/>
      <c r="G120" s="25">
        <f>SUM(G116:G119)</f>
        <v>4396215</v>
      </c>
      <c r="H120" s="23"/>
      <c r="I120" s="25">
        <f>SUM(I116:I119)</f>
        <v>2200287</v>
      </c>
      <c r="J120" s="23"/>
      <c r="K120" s="25">
        <f>SUM(K116:K119)</f>
        <v>2533126</v>
      </c>
      <c r="M120" s="75"/>
      <c r="N120" s="75"/>
      <c r="O120" s="75"/>
      <c r="P120" s="75"/>
      <c r="Q120" s="77"/>
      <c r="R120" s="77"/>
      <c r="S120" s="77"/>
      <c r="T120" s="77"/>
      <c r="U120" s="77"/>
      <c r="V120" s="77"/>
      <c r="W120" s="75"/>
    </row>
    <row r="121" spans="1:23" s="17" customFormat="1" ht="21.75" customHeight="1">
      <c r="A121" s="17" t="s">
        <v>207</v>
      </c>
      <c r="C121" s="31"/>
      <c r="D121" s="23"/>
      <c r="E121" s="23">
        <f>SUM(E114-E120)</f>
        <v>198861</v>
      </c>
      <c r="F121" s="23"/>
      <c r="G121" s="23">
        <f>SUM(G114-G120)</f>
        <v>251408</v>
      </c>
      <c r="H121" s="23"/>
      <c r="I121" s="23">
        <f>SUM(I114-I120)</f>
        <v>162905</v>
      </c>
      <c r="J121" s="23"/>
      <c r="K121" s="23">
        <f>SUM(K114-K120)</f>
        <v>341924</v>
      </c>
      <c r="M121" s="78"/>
      <c r="N121" s="78"/>
      <c r="O121" s="78"/>
      <c r="P121" s="78"/>
      <c r="Q121" s="79"/>
      <c r="R121" s="79"/>
      <c r="S121" s="79"/>
      <c r="T121" s="79"/>
      <c r="U121" s="79"/>
      <c r="V121" s="79"/>
      <c r="W121" s="78"/>
    </row>
    <row r="122" spans="1:23" s="17" customFormat="1" ht="21.75" customHeight="1">
      <c r="A122" s="8" t="s">
        <v>240</v>
      </c>
      <c r="B122" s="8"/>
      <c r="C122" s="36"/>
      <c r="D122" s="113"/>
      <c r="E122" s="113">
        <v>2475</v>
      </c>
      <c r="F122" s="113"/>
      <c r="G122" s="113">
        <v>-2787</v>
      </c>
      <c r="H122" s="113"/>
      <c r="I122" s="113">
        <v>2798</v>
      </c>
      <c r="J122" s="113"/>
      <c r="K122" s="113">
        <v>1232</v>
      </c>
      <c r="M122" s="75"/>
      <c r="N122" s="75"/>
      <c r="O122" s="75"/>
      <c r="P122" s="75"/>
      <c r="Q122" s="77"/>
      <c r="R122" s="77"/>
      <c r="S122" s="77"/>
      <c r="T122" s="77"/>
      <c r="U122" s="77"/>
      <c r="V122" s="77"/>
      <c r="W122" s="75"/>
    </row>
    <row r="123" spans="1:23" s="17" customFormat="1" ht="21.75" customHeight="1">
      <c r="A123" s="8" t="s">
        <v>155</v>
      </c>
      <c r="B123" s="8"/>
      <c r="C123" s="36"/>
      <c r="D123" s="113"/>
      <c r="E123" s="113">
        <v>2281</v>
      </c>
      <c r="F123" s="113"/>
      <c r="G123" s="113">
        <v>4127</v>
      </c>
      <c r="H123" s="113"/>
      <c r="I123" s="113">
        <v>22998</v>
      </c>
      <c r="J123" s="113"/>
      <c r="K123" s="113">
        <v>27314</v>
      </c>
      <c r="M123" s="75"/>
      <c r="N123" s="75"/>
      <c r="O123" s="75"/>
      <c r="P123" s="75"/>
      <c r="Q123" s="77"/>
      <c r="R123" s="77"/>
      <c r="S123" s="77"/>
      <c r="T123" s="77"/>
      <c r="U123" s="77"/>
      <c r="V123" s="77"/>
      <c r="W123" s="75"/>
    </row>
    <row r="124" spans="1:23" s="17" customFormat="1" ht="21.6" customHeight="1">
      <c r="A124" s="8" t="s">
        <v>69</v>
      </c>
      <c r="B124" s="8"/>
      <c r="C124" s="22"/>
      <c r="D124" s="113"/>
      <c r="E124" s="118">
        <v>-17381</v>
      </c>
      <c r="F124" s="113"/>
      <c r="G124" s="118">
        <v>-34419</v>
      </c>
      <c r="H124" s="113"/>
      <c r="I124" s="118">
        <v>-14820</v>
      </c>
      <c r="J124" s="113"/>
      <c r="K124" s="118">
        <v>-27609</v>
      </c>
      <c r="M124" s="75"/>
      <c r="N124" s="75"/>
      <c r="O124" s="75"/>
      <c r="P124" s="75"/>
      <c r="Q124" s="77"/>
      <c r="R124" s="77"/>
      <c r="S124" s="77"/>
      <c r="T124" s="77"/>
      <c r="U124" s="77"/>
      <c r="V124" s="77"/>
      <c r="W124" s="75"/>
    </row>
    <row r="125" spans="1:23" s="17" customFormat="1" ht="21.75" customHeight="1">
      <c r="A125" s="17" t="s">
        <v>208</v>
      </c>
      <c r="C125" s="31"/>
      <c r="D125" s="23"/>
      <c r="E125" s="23">
        <f>SUM(E121:E124)</f>
        <v>186236</v>
      </c>
      <c r="F125" s="23"/>
      <c r="G125" s="23">
        <f>SUM(G121:G124)</f>
        <v>218329</v>
      </c>
      <c r="H125" s="23"/>
      <c r="I125" s="23">
        <f>SUM(I121:I124)</f>
        <v>173881</v>
      </c>
      <c r="J125" s="23"/>
      <c r="K125" s="23">
        <f>SUM(K121:K124)</f>
        <v>342861</v>
      </c>
      <c r="M125" s="75"/>
      <c r="N125" s="75"/>
      <c r="O125" s="75"/>
      <c r="P125" s="75"/>
      <c r="Q125" s="77"/>
      <c r="R125" s="77"/>
      <c r="S125" s="77"/>
      <c r="T125" s="77"/>
      <c r="U125" s="77"/>
      <c r="V125" s="77"/>
      <c r="W125" s="75"/>
    </row>
    <row r="126" spans="1:23" s="17" customFormat="1" ht="21.75" customHeight="1">
      <c r="A126" s="8" t="s">
        <v>209</v>
      </c>
      <c r="B126" s="8"/>
      <c r="C126" s="47"/>
      <c r="D126" s="113"/>
      <c r="E126" s="118">
        <v>-46687</v>
      </c>
      <c r="F126" s="113"/>
      <c r="G126" s="118">
        <v>-71640</v>
      </c>
      <c r="H126" s="113"/>
      <c r="I126" s="118">
        <v>-17360</v>
      </c>
      <c r="J126" s="113"/>
      <c r="K126" s="118">
        <v>-73188</v>
      </c>
      <c r="M126" s="78"/>
      <c r="N126" s="78"/>
      <c r="O126" s="78"/>
      <c r="P126" s="78"/>
      <c r="Q126" s="79"/>
      <c r="R126" s="79"/>
      <c r="S126" s="79"/>
      <c r="T126" s="79"/>
      <c r="U126" s="79"/>
      <c r="V126" s="79"/>
      <c r="W126" s="78"/>
    </row>
    <row r="127" spans="1:23" s="17" customFormat="1" ht="21.75" customHeight="1">
      <c r="A127" s="17" t="s">
        <v>193</v>
      </c>
      <c r="C127" s="31"/>
      <c r="D127" s="23"/>
      <c r="E127" s="25">
        <f>SUM(E125:E126)</f>
        <v>139549</v>
      </c>
      <c r="F127" s="23"/>
      <c r="G127" s="25">
        <f>SUM(G125:G126)</f>
        <v>146689</v>
      </c>
      <c r="H127" s="23"/>
      <c r="I127" s="25">
        <f>SUM(I125:I126)</f>
        <v>156521</v>
      </c>
      <c r="J127" s="23"/>
      <c r="K127" s="25">
        <f>SUM(K125:K126)</f>
        <v>269673</v>
      </c>
      <c r="M127" s="75"/>
      <c r="N127" s="75"/>
      <c r="O127" s="75"/>
      <c r="P127" s="75"/>
      <c r="Q127" s="77"/>
      <c r="R127" s="77"/>
      <c r="S127" s="77"/>
      <c r="T127" s="77"/>
      <c r="U127" s="77"/>
      <c r="V127" s="77"/>
      <c r="W127" s="75"/>
    </row>
    <row r="128" spans="1:23" s="17" customFormat="1" ht="21.75" customHeight="1">
      <c r="A128" s="17" t="s">
        <v>49</v>
      </c>
      <c r="C128" s="31"/>
      <c r="D128" s="37"/>
      <c r="E128" s="37"/>
      <c r="F128" s="37"/>
      <c r="G128" s="37"/>
      <c r="H128" s="37"/>
      <c r="I128" s="37"/>
      <c r="J128" s="37"/>
      <c r="K128" s="37"/>
      <c r="M128" s="75"/>
      <c r="N128" s="75"/>
      <c r="O128" s="75"/>
      <c r="P128" s="75"/>
      <c r="Q128" s="77"/>
      <c r="R128" s="77"/>
      <c r="S128" s="77"/>
      <c r="T128" s="77"/>
      <c r="U128" s="77"/>
      <c r="V128" s="77"/>
      <c r="W128" s="75"/>
    </row>
    <row r="129" spans="1:23" s="17" customFormat="1" ht="21.75" customHeight="1">
      <c r="A129" s="32" t="s">
        <v>66</v>
      </c>
      <c r="B129" s="32"/>
      <c r="C129" s="22"/>
      <c r="D129" s="37"/>
      <c r="E129" s="73"/>
      <c r="F129" s="37"/>
      <c r="G129" s="37"/>
      <c r="H129" s="37"/>
      <c r="I129" s="73"/>
      <c r="J129" s="37"/>
      <c r="K129" s="37"/>
      <c r="M129" s="75"/>
      <c r="N129" s="75"/>
      <c r="O129" s="75"/>
      <c r="P129" s="75"/>
      <c r="Q129" s="77"/>
      <c r="R129" s="77"/>
      <c r="S129" s="77"/>
      <c r="T129" s="77"/>
      <c r="U129" s="77"/>
      <c r="V129" s="77"/>
      <c r="W129" s="75"/>
    </row>
    <row r="130" spans="1:23" s="17" customFormat="1" ht="21.75" customHeight="1">
      <c r="A130" s="32" t="s">
        <v>67</v>
      </c>
      <c r="B130" s="32"/>
      <c r="C130" s="22"/>
      <c r="D130" s="37"/>
      <c r="E130" s="37"/>
      <c r="F130" s="37"/>
      <c r="G130" s="37"/>
      <c r="H130" s="37"/>
      <c r="I130" s="37"/>
      <c r="J130" s="37"/>
      <c r="K130" s="37"/>
      <c r="M130" s="75"/>
      <c r="N130" s="75"/>
      <c r="O130" s="75"/>
      <c r="P130" s="75"/>
      <c r="Q130" s="77"/>
      <c r="R130" s="77"/>
      <c r="S130" s="77"/>
      <c r="T130" s="77"/>
      <c r="U130" s="77"/>
      <c r="V130" s="77"/>
      <c r="W130" s="75"/>
    </row>
    <row r="131" spans="1:23" s="17" customFormat="1" ht="21.75" customHeight="1">
      <c r="A131" s="8" t="s">
        <v>50</v>
      </c>
      <c r="B131" s="8"/>
      <c r="C131" s="22"/>
      <c r="M131" s="75"/>
      <c r="N131" s="75"/>
      <c r="O131" s="75"/>
      <c r="P131" s="75"/>
      <c r="Q131" s="77"/>
      <c r="R131" s="77"/>
      <c r="S131" s="77"/>
      <c r="T131" s="77"/>
      <c r="U131" s="77"/>
      <c r="V131" s="77"/>
      <c r="W131" s="75"/>
    </row>
    <row r="132" spans="1:23" s="17" customFormat="1" ht="21.75" customHeight="1">
      <c r="A132" s="8" t="s">
        <v>121</v>
      </c>
      <c r="B132" s="8"/>
      <c r="C132" s="22"/>
      <c r="D132" s="121"/>
      <c r="E132" s="118">
        <v>54627</v>
      </c>
      <c r="F132" s="121"/>
      <c r="G132" s="118">
        <v>-98297</v>
      </c>
      <c r="H132" s="121"/>
      <c r="I132" s="118">
        <v>0</v>
      </c>
      <c r="J132" s="121"/>
      <c r="K132" s="118">
        <v>0</v>
      </c>
      <c r="M132" s="75"/>
      <c r="N132" s="75"/>
      <c r="O132" s="75"/>
      <c r="P132" s="75"/>
      <c r="Q132" s="77"/>
      <c r="R132" s="77"/>
      <c r="S132" s="77"/>
      <c r="T132" s="77"/>
      <c r="U132" s="77"/>
      <c r="V132" s="77"/>
      <c r="W132" s="75"/>
    </row>
    <row r="133" spans="1:23" s="17" customFormat="1" ht="21.75" customHeight="1">
      <c r="A133" s="8" t="s">
        <v>66</v>
      </c>
      <c r="B133" s="8"/>
      <c r="C133" s="22"/>
      <c r="D133" s="37"/>
      <c r="E133" s="37"/>
      <c r="F133" s="37"/>
      <c r="G133" s="37"/>
      <c r="H133" s="37"/>
      <c r="I133" s="37"/>
      <c r="J133" s="37"/>
      <c r="K133" s="37"/>
      <c r="M133" s="75"/>
      <c r="N133" s="75"/>
      <c r="O133" s="75"/>
      <c r="P133" s="75"/>
      <c r="Q133" s="77"/>
      <c r="R133" s="77"/>
      <c r="S133" s="77"/>
      <c r="T133" s="77"/>
      <c r="U133" s="77"/>
      <c r="V133" s="77"/>
      <c r="W133" s="75"/>
    </row>
    <row r="134" spans="1:23" s="17" customFormat="1" ht="21.75" customHeight="1">
      <c r="A134" s="8" t="s">
        <v>68</v>
      </c>
      <c r="B134" s="8"/>
      <c r="C134" s="8"/>
      <c r="D134" s="23"/>
      <c r="E134" s="24">
        <f>SUM(E132)</f>
        <v>54627</v>
      </c>
      <c r="F134" s="23"/>
      <c r="G134" s="24">
        <f>SUM(G132)</f>
        <v>-98297</v>
      </c>
      <c r="H134" s="23"/>
      <c r="I134" s="24">
        <f>SUM(I132)</f>
        <v>0</v>
      </c>
      <c r="J134" s="23"/>
      <c r="K134" s="24">
        <f>SUM(K132)</f>
        <v>0</v>
      </c>
      <c r="M134" s="75"/>
      <c r="N134" s="75"/>
      <c r="O134" s="75"/>
      <c r="P134" s="75"/>
      <c r="Q134" s="77"/>
      <c r="R134" s="77"/>
      <c r="S134" s="77"/>
      <c r="T134" s="77"/>
      <c r="U134" s="77"/>
      <c r="V134" s="77"/>
      <c r="W134" s="75"/>
    </row>
    <row r="135" spans="1:23" s="17" customFormat="1" ht="21.75" customHeight="1">
      <c r="A135" s="32" t="s">
        <v>147</v>
      </c>
      <c r="B135" s="32"/>
      <c r="C135" s="22"/>
      <c r="D135" s="37"/>
      <c r="E135" s="37"/>
      <c r="F135" s="37"/>
      <c r="G135" s="37"/>
      <c r="H135" s="37"/>
      <c r="I135" s="37"/>
      <c r="J135" s="37"/>
      <c r="K135" s="37"/>
      <c r="M135" s="75"/>
      <c r="N135" s="75"/>
      <c r="O135" s="75"/>
      <c r="P135" s="75"/>
      <c r="Q135" s="77"/>
      <c r="R135" s="77"/>
      <c r="S135" s="77"/>
      <c r="T135" s="77"/>
      <c r="U135" s="77"/>
      <c r="V135" s="77"/>
      <c r="W135" s="75"/>
    </row>
    <row r="136" spans="1:23" s="17" customFormat="1" ht="21.75" customHeight="1">
      <c r="A136" s="32" t="s">
        <v>67</v>
      </c>
      <c r="B136" s="32"/>
      <c r="C136" s="22"/>
      <c r="D136" s="37"/>
      <c r="E136" s="37"/>
      <c r="F136" s="37"/>
      <c r="G136" s="37"/>
      <c r="H136" s="37"/>
      <c r="I136" s="37"/>
      <c r="J136" s="37"/>
      <c r="K136" s="37"/>
      <c r="M136" s="75"/>
      <c r="N136" s="75"/>
      <c r="O136" s="75"/>
      <c r="P136" s="75"/>
      <c r="Q136" s="77"/>
      <c r="R136" s="77"/>
      <c r="S136" s="77"/>
      <c r="T136" s="77"/>
      <c r="U136" s="77"/>
      <c r="V136" s="77"/>
      <c r="W136" s="75"/>
    </row>
    <row r="137" spans="1:23" s="17" customFormat="1" ht="21.75" customHeight="1">
      <c r="A137" s="8" t="s">
        <v>210</v>
      </c>
      <c r="B137" s="8"/>
      <c r="C137" s="22"/>
      <c r="D137" s="37"/>
      <c r="E137" s="23"/>
      <c r="F137" s="37"/>
      <c r="G137" s="23"/>
      <c r="H137" s="37"/>
      <c r="I137" s="23"/>
      <c r="J137" s="37"/>
      <c r="K137" s="23"/>
      <c r="M137" s="75"/>
      <c r="N137" s="75"/>
      <c r="O137" s="75"/>
      <c r="P137" s="75"/>
      <c r="Q137" s="77"/>
      <c r="R137" s="77"/>
      <c r="S137" s="77"/>
      <c r="T137" s="77"/>
      <c r="U137" s="77"/>
      <c r="V137" s="77"/>
      <c r="W137" s="75"/>
    </row>
    <row r="138" spans="1:23" s="17" customFormat="1" ht="21.75" customHeight="1">
      <c r="A138" s="8" t="s">
        <v>148</v>
      </c>
      <c r="B138" s="8"/>
      <c r="C138" s="22"/>
      <c r="D138" s="121"/>
      <c r="E138" s="117">
        <v>0</v>
      </c>
      <c r="F138" s="121"/>
      <c r="G138" s="118">
        <v>-13921</v>
      </c>
      <c r="H138" s="121"/>
      <c r="I138" s="122">
        <v>0</v>
      </c>
      <c r="J138" s="121"/>
      <c r="K138" s="118">
        <v>-13921</v>
      </c>
      <c r="M138" s="75"/>
      <c r="N138" s="75"/>
      <c r="O138" s="75"/>
      <c r="P138" s="75"/>
      <c r="Q138" s="77"/>
      <c r="R138" s="77"/>
      <c r="S138" s="77"/>
      <c r="T138" s="77"/>
      <c r="U138" s="77"/>
      <c r="V138" s="77"/>
      <c r="W138" s="75"/>
    </row>
    <row r="139" spans="1:23" s="17" customFormat="1" ht="21.75" customHeight="1">
      <c r="A139" s="8" t="s">
        <v>147</v>
      </c>
      <c r="B139" s="8"/>
      <c r="C139" s="22"/>
      <c r="D139" s="37"/>
      <c r="E139" s="37"/>
      <c r="F139" s="37"/>
      <c r="G139" s="37"/>
      <c r="H139" s="37"/>
      <c r="I139" s="37"/>
      <c r="J139" s="37"/>
      <c r="K139" s="37"/>
      <c r="M139" s="75"/>
      <c r="N139" s="75"/>
      <c r="O139" s="75"/>
      <c r="P139" s="75"/>
      <c r="Q139" s="77"/>
      <c r="R139" s="77"/>
      <c r="S139" s="77"/>
      <c r="T139" s="77"/>
      <c r="U139" s="77"/>
      <c r="V139" s="77"/>
      <c r="W139" s="75"/>
    </row>
    <row r="140" spans="1:23" s="17" customFormat="1" ht="21.75" customHeight="1">
      <c r="A140" s="8" t="s">
        <v>68</v>
      </c>
      <c r="B140" s="8"/>
      <c r="C140" s="8"/>
      <c r="D140" s="23"/>
      <c r="E140" s="24">
        <f>SUM(E138)</f>
        <v>0</v>
      </c>
      <c r="F140" s="23"/>
      <c r="G140" s="24">
        <f>SUM(G138)</f>
        <v>-13921</v>
      </c>
      <c r="H140" s="23"/>
      <c r="I140" s="24">
        <f>SUM(I138)</f>
        <v>0</v>
      </c>
      <c r="J140" s="23"/>
      <c r="K140" s="24">
        <f>SUM(K138)</f>
        <v>-13921</v>
      </c>
      <c r="M140" s="75"/>
      <c r="N140" s="75"/>
      <c r="O140" s="75"/>
      <c r="P140" s="75"/>
      <c r="Q140" s="77"/>
      <c r="R140" s="77"/>
      <c r="S140" s="77"/>
      <c r="T140" s="77"/>
      <c r="U140" s="77"/>
      <c r="V140" s="77"/>
      <c r="W140" s="75"/>
    </row>
    <row r="141" spans="1:23" s="17" customFormat="1" ht="21.75" customHeight="1">
      <c r="A141" s="17" t="s">
        <v>77</v>
      </c>
      <c r="D141" s="37"/>
      <c r="E141" s="23">
        <f>SUM(E134+E140)</f>
        <v>54627</v>
      </c>
      <c r="F141" s="37"/>
      <c r="G141" s="23">
        <f>SUM(G134+G140)</f>
        <v>-112218</v>
      </c>
      <c r="H141" s="23"/>
      <c r="I141" s="23">
        <f>SUM(I134+I140)</f>
        <v>0</v>
      </c>
      <c r="J141" s="37"/>
      <c r="K141" s="23">
        <f>SUM(K134+K140)</f>
        <v>-13921</v>
      </c>
      <c r="M141" s="75"/>
      <c r="N141" s="75"/>
      <c r="O141" s="75"/>
      <c r="P141" s="75"/>
      <c r="Q141" s="77"/>
      <c r="R141" s="77"/>
      <c r="S141" s="77"/>
      <c r="T141" s="77"/>
      <c r="U141" s="77"/>
      <c r="V141" s="77"/>
      <c r="W141" s="75"/>
    </row>
    <row r="142" spans="1:23" s="17" customFormat="1" ht="21.75" customHeight="1" thickBot="1">
      <c r="A142" s="17" t="s">
        <v>78</v>
      </c>
      <c r="D142" s="37"/>
      <c r="E142" s="38">
        <f>SUM(E127+E141)</f>
        <v>194176</v>
      </c>
      <c r="F142" s="37"/>
      <c r="G142" s="38">
        <f>SUM(G127+G141)</f>
        <v>34471</v>
      </c>
      <c r="H142" s="37"/>
      <c r="I142" s="38">
        <f>SUM(I127+I141)</f>
        <v>156521</v>
      </c>
      <c r="J142" s="37"/>
      <c r="K142" s="38">
        <f>SUM(K127+K141)</f>
        <v>255752</v>
      </c>
      <c r="M142" s="75"/>
      <c r="N142" s="75"/>
      <c r="O142" s="75"/>
      <c r="P142" s="75"/>
      <c r="Q142" s="77"/>
      <c r="R142" s="77"/>
      <c r="S142" s="77"/>
      <c r="T142" s="77"/>
      <c r="U142" s="77"/>
      <c r="V142" s="77"/>
      <c r="W142" s="75"/>
    </row>
    <row r="143" spans="1:23" s="17" customFormat="1" ht="21.75" customHeight="1" thickTop="1">
      <c r="D143" s="6"/>
      <c r="E143" s="19"/>
      <c r="F143" s="6"/>
      <c r="G143" s="20"/>
      <c r="H143" s="21"/>
      <c r="I143" s="19"/>
      <c r="J143" s="6"/>
      <c r="K143" s="20"/>
      <c r="M143" s="75"/>
      <c r="N143" s="75"/>
      <c r="O143" s="75"/>
      <c r="P143" s="75"/>
      <c r="Q143" s="77"/>
      <c r="R143" s="77"/>
      <c r="S143" s="77"/>
      <c r="T143" s="77"/>
      <c r="U143" s="77"/>
      <c r="V143" s="77"/>
      <c r="W143" s="75"/>
    </row>
    <row r="144" spans="1:23" ht="21.75" customHeight="1">
      <c r="A144" s="8" t="s">
        <v>174</v>
      </c>
      <c r="C144" s="22"/>
      <c r="J144" s="23"/>
      <c r="K144" s="29"/>
      <c r="M144" s="75"/>
      <c r="N144" s="75"/>
      <c r="O144" s="75"/>
      <c r="P144" s="75"/>
      <c r="Q144" s="77"/>
      <c r="R144" s="77"/>
      <c r="S144" s="77"/>
      <c r="T144" s="77"/>
      <c r="U144" s="77"/>
      <c r="V144" s="77"/>
      <c r="W144" s="75"/>
    </row>
    <row r="145" spans="1:23" ht="21.75" customHeight="1">
      <c r="E145" s="9"/>
      <c r="G145" s="9"/>
      <c r="H145" s="9"/>
      <c r="I145" s="23"/>
      <c r="J145" s="23"/>
      <c r="K145" s="23"/>
      <c r="M145" s="75"/>
      <c r="N145" s="75"/>
      <c r="O145" s="75"/>
      <c r="P145" s="75"/>
      <c r="Q145" s="77"/>
      <c r="R145" s="77"/>
      <c r="S145" s="77"/>
      <c r="T145" s="77"/>
      <c r="U145" s="77"/>
      <c r="V145" s="77"/>
      <c r="W145" s="75"/>
    </row>
    <row r="146" spans="1:23" ht="21.75" customHeight="1">
      <c r="A146" s="3"/>
      <c r="B146" s="4"/>
      <c r="E146" s="9"/>
      <c r="G146" s="3"/>
      <c r="H146" s="3"/>
      <c r="I146" s="3"/>
      <c r="J146" s="3"/>
      <c r="K146" s="3"/>
      <c r="M146" s="75"/>
      <c r="N146" s="75"/>
      <c r="O146" s="75"/>
      <c r="P146" s="75"/>
      <c r="Q146" s="77"/>
      <c r="R146" s="77"/>
      <c r="S146" s="77"/>
      <c r="T146" s="77"/>
      <c r="U146" s="77"/>
      <c r="V146" s="77"/>
      <c r="W146" s="75"/>
    </row>
    <row r="147" spans="1:23" ht="21.75" customHeight="1">
      <c r="A147" s="45" t="s">
        <v>79</v>
      </c>
      <c r="B147" s="45"/>
      <c r="G147" s="147" t="s">
        <v>119</v>
      </c>
      <c r="H147" s="147"/>
      <c r="I147" s="147"/>
      <c r="J147" s="147"/>
      <c r="K147" s="147"/>
    </row>
    <row r="148" spans="1:23" ht="21.75" customHeight="1">
      <c r="A148" s="45" t="s">
        <v>80</v>
      </c>
      <c r="B148" s="45"/>
      <c r="G148" s="146" t="s">
        <v>80</v>
      </c>
      <c r="H148" s="146"/>
      <c r="I148" s="146"/>
      <c r="J148" s="146"/>
      <c r="K148" s="146"/>
    </row>
    <row r="149" spans="1:23" ht="21.75" customHeight="1">
      <c r="A149" s="45"/>
      <c r="B149" s="45"/>
      <c r="G149" s="45"/>
      <c r="H149" s="45"/>
      <c r="I149" s="45"/>
      <c r="J149" s="45"/>
      <c r="K149" s="30" t="s">
        <v>106</v>
      </c>
    </row>
    <row r="150" spans="1:23" ht="21.75" customHeight="1">
      <c r="A150" s="5" t="s">
        <v>84</v>
      </c>
      <c r="B150" s="5"/>
      <c r="C150" s="6"/>
      <c r="D150" s="6"/>
      <c r="E150" s="6"/>
      <c r="F150" s="6"/>
      <c r="G150" s="6"/>
      <c r="H150" s="6"/>
      <c r="I150" s="7"/>
      <c r="J150" s="9"/>
      <c r="K150" s="7"/>
    </row>
    <row r="151" spans="1:23" ht="21.75" customHeight="1">
      <c r="A151" s="5" t="s">
        <v>211</v>
      </c>
      <c r="B151" s="5"/>
      <c r="C151" s="6"/>
      <c r="D151" s="6"/>
      <c r="E151" s="6"/>
      <c r="F151" s="6"/>
      <c r="G151" s="6"/>
      <c r="H151" s="6"/>
      <c r="I151" s="7"/>
      <c r="J151" s="6"/>
      <c r="K151" s="7"/>
    </row>
    <row r="152" spans="1:23" ht="21.75" customHeight="1">
      <c r="A152" s="5" t="s">
        <v>239</v>
      </c>
      <c r="B152" s="5"/>
      <c r="C152" s="6"/>
      <c r="D152" s="6"/>
      <c r="E152" s="6"/>
      <c r="F152" s="6"/>
      <c r="G152" s="6"/>
      <c r="H152" s="6"/>
      <c r="I152" s="7"/>
      <c r="J152" s="6"/>
      <c r="K152" s="7"/>
    </row>
    <row r="153" spans="1:23" ht="21.75" customHeight="1">
      <c r="A153" s="6"/>
      <c r="B153" s="6"/>
      <c r="C153" s="6"/>
      <c r="D153" s="6"/>
      <c r="E153" s="6"/>
      <c r="F153" s="6"/>
      <c r="G153" s="6"/>
      <c r="H153" s="6"/>
      <c r="I153" s="9"/>
      <c r="J153" s="6"/>
      <c r="K153" s="9" t="s">
        <v>107</v>
      </c>
    </row>
    <row r="154" spans="1:23" ht="21.75" customHeight="1">
      <c r="A154" s="6"/>
      <c r="B154" s="6"/>
      <c r="C154" s="6"/>
      <c r="D154" s="11"/>
      <c r="E154" s="10" t="s">
        <v>70</v>
      </c>
      <c r="F154" s="11"/>
      <c r="G154" s="10"/>
      <c r="H154" s="6"/>
      <c r="I154" s="10" t="s">
        <v>0</v>
      </c>
      <c r="J154" s="11"/>
      <c r="K154" s="10"/>
    </row>
    <row r="155" spans="1:23" ht="21.75" customHeight="1">
      <c r="A155" s="6"/>
      <c r="B155" s="6"/>
      <c r="C155" s="18"/>
      <c r="D155" s="6"/>
      <c r="E155" s="14" t="s">
        <v>202</v>
      </c>
      <c r="F155" s="6"/>
      <c r="G155" s="15" t="s">
        <v>180</v>
      </c>
      <c r="H155" s="6"/>
      <c r="I155" s="14" t="s">
        <v>202</v>
      </c>
      <c r="J155" s="6"/>
      <c r="K155" s="15" t="s">
        <v>180</v>
      </c>
    </row>
    <row r="156" spans="1:23" s="17" customFormat="1" ht="21.75" customHeight="1">
      <c r="D156" s="37"/>
      <c r="E156" s="37"/>
      <c r="F156" s="37"/>
      <c r="G156" s="37"/>
      <c r="H156" s="37"/>
      <c r="I156" s="37"/>
      <c r="J156" s="37"/>
      <c r="K156" s="37"/>
      <c r="M156" s="74"/>
      <c r="N156" s="74"/>
      <c r="O156" s="74"/>
      <c r="P156" s="74"/>
      <c r="Q156" s="76"/>
      <c r="R156" s="76"/>
      <c r="S156" s="76"/>
      <c r="T156" s="76"/>
      <c r="U156" s="76"/>
      <c r="V156" s="76"/>
      <c r="W156" s="74"/>
    </row>
    <row r="157" spans="1:23" ht="21.75" customHeight="1">
      <c r="A157" s="17" t="s">
        <v>252</v>
      </c>
      <c r="B157" s="17"/>
      <c r="C157" s="17"/>
      <c r="D157" s="6"/>
      <c r="E157" s="33"/>
      <c r="F157" s="6"/>
      <c r="G157" s="20"/>
      <c r="H157" s="6"/>
      <c r="I157" s="33"/>
      <c r="J157" s="6"/>
      <c r="K157" s="20"/>
    </row>
    <row r="158" spans="1:23" ht="21.75" customHeight="1" thickBot="1">
      <c r="A158" s="8" t="s">
        <v>81</v>
      </c>
      <c r="D158" s="35"/>
      <c r="E158" s="21">
        <f>E160-E159</f>
        <v>139313</v>
      </c>
      <c r="F158" s="35"/>
      <c r="G158" s="21">
        <f>G160-G159</f>
        <v>138324</v>
      </c>
      <c r="H158" s="9"/>
      <c r="I158" s="27">
        <f>SUM(I127)</f>
        <v>156521</v>
      </c>
      <c r="J158" s="21"/>
      <c r="K158" s="27">
        <f>SUM(K127)</f>
        <v>269673</v>
      </c>
    </row>
    <row r="159" spans="1:23" ht="21.75" customHeight="1" thickTop="1">
      <c r="A159" s="8" t="s">
        <v>82</v>
      </c>
      <c r="D159" s="35"/>
      <c r="E159" s="23">
        <v>236</v>
      </c>
      <c r="F159" s="35"/>
      <c r="G159" s="23">
        <v>8365</v>
      </c>
      <c r="H159" s="9"/>
      <c r="I159" s="23"/>
      <c r="J159" s="21"/>
      <c r="K159" s="23"/>
      <c r="L159" s="17"/>
    </row>
    <row r="160" spans="1:23" ht="21.75" customHeight="1" thickBot="1">
      <c r="D160" s="35"/>
      <c r="E160" s="26">
        <f>E127</f>
        <v>139549</v>
      </c>
      <c r="F160" s="35"/>
      <c r="G160" s="26">
        <f>G127</f>
        <v>146689</v>
      </c>
      <c r="H160" s="9"/>
      <c r="I160" s="35"/>
      <c r="J160" s="35"/>
      <c r="K160" s="35"/>
    </row>
    <row r="161" spans="1:23" ht="21.75" customHeight="1" thickTop="1">
      <c r="D161" s="35"/>
      <c r="E161" s="23">
        <f>SUM(E158+E159-E160)</f>
        <v>0</v>
      </c>
      <c r="F161" s="35"/>
      <c r="G161" s="23">
        <f>SUM(G158+G159-G160)</f>
        <v>0</v>
      </c>
      <c r="H161" s="9"/>
      <c r="I161" s="23"/>
      <c r="J161" s="23"/>
      <c r="K161" s="23"/>
    </row>
    <row r="162" spans="1:23" ht="21.75" customHeight="1">
      <c r="A162" s="17" t="s">
        <v>83</v>
      </c>
      <c r="B162" s="17"/>
      <c r="C162" s="22"/>
      <c r="D162" s="35"/>
      <c r="E162" s="23"/>
      <c r="F162" s="35"/>
      <c r="G162" s="23"/>
      <c r="H162" s="9"/>
      <c r="I162" s="23"/>
      <c r="J162" s="23"/>
      <c r="K162" s="23"/>
      <c r="L162" s="17"/>
      <c r="M162" s="75"/>
      <c r="N162" s="75"/>
      <c r="O162" s="75"/>
      <c r="P162" s="75"/>
      <c r="Q162" s="77"/>
      <c r="R162" s="77"/>
      <c r="S162" s="77"/>
      <c r="T162" s="77"/>
      <c r="U162" s="77"/>
      <c r="V162" s="77"/>
      <c r="W162" s="75"/>
    </row>
    <row r="163" spans="1:23" ht="21.75" customHeight="1" thickBot="1">
      <c r="A163" s="8" t="s">
        <v>81</v>
      </c>
      <c r="C163" s="22"/>
      <c r="D163" s="35"/>
      <c r="E163" s="21">
        <f>E142-E164</f>
        <v>184976</v>
      </c>
      <c r="F163" s="35"/>
      <c r="G163" s="21">
        <f>G142-G164</f>
        <v>37691</v>
      </c>
      <c r="H163" s="9"/>
      <c r="I163" s="27">
        <f>SUM(I142)</f>
        <v>156521</v>
      </c>
      <c r="J163" s="21"/>
      <c r="K163" s="27">
        <f>SUM(K142)</f>
        <v>255752</v>
      </c>
    </row>
    <row r="164" spans="1:23" ht="21.75" customHeight="1" thickTop="1">
      <c r="A164" s="8" t="s">
        <v>82</v>
      </c>
      <c r="C164" s="22"/>
      <c r="D164" s="35"/>
      <c r="E164" s="23">
        <v>9200</v>
      </c>
      <c r="F164" s="35"/>
      <c r="G164" s="23">
        <v>-3220</v>
      </c>
      <c r="H164" s="9"/>
      <c r="I164" s="23"/>
      <c r="J164" s="23"/>
      <c r="K164" s="23"/>
      <c r="M164" s="75"/>
      <c r="O164" s="75"/>
    </row>
    <row r="165" spans="1:23" s="17" customFormat="1" ht="21.75" customHeight="1" thickBot="1">
      <c r="A165" s="8"/>
      <c r="B165" s="8"/>
      <c r="C165" s="22"/>
      <c r="D165" s="35"/>
      <c r="E165" s="26">
        <f>SUM(E163:E164)</f>
        <v>194176</v>
      </c>
      <c r="F165" s="35"/>
      <c r="G165" s="26">
        <f>SUM(G163:G164)</f>
        <v>34471</v>
      </c>
      <c r="H165" s="9"/>
      <c r="I165" s="23"/>
      <c r="J165" s="35"/>
      <c r="K165" s="23"/>
      <c r="L165" s="8"/>
      <c r="M165" s="75"/>
      <c r="N165" s="75"/>
      <c r="O165" s="75"/>
      <c r="P165" s="74"/>
      <c r="Q165" s="76"/>
      <c r="R165" s="76"/>
      <c r="S165" s="76"/>
      <c r="T165" s="76"/>
      <c r="U165" s="76"/>
      <c r="V165" s="76"/>
      <c r="W165" s="74"/>
    </row>
    <row r="166" spans="1:23" s="17" customFormat="1" ht="21.75" customHeight="1" thickTop="1">
      <c r="A166" s="8"/>
      <c r="B166" s="8"/>
      <c r="C166" s="22"/>
      <c r="D166" s="35"/>
      <c r="E166" s="23">
        <f>SUM(E165-E142)</f>
        <v>0</v>
      </c>
      <c r="F166" s="35"/>
      <c r="G166" s="23">
        <f>SUM(G165-G142)</f>
        <v>0</v>
      </c>
      <c r="H166" s="21"/>
      <c r="I166" s="19"/>
      <c r="J166" s="6"/>
      <c r="K166" s="44" t="s">
        <v>169</v>
      </c>
      <c r="L166" s="8"/>
      <c r="M166" s="75"/>
      <c r="N166" s="74"/>
      <c r="O166" s="75"/>
      <c r="P166" s="74"/>
      <c r="Q166" s="76"/>
      <c r="R166" s="76"/>
      <c r="S166" s="76"/>
      <c r="T166" s="76"/>
      <c r="U166" s="76"/>
      <c r="V166" s="76"/>
      <c r="W166" s="74"/>
    </row>
    <row r="167" spans="1:23" s="17" customFormat="1" ht="21.75" customHeight="1">
      <c r="A167" s="17" t="s">
        <v>212</v>
      </c>
      <c r="C167" s="48"/>
      <c r="D167" s="6"/>
      <c r="E167" s="19"/>
      <c r="F167" s="6"/>
      <c r="G167" s="19"/>
      <c r="H167" s="21"/>
      <c r="I167" s="19"/>
      <c r="J167" s="6"/>
      <c r="K167" s="19"/>
      <c r="L167" s="8"/>
      <c r="M167" s="75"/>
      <c r="N167" s="74"/>
      <c r="O167" s="75"/>
      <c r="P167" s="74"/>
      <c r="Q167" s="76"/>
      <c r="R167" s="76"/>
      <c r="S167" s="76"/>
      <c r="T167" s="76"/>
      <c r="U167" s="76"/>
      <c r="V167" s="76"/>
      <c r="W167" s="74"/>
    </row>
    <row r="168" spans="1:23" s="17" customFormat="1" ht="21.75" customHeight="1" thickBot="1">
      <c r="A168" s="8" t="s">
        <v>213</v>
      </c>
      <c r="B168" s="8"/>
      <c r="C168" s="22"/>
      <c r="D168" s="6"/>
      <c r="E168" s="34">
        <f>+E158/(880420930/1000)</f>
        <v>0.15823453901760376</v>
      </c>
      <c r="F168" s="6"/>
      <c r="G168" s="34">
        <f>+G158/(880420930/1000)</f>
        <v>0.15711121270140635</v>
      </c>
      <c r="H168" s="21"/>
      <c r="I168" s="34">
        <f>+I158/(880420930/1000)</f>
        <v>0.17777973542723477</v>
      </c>
      <c r="J168" s="6"/>
      <c r="K168" s="34">
        <f>+K158/(880420930/1000)</f>
        <v>0.30630007853175412</v>
      </c>
      <c r="L168" s="8"/>
      <c r="M168" s="75"/>
      <c r="N168" s="75"/>
      <c r="O168" s="75"/>
      <c r="P168" s="74"/>
      <c r="Q168" s="76"/>
      <c r="R168" s="76"/>
      <c r="S168" s="76"/>
      <c r="T168" s="76"/>
      <c r="U168" s="76"/>
      <c r="V168" s="76"/>
      <c r="W168" s="74"/>
    </row>
    <row r="169" spans="1:23" s="17" customFormat="1" ht="21.75" customHeight="1" thickTop="1">
      <c r="A169" s="8"/>
      <c r="B169" s="8"/>
      <c r="C169" s="22"/>
      <c r="D169" s="6"/>
      <c r="E169" s="19"/>
      <c r="F169" s="6"/>
      <c r="G169" s="20"/>
      <c r="H169" s="21"/>
      <c r="I169" s="19"/>
      <c r="J169" s="6"/>
      <c r="K169" s="20"/>
      <c r="M169" s="75"/>
      <c r="N169" s="74"/>
      <c r="O169" s="75"/>
      <c r="P169" s="74"/>
      <c r="Q169" s="76"/>
      <c r="R169" s="76"/>
      <c r="S169" s="76"/>
      <c r="T169" s="76"/>
      <c r="U169" s="76"/>
      <c r="V169" s="76"/>
      <c r="W169" s="74"/>
    </row>
    <row r="170" spans="1:23" ht="21.75" customHeight="1">
      <c r="A170" s="8" t="s">
        <v>174</v>
      </c>
      <c r="C170" s="22"/>
      <c r="J170" s="23"/>
      <c r="K170" s="29"/>
      <c r="M170" s="75"/>
      <c r="O170" s="75"/>
    </row>
    <row r="171" spans="1:23" ht="21.75" customHeight="1">
      <c r="C171" s="22"/>
      <c r="J171" s="23"/>
      <c r="K171" s="29"/>
      <c r="M171" s="75"/>
      <c r="O171" s="75"/>
      <c r="P171" s="75"/>
      <c r="Q171" s="77"/>
      <c r="R171" s="77"/>
      <c r="S171" s="77"/>
      <c r="T171" s="77"/>
      <c r="U171" s="77"/>
      <c r="V171" s="77"/>
      <c r="W171" s="75"/>
    </row>
    <row r="172" spans="1:23" ht="21.75" customHeight="1">
      <c r="C172" s="22"/>
      <c r="J172" s="23"/>
      <c r="K172" s="29"/>
      <c r="M172" s="75"/>
      <c r="O172" s="75"/>
      <c r="P172" s="75"/>
      <c r="Q172" s="77"/>
      <c r="R172" s="77"/>
      <c r="S172" s="77"/>
      <c r="T172" s="77"/>
      <c r="U172" s="77"/>
      <c r="V172" s="77"/>
      <c r="W172" s="75"/>
    </row>
    <row r="173" spans="1:23" ht="21.75" customHeight="1">
      <c r="C173" s="22"/>
      <c r="J173" s="23"/>
      <c r="K173" s="29"/>
      <c r="M173" s="75"/>
      <c r="O173" s="75"/>
      <c r="P173" s="75"/>
      <c r="Q173" s="77"/>
      <c r="R173" s="77"/>
      <c r="S173" s="77"/>
      <c r="T173" s="77"/>
      <c r="U173" s="77"/>
      <c r="V173" s="77"/>
      <c r="W173" s="75"/>
    </row>
    <row r="174" spans="1:23" ht="21.75" customHeight="1">
      <c r="C174" s="22"/>
      <c r="J174" s="23"/>
      <c r="K174" s="29"/>
      <c r="M174" s="75"/>
      <c r="O174" s="75"/>
      <c r="P174" s="75"/>
      <c r="Q174" s="77"/>
      <c r="R174" s="77"/>
      <c r="S174" s="77"/>
      <c r="T174" s="77"/>
      <c r="U174" s="77"/>
      <c r="V174" s="77"/>
      <c r="W174" s="75"/>
    </row>
    <row r="175" spans="1:23" ht="21.75" customHeight="1">
      <c r="C175" s="22"/>
      <c r="J175" s="23"/>
      <c r="K175" s="29"/>
      <c r="M175" s="75"/>
      <c r="N175" s="75"/>
      <c r="O175" s="75"/>
      <c r="P175" s="75"/>
      <c r="Q175" s="77"/>
      <c r="R175" s="77"/>
      <c r="S175" s="77"/>
      <c r="T175" s="77"/>
      <c r="U175" s="77"/>
      <c r="V175" s="77"/>
      <c r="W175" s="75"/>
    </row>
    <row r="176" spans="1:23" ht="21.75" customHeight="1">
      <c r="C176" s="22"/>
      <c r="J176" s="23"/>
      <c r="K176" s="29"/>
    </row>
    <row r="177" spans="3:11" ht="21.75" customHeight="1">
      <c r="C177" s="22"/>
      <c r="J177" s="23"/>
      <c r="K177" s="29"/>
    </row>
    <row r="178" spans="3:11" ht="21.75" customHeight="1">
      <c r="C178" s="22"/>
      <c r="J178" s="23"/>
      <c r="K178" s="29"/>
    </row>
    <row r="179" spans="3:11" ht="21.75" customHeight="1">
      <c r="C179" s="22"/>
      <c r="J179" s="23"/>
      <c r="K179" s="29"/>
    </row>
    <row r="180" spans="3:11" ht="21.75" customHeight="1">
      <c r="C180" s="22"/>
      <c r="J180" s="23"/>
      <c r="K180" s="29"/>
    </row>
    <row r="181" spans="3:11" ht="21.75" customHeight="1">
      <c r="C181" s="22"/>
      <c r="J181" s="23"/>
      <c r="K181" s="29"/>
    </row>
    <row r="182" spans="3:11" ht="21.75" customHeight="1">
      <c r="C182" s="22"/>
      <c r="J182" s="23"/>
      <c r="K182" s="29"/>
    </row>
    <row r="183" spans="3:11" ht="21.75" customHeight="1">
      <c r="C183" s="22"/>
      <c r="J183" s="23"/>
      <c r="K183" s="29"/>
    </row>
    <row r="184" spans="3:11" ht="21.75" customHeight="1">
      <c r="C184" s="22"/>
      <c r="J184" s="23"/>
      <c r="K184" s="29"/>
    </row>
    <row r="185" spans="3:11" ht="21.75" customHeight="1">
      <c r="C185" s="22"/>
      <c r="J185" s="23"/>
      <c r="K185" s="29"/>
    </row>
    <row r="186" spans="3:11" ht="21.75" customHeight="1">
      <c r="C186" s="22"/>
      <c r="J186" s="23"/>
      <c r="K186" s="29"/>
    </row>
    <row r="187" spans="3:11" ht="21.75" customHeight="1">
      <c r="C187" s="22"/>
      <c r="J187" s="23"/>
      <c r="K187" s="29"/>
    </row>
    <row r="188" spans="3:11" ht="21.75" customHeight="1">
      <c r="C188" s="22"/>
      <c r="J188" s="23"/>
      <c r="K188" s="29"/>
    </row>
    <row r="189" spans="3:11" ht="21.75" customHeight="1">
      <c r="C189" s="22"/>
      <c r="J189" s="23"/>
      <c r="K189" s="29"/>
    </row>
    <row r="190" spans="3:11" ht="21.75" customHeight="1">
      <c r="C190" s="22"/>
      <c r="J190" s="23"/>
      <c r="K190" s="29"/>
    </row>
    <row r="191" spans="3:11" ht="21.75" customHeight="1">
      <c r="C191" s="22"/>
      <c r="J191" s="23"/>
      <c r="K191" s="29"/>
    </row>
    <row r="192" spans="3:11" ht="21.75" customHeight="1">
      <c r="C192" s="22"/>
      <c r="J192" s="23"/>
      <c r="K192" s="29"/>
    </row>
    <row r="193" spans="1:11" ht="21.75" customHeight="1">
      <c r="C193" s="22"/>
      <c r="J193" s="23"/>
      <c r="K193" s="29"/>
    </row>
    <row r="194" spans="1:11" ht="21.75" customHeight="1">
      <c r="C194" s="22"/>
      <c r="J194" s="23"/>
      <c r="K194" s="29"/>
    </row>
    <row r="195" spans="1:11" ht="21.75" customHeight="1">
      <c r="E195" s="9"/>
      <c r="G195" s="9"/>
      <c r="H195" s="9"/>
      <c r="I195" s="23"/>
      <c r="J195" s="23"/>
      <c r="K195" s="23"/>
    </row>
    <row r="196" spans="1:11" ht="21.75" customHeight="1">
      <c r="A196" s="3"/>
      <c r="B196" s="4"/>
      <c r="E196" s="9"/>
      <c r="G196" s="3"/>
      <c r="H196" s="3"/>
      <c r="I196" s="3"/>
      <c r="J196" s="3"/>
      <c r="K196" s="3"/>
    </row>
    <row r="197" spans="1:11" ht="21.75" customHeight="1">
      <c r="A197" s="45" t="s">
        <v>79</v>
      </c>
      <c r="B197" s="45"/>
      <c r="G197" s="147" t="s">
        <v>119</v>
      </c>
      <c r="H197" s="147"/>
      <c r="I197" s="147"/>
      <c r="J197" s="147"/>
      <c r="K197" s="147"/>
    </row>
    <row r="198" spans="1:11" ht="21.75" customHeight="1">
      <c r="A198" s="45" t="s">
        <v>80</v>
      </c>
      <c r="B198" s="45"/>
      <c r="G198" s="146" t="s">
        <v>80</v>
      </c>
      <c r="H198" s="146"/>
      <c r="I198" s="146"/>
      <c r="J198" s="146"/>
      <c r="K198" s="146"/>
    </row>
  </sheetData>
  <mergeCells count="8">
    <mergeCell ref="G148:K148"/>
    <mergeCell ref="G197:K197"/>
    <mergeCell ref="G198:K198"/>
    <mergeCell ref="G147:K147"/>
    <mergeCell ref="G47:K47"/>
    <mergeCell ref="G48:K48"/>
    <mergeCell ref="G97:K97"/>
    <mergeCell ref="G98:K98"/>
  </mergeCells>
  <pageMargins left="0.78740157480314965" right="0.39370078740157483" top="0.78740157480314965" bottom="0.39370078740157483" header="0.19685039370078741" footer="0.19685039370078741"/>
  <pageSetup paperSize="9" scale="67" firstPageNumber="5" orientation="portrait" useFirstPageNumber="1" r:id="rId1"/>
  <headerFooter scaleWithDoc="0">
    <oddFooter>&amp;R&amp;11&amp;P</oddFooter>
  </headerFooter>
  <rowBreaks count="3" manualBreakCount="3">
    <brk id="48" max="16383" man="1"/>
    <brk id="98" max="16383" man="1"/>
    <brk id="1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Z48"/>
  <sheetViews>
    <sheetView showGridLines="0" view="pageBreakPreview" topLeftCell="E14" zoomScale="55" zoomScaleNormal="55" zoomScaleSheetLayoutView="55" workbookViewId="0">
      <selection activeCell="N35" sqref="N35"/>
    </sheetView>
  </sheetViews>
  <sheetFormatPr defaultColWidth="9.44140625" defaultRowHeight="21.75" customHeight="1"/>
  <cols>
    <col min="1" max="2" width="2.5546875" style="86" customWidth="1"/>
    <col min="3" max="3" width="48.5546875" style="86" customWidth="1"/>
    <col min="4" max="4" width="15.5546875" style="86" customWidth="1"/>
    <col min="5" max="5" width="1.44140625" style="86" customWidth="1"/>
    <col min="6" max="6" width="13.5546875" style="86" customWidth="1"/>
    <col min="7" max="7" width="1.44140625" style="86" customWidth="1"/>
    <col min="8" max="8" width="19.44140625" style="86" customWidth="1"/>
    <col min="9" max="9" width="1.44140625" style="86" customWidth="1"/>
    <col min="10" max="10" width="19.44140625" style="86" customWidth="1"/>
    <col min="11" max="11" width="1.44140625" style="86" customWidth="1"/>
    <col min="12" max="12" width="19.5546875" style="86" customWidth="1"/>
    <col min="13" max="13" width="1.44140625" style="86" customWidth="1"/>
    <col min="14" max="14" width="18.44140625" style="86" customWidth="1"/>
    <col min="15" max="15" width="1.44140625" style="86" customWidth="1"/>
    <col min="16" max="16" width="28.5546875" style="86" customWidth="1"/>
    <col min="17" max="17" width="1.44140625" style="86" customWidth="1"/>
    <col min="18" max="18" width="21.5546875" style="86" customWidth="1"/>
    <col min="19" max="19" width="1.44140625" style="86" customWidth="1"/>
    <col min="20" max="20" width="21.5546875" style="86" customWidth="1"/>
    <col min="21" max="21" width="1.44140625" style="86" customWidth="1"/>
    <col min="22" max="22" width="19.44140625" style="86" customWidth="1"/>
    <col min="23" max="23" width="1.44140625" style="86" customWidth="1"/>
    <col min="24" max="24" width="20.5546875" style="86" customWidth="1"/>
    <col min="25" max="25" width="1.44140625" style="86" customWidth="1"/>
    <col min="26" max="26" width="16.5546875" style="86" customWidth="1"/>
    <col min="27" max="16384" width="9.44140625" style="86"/>
  </cols>
  <sheetData>
    <row r="1" spans="1:26" s="80" customFormat="1" ht="21.75" customHeight="1">
      <c r="B1" s="81"/>
      <c r="C1" s="81"/>
      <c r="D1" s="81"/>
      <c r="K1" s="82"/>
      <c r="M1" s="82"/>
      <c r="O1" s="82"/>
      <c r="Z1" s="83" t="s">
        <v>106</v>
      </c>
    </row>
    <row r="2" spans="1:26" s="80" customFormat="1" ht="21.75" customHeight="1">
      <c r="A2" s="84" t="s">
        <v>84</v>
      </c>
      <c r="B2" s="81"/>
      <c r="D2" s="81"/>
      <c r="K2" s="81"/>
      <c r="M2" s="81"/>
      <c r="O2" s="81"/>
      <c r="Q2" s="81"/>
      <c r="V2" s="85"/>
    </row>
    <row r="3" spans="1:26" s="80" customFormat="1" ht="21.75" customHeight="1">
      <c r="A3" s="84" t="s">
        <v>214</v>
      </c>
      <c r="B3" s="81"/>
      <c r="D3" s="81"/>
      <c r="K3" s="81"/>
      <c r="M3" s="81"/>
      <c r="O3" s="81"/>
      <c r="Q3" s="81"/>
    </row>
    <row r="4" spans="1:26" s="80" customFormat="1" ht="21.75" customHeight="1">
      <c r="A4" s="84" t="s">
        <v>239</v>
      </c>
      <c r="B4" s="81"/>
      <c r="D4" s="81"/>
      <c r="F4" s="85"/>
      <c r="J4" s="85"/>
      <c r="K4" s="81"/>
      <c r="M4" s="81"/>
      <c r="O4" s="81"/>
      <c r="Q4" s="81"/>
    </row>
    <row r="5" spans="1:26" ht="21.75" customHeight="1">
      <c r="C5" s="87"/>
      <c r="S5" s="83"/>
      <c r="Z5" s="83" t="s">
        <v>107</v>
      </c>
    </row>
    <row r="6" spans="1:26" ht="21.75" customHeight="1">
      <c r="D6" s="149" t="s">
        <v>70</v>
      </c>
      <c r="E6" s="149"/>
      <c r="F6" s="149"/>
      <c r="G6" s="149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49"/>
      <c r="T6" s="149"/>
      <c r="U6" s="149"/>
      <c r="V6" s="149"/>
      <c r="W6" s="149"/>
      <c r="X6" s="149"/>
      <c r="Y6" s="149"/>
      <c r="Z6" s="149"/>
    </row>
    <row r="7" spans="1:26" ht="21.75" customHeight="1">
      <c r="D7" s="150" t="s">
        <v>90</v>
      </c>
      <c r="E7" s="150"/>
      <c r="F7" s="150"/>
      <c r="G7" s="150"/>
      <c r="H7" s="150"/>
      <c r="I7" s="150"/>
      <c r="J7" s="150"/>
      <c r="K7" s="150"/>
      <c r="L7" s="150"/>
      <c r="M7" s="150"/>
      <c r="N7" s="150"/>
      <c r="O7" s="150"/>
      <c r="P7" s="150"/>
      <c r="Q7" s="150"/>
      <c r="R7" s="150"/>
      <c r="S7" s="150"/>
      <c r="T7" s="150"/>
      <c r="U7" s="150"/>
      <c r="V7" s="150"/>
      <c r="W7" s="88"/>
      <c r="X7" s="88"/>
      <c r="Y7" s="88"/>
      <c r="Z7" s="88"/>
    </row>
    <row r="8" spans="1:26" ht="21.75" customHeight="1"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150" t="s">
        <v>62</v>
      </c>
      <c r="Q8" s="150"/>
      <c r="R8" s="150"/>
      <c r="S8" s="150"/>
      <c r="T8" s="150"/>
      <c r="U8" s="88"/>
      <c r="V8" s="88"/>
      <c r="W8" s="88"/>
      <c r="X8" s="88"/>
      <c r="Y8" s="88"/>
      <c r="Z8" s="88"/>
    </row>
    <row r="9" spans="1:26" ht="21.75" customHeight="1">
      <c r="D9" s="88"/>
      <c r="E9" s="88"/>
      <c r="F9" s="88"/>
      <c r="G9" s="88"/>
      <c r="H9" s="88"/>
      <c r="I9" s="88"/>
      <c r="J9" s="88"/>
      <c r="K9" s="88"/>
      <c r="L9" s="88"/>
      <c r="M9" s="88"/>
      <c r="N9" s="88"/>
      <c r="O9" s="88"/>
      <c r="P9" s="150" t="s">
        <v>91</v>
      </c>
      <c r="Q9" s="150"/>
      <c r="R9" s="150"/>
      <c r="U9" s="88"/>
    </row>
    <row r="10" spans="1:26" s="88" customFormat="1" ht="21.75" customHeight="1">
      <c r="P10" s="88" t="s">
        <v>254</v>
      </c>
      <c r="R10" s="89" t="s">
        <v>122</v>
      </c>
      <c r="V10" s="88" t="s">
        <v>51</v>
      </c>
      <c r="X10" s="88" t="s">
        <v>92</v>
      </c>
    </row>
    <row r="11" spans="1:26" s="88" customFormat="1" ht="21.75" customHeight="1">
      <c r="D11" s="89" t="s">
        <v>93</v>
      </c>
      <c r="J11" s="88" t="s">
        <v>144</v>
      </c>
      <c r="L11" s="151" t="s">
        <v>21</v>
      </c>
      <c r="M11" s="151"/>
      <c r="N11" s="151"/>
      <c r="P11" s="88" t="s">
        <v>149</v>
      </c>
      <c r="R11" s="89" t="s">
        <v>123</v>
      </c>
      <c r="T11" s="88" t="s">
        <v>94</v>
      </c>
      <c r="V11" s="89" t="s">
        <v>95</v>
      </c>
      <c r="X11" s="88" t="s">
        <v>96</v>
      </c>
      <c r="Z11" s="88" t="s">
        <v>45</v>
      </c>
    </row>
    <row r="12" spans="1:26" s="88" customFormat="1" ht="21.75" customHeight="1">
      <c r="D12" s="89" t="s">
        <v>115</v>
      </c>
      <c r="F12" s="89" t="s">
        <v>126</v>
      </c>
      <c r="H12" s="89" t="s">
        <v>104</v>
      </c>
      <c r="I12" s="89"/>
      <c r="J12" s="89" t="s">
        <v>145</v>
      </c>
      <c r="L12" s="89" t="s">
        <v>163</v>
      </c>
      <c r="P12" s="88" t="s">
        <v>150</v>
      </c>
      <c r="R12" s="89" t="s">
        <v>124</v>
      </c>
      <c r="T12" s="89" t="s">
        <v>97</v>
      </c>
      <c r="V12" s="89" t="s">
        <v>98</v>
      </c>
      <c r="X12" s="88" t="s">
        <v>99</v>
      </c>
      <c r="Z12" s="88" t="s">
        <v>52</v>
      </c>
    </row>
    <row r="13" spans="1:26" s="88" customFormat="1" ht="21.75" customHeight="1">
      <c r="D13" s="91" t="s">
        <v>43</v>
      </c>
      <c r="F13" s="91" t="s">
        <v>127</v>
      </c>
      <c r="H13" s="91" t="s">
        <v>128</v>
      </c>
      <c r="I13" s="89"/>
      <c r="J13" s="91" t="s">
        <v>146</v>
      </c>
      <c r="L13" s="90" t="s">
        <v>164</v>
      </c>
      <c r="N13" s="90" t="s">
        <v>44</v>
      </c>
      <c r="P13" s="90" t="s">
        <v>151</v>
      </c>
      <c r="R13" s="91" t="s">
        <v>125</v>
      </c>
      <c r="T13" s="91" t="s">
        <v>100</v>
      </c>
      <c r="V13" s="91" t="s">
        <v>101</v>
      </c>
      <c r="X13" s="91" t="s">
        <v>102</v>
      </c>
      <c r="Z13" s="90" t="s">
        <v>53</v>
      </c>
    </row>
    <row r="14" spans="1:26" ht="21.75" customHeight="1">
      <c r="A14" s="92" t="s">
        <v>175</v>
      </c>
      <c r="B14" s="92"/>
      <c r="C14" s="92"/>
      <c r="D14" s="93">
        <v>880421</v>
      </c>
      <c r="E14" s="93"/>
      <c r="F14" s="93">
        <v>300741</v>
      </c>
      <c r="G14" s="93"/>
      <c r="H14" s="93">
        <v>764866</v>
      </c>
      <c r="I14" s="93"/>
      <c r="J14" s="93">
        <v>66886</v>
      </c>
      <c r="K14" s="93"/>
      <c r="L14" s="93">
        <v>89705</v>
      </c>
      <c r="M14" s="93"/>
      <c r="N14" s="93">
        <v>3126026</v>
      </c>
      <c r="O14" s="93"/>
      <c r="P14" s="93">
        <v>-51658</v>
      </c>
      <c r="Q14" s="93"/>
      <c r="R14" s="93">
        <v>-344839</v>
      </c>
      <c r="S14" s="93"/>
      <c r="T14" s="93">
        <f>SUM(P14:R14)</f>
        <v>-396497</v>
      </c>
      <c r="U14" s="93"/>
      <c r="V14" s="93">
        <f>SUM(D14:N14,T14)</f>
        <v>4832148</v>
      </c>
      <c r="W14" s="93"/>
      <c r="X14" s="93">
        <v>329127</v>
      </c>
      <c r="Y14" s="93"/>
      <c r="Z14" s="93">
        <f t="shared" ref="Z14:Z19" si="0">SUM(V14:X14)</f>
        <v>5161275</v>
      </c>
    </row>
    <row r="15" spans="1:26" ht="21.75" customHeight="1">
      <c r="A15" s="94" t="s">
        <v>193</v>
      </c>
      <c r="D15" s="93">
        <v>0</v>
      </c>
      <c r="E15" s="93"/>
      <c r="F15" s="93">
        <v>0</v>
      </c>
      <c r="G15" s="93"/>
      <c r="H15" s="93">
        <v>0</v>
      </c>
      <c r="I15" s="93"/>
      <c r="J15" s="93">
        <v>0</v>
      </c>
      <c r="K15" s="93"/>
      <c r="L15" s="93">
        <v>0</v>
      </c>
      <c r="M15" s="93"/>
      <c r="N15" s="93">
        <f>SUM(PL!G158)</f>
        <v>138324</v>
      </c>
      <c r="O15" s="93"/>
      <c r="P15" s="93">
        <v>0</v>
      </c>
      <c r="Q15" s="93"/>
      <c r="R15" s="93">
        <v>0</v>
      </c>
      <c r="S15" s="93"/>
      <c r="T15" s="93">
        <f>SUM(P15:R15)</f>
        <v>0</v>
      </c>
      <c r="U15" s="93"/>
      <c r="V15" s="93">
        <f>SUM(D15:N15)+T15</f>
        <v>138324</v>
      </c>
      <c r="W15" s="95"/>
      <c r="X15" s="95">
        <f>PL!G159</f>
        <v>8365</v>
      </c>
      <c r="Y15" s="95"/>
      <c r="Z15" s="93">
        <f>SUM(V15:X15)</f>
        <v>146689</v>
      </c>
    </row>
    <row r="16" spans="1:26" ht="21.75" customHeight="1">
      <c r="A16" s="86" t="s">
        <v>77</v>
      </c>
      <c r="B16" s="92"/>
      <c r="C16" s="94"/>
      <c r="D16" s="96">
        <v>0</v>
      </c>
      <c r="E16" s="93"/>
      <c r="F16" s="96">
        <v>0</v>
      </c>
      <c r="G16" s="93"/>
      <c r="H16" s="96">
        <v>0</v>
      </c>
      <c r="I16" s="93"/>
      <c r="J16" s="96">
        <v>0</v>
      </c>
      <c r="K16" s="93"/>
      <c r="L16" s="96">
        <v>0</v>
      </c>
      <c r="M16" s="93"/>
      <c r="N16" s="96">
        <v>0</v>
      </c>
      <c r="O16" s="93"/>
      <c r="P16" s="96">
        <v>-13921</v>
      </c>
      <c r="Q16" s="93"/>
      <c r="R16" s="96">
        <v>-86712</v>
      </c>
      <c r="S16" s="93"/>
      <c r="T16" s="96">
        <f>SUM(P16:R16)</f>
        <v>-100633</v>
      </c>
      <c r="U16" s="93"/>
      <c r="V16" s="96">
        <f>SUM(D16:N16)+T16</f>
        <v>-100633</v>
      </c>
      <c r="W16" s="95"/>
      <c r="X16" s="96">
        <v>-11585</v>
      </c>
      <c r="Y16" s="95"/>
      <c r="Z16" s="96">
        <f t="shared" si="0"/>
        <v>-112218</v>
      </c>
    </row>
    <row r="17" spans="1:26" ht="21.75" customHeight="1">
      <c r="A17" s="86" t="s">
        <v>78</v>
      </c>
      <c r="D17" s="93">
        <f>SUM(D15:D16)</f>
        <v>0</v>
      </c>
      <c r="E17" s="93"/>
      <c r="F17" s="93">
        <f>SUM(F15:F16)</f>
        <v>0</v>
      </c>
      <c r="G17" s="93"/>
      <c r="H17" s="93">
        <f>SUM(H15:H16)</f>
        <v>0</v>
      </c>
      <c r="I17" s="93"/>
      <c r="J17" s="93">
        <f>SUM(J15:J16)</f>
        <v>0</v>
      </c>
      <c r="K17" s="93"/>
      <c r="L17" s="93">
        <f>SUM(L15:L16)</f>
        <v>0</v>
      </c>
      <c r="M17" s="93"/>
      <c r="N17" s="93">
        <f>SUM(N15:N16)</f>
        <v>138324</v>
      </c>
      <c r="O17" s="93"/>
      <c r="P17" s="93">
        <f>SUM(P15:P16)</f>
        <v>-13921</v>
      </c>
      <c r="Q17" s="93"/>
      <c r="R17" s="93">
        <f>SUM(R15:R16)</f>
        <v>-86712</v>
      </c>
      <c r="S17" s="93"/>
      <c r="T17" s="93">
        <f>SUM(T15:T16)</f>
        <v>-100633</v>
      </c>
      <c r="U17" s="93"/>
      <c r="V17" s="93">
        <f>SUM(V15:V16)</f>
        <v>37691</v>
      </c>
      <c r="W17" s="95"/>
      <c r="X17" s="93">
        <f>SUM(X15:X16)</f>
        <v>-3220</v>
      </c>
      <c r="Y17" s="95"/>
      <c r="Z17" s="93">
        <f t="shared" si="0"/>
        <v>34471</v>
      </c>
    </row>
    <row r="18" spans="1:26" ht="21.75" customHeight="1">
      <c r="A18" s="86" t="s">
        <v>215</v>
      </c>
      <c r="D18" s="93"/>
      <c r="E18" s="93"/>
      <c r="F18" s="93"/>
      <c r="G18" s="93"/>
      <c r="H18" s="93"/>
      <c r="I18" s="93"/>
      <c r="J18" s="93"/>
      <c r="K18" s="93"/>
      <c r="L18" s="93"/>
      <c r="M18" s="93"/>
      <c r="N18" s="93"/>
      <c r="O18" s="93"/>
      <c r="P18" s="93"/>
      <c r="Q18" s="93"/>
      <c r="R18" s="93"/>
      <c r="S18" s="93"/>
      <c r="T18" s="93"/>
      <c r="U18" s="93"/>
      <c r="V18" s="93"/>
      <c r="W18" s="95"/>
      <c r="X18" s="93"/>
      <c r="Y18" s="95"/>
      <c r="Z18" s="93"/>
    </row>
    <row r="19" spans="1:26" ht="21.75" customHeight="1">
      <c r="A19" s="86" t="s">
        <v>232</v>
      </c>
      <c r="D19" s="93">
        <v>0</v>
      </c>
      <c r="E19" s="93"/>
      <c r="F19" s="93">
        <v>0</v>
      </c>
      <c r="G19" s="93"/>
      <c r="H19" s="93">
        <v>0</v>
      </c>
      <c r="I19" s="93"/>
      <c r="J19" s="93">
        <v>64898</v>
      </c>
      <c r="K19" s="93"/>
      <c r="L19" s="93">
        <v>0</v>
      </c>
      <c r="M19" s="93"/>
      <c r="N19" s="93">
        <v>0</v>
      </c>
      <c r="O19" s="93"/>
      <c r="P19" s="93">
        <v>0</v>
      </c>
      <c r="Q19" s="93"/>
      <c r="R19" s="93">
        <v>0</v>
      </c>
      <c r="S19" s="93"/>
      <c r="T19" s="93">
        <f t="shared" ref="T19" si="1">SUM(P19:R19)</f>
        <v>0</v>
      </c>
      <c r="U19" s="93"/>
      <c r="V19" s="93">
        <f>SUM(D19:N19)+T19</f>
        <v>64898</v>
      </c>
      <c r="W19" s="95"/>
      <c r="X19" s="93">
        <v>426816</v>
      </c>
      <c r="Y19" s="95"/>
      <c r="Z19" s="93">
        <f t="shared" si="0"/>
        <v>491714</v>
      </c>
    </row>
    <row r="20" spans="1:26" ht="21.6" customHeight="1">
      <c r="A20" s="86" t="s">
        <v>233</v>
      </c>
      <c r="D20" s="93">
        <v>0</v>
      </c>
      <c r="E20" s="93"/>
      <c r="F20" s="93">
        <v>0</v>
      </c>
      <c r="G20" s="93"/>
      <c r="H20" s="93">
        <v>0</v>
      </c>
      <c r="I20" s="93"/>
      <c r="J20" s="102">
        <v>-24402</v>
      </c>
      <c r="K20" s="93"/>
      <c r="L20" s="93">
        <v>0</v>
      </c>
      <c r="M20" s="93"/>
      <c r="N20" s="93">
        <v>0</v>
      </c>
      <c r="O20" s="93"/>
      <c r="P20" s="93">
        <v>0</v>
      </c>
      <c r="Q20" s="93"/>
      <c r="R20" s="93">
        <v>0</v>
      </c>
      <c r="S20" s="93"/>
      <c r="T20" s="93">
        <f>SUM(P20:R20)</f>
        <v>0</v>
      </c>
      <c r="U20" s="93"/>
      <c r="V20" s="93">
        <f>SUM(D20:N20)+T20</f>
        <v>-24402</v>
      </c>
      <c r="W20" s="95"/>
      <c r="X20" s="93">
        <v>0</v>
      </c>
      <c r="Y20" s="95"/>
      <c r="Z20" s="93">
        <f>SUM(V20:X20)</f>
        <v>-24402</v>
      </c>
    </row>
    <row r="21" spans="1:26" ht="21.6" customHeight="1">
      <c r="A21" s="86" t="s">
        <v>253</v>
      </c>
      <c r="D21" s="93">
        <v>0</v>
      </c>
      <c r="E21" s="93"/>
      <c r="F21" s="93">
        <v>0</v>
      </c>
      <c r="G21" s="93"/>
      <c r="H21" s="93">
        <v>0</v>
      </c>
      <c r="I21" s="93"/>
      <c r="J21" s="102">
        <v>0</v>
      </c>
      <c r="K21" s="93"/>
      <c r="L21" s="93">
        <v>0</v>
      </c>
      <c r="M21" s="93"/>
      <c r="N21" s="93">
        <v>-50184</v>
      </c>
      <c r="O21" s="93"/>
      <c r="P21" s="93">
        <v>0</v>
      </c>
      <c r="Q21" s="93"/>
      <c r="R21" s="93">
        <v>0</v>
      </c>
      <c r="S21" s="93"/>
      <c r="T21" s="93">
        <f>SUM(P21:R21)</f>
        <v>0</v>
      </c>
      <c r="U21" s="93"/>
      <c r="V21" s="93">
        <f>SUM(D21:N21)+T21</f>
        <v>-50184</v>
      </c>
      <c r="W21" s="95"/>
      <c r="X21" s="93">
        <v>0</v>
      </c>
      <c r="Y21" s="95"/>
      <c r="Z21" s="93">
        <f>SUM(V21:X21)</f>
        <v>-50184</v>
      </c>
    </row>
    <row r="22" spans="1:26" ht="21.75" customHeight="1" thickBot="1">
      <c r="A22" s="98" t="s">
        <v>237</v>
      </c>
      <c r="D22" s="99">
        <f>SUM(D14,D17:D21)</f>
        <v>880421</v>
      </c>
      <c r="E22" s="93"/>
      <c r="F22" s="99">
        <f>SUM(F14,F17:F21)</f>
        <v>300741</v>
      </c>
      <c r="G22" s="93"/>
      <c r="H22" s="99">
        <f>SUM(H14,H17:H21)</f>
        <v>764866</v>
      </c>
      <c r="I22" s="93"/>
      <c r="J22" s="99">
        <f>SUM(J14,J17:J21)</f>
        <v>107382</v>
      </c>
      <c r="K22" s="93"/>
      <c r="L22" s="99">
        <f>SUM(L14,L17:L21)</f>
        <v>89705</v>
      </c>
      <c r="M22" s="93"/>
      <c r="N22" s="99">
        <f>SUM(N14,N17:N21)</f>
        <v>3214166</v>
      </c>
      <c r="O22" s="93"/>
      <c r="P22" s="99">
        <f>SUM(P14,P17:P21)</f>
        <v>-65579</v>
      </c>
      <c r="Q22" s="93"/>
      <c r="R22" s="99">
        <f>SUM(R14,R17:R21)</f>
        <v>-431551</v>
      </c>
      <c r="S22" s="93"/>
      <c r="T22" s="99">
        <f>SUM(T14,T17:T21)</f>
        <v>-497130</v>
      </c>
      <c r="U22" s="93"/>
      <c r="V22" s="99">
        <f>SUM(V14,V17:V21)</f>
        <v>4860151</v>
      </c>
      <c r="W22" s="93"/>
      <c r="X22" s="99">
        <f>SUM(X14,X17:X21)</f>
        <v>752723</v>
      </c>
      <c r="Y22" s="93"/>
      <c r="Z22" s="99">
        <f>SUM(Z14,Z17:Z21)</f>
        <v>5612874</v>
      </c>
    </row>
    <row r="23" spans="1:26" s="88" customFormat="1" ht="21.75" customHeight="1" thickTop="1">
      <c r="D23" s="89"/>
      <c r="F23" s="89"/>
      <c r="H23" s="89"/>
      <c r="I23" s="89"/>
      <c r="J23" s="89"/>
      <c r="R23" s="89"/>
      <c r="T23" s="89"/>
      <c r="V23" s="89"/>
      <c r="X23" s="89"/>
    </row>
    <row r="24" spans="1:26" ht="21.75" customHeight="1">
      <c r="A24" s="92" t="s">
        <v>203</v>
      </c>
      <c r="B24" s="92"/>
      <c r="C24" s="92"/>
      <c r="D24" s="93">
        <v>880421</v>
      </c>
      <c r="E24" s="93"/>
      <c r="F24" s="93">
        <v>300741</v>
      </c>
      <c r="G24" s="93"/>
      <c r="H24" s="93">
        <v>764866</v>
      </c>
      <c r="I24" s="93"/>
      <c r="J24" s="93">
        <v>107382</v>
      </c>
      <c r="K24" s="93"/>
      <c r="L24" s="93">
        <v>89705</v>
      </c>
      <c r="M24" s="93"/>
      <c r="N24" s="93">
        <v>3217669</v>
      </c>
      <c r="O24" s="93"/>
      <c r="P24" s="93">
        <v>-67019</v>
      </c>
      <c r="Q24" s="93"/>
      <c r="R24" s="93">
        <v>-474581</v>
      </c>
      <c r="S24" s="93"/>
      <c r="T24" s="93">
        <f>SUM(P24:R24)</f>
        <v>-541600</v>
      </c>
      <c r="U24" s="93"/>
      <c r="V24" s="93">
        <v>4819184</v>
      </c>
      <c r="W24" s="93"/>
      <c r="X24" s="93">
        <v>745940</v>
      </c>
      <c r="Y24" s="93"/>
      <c r="Z24" s="93">
        <f>SUM(V24:X24)</f>
        <v>5565124</v>
      </c>
    </row>
    <row r="25" spans="1:26" ht="21.75" customHeight="1">
      <c r="A25" s="94" t="s">
        <v>193</v>
      </c>
      <c r="D25" s="93">
        <v>0</v>
      </c>
      <c r="E25" s="93"/>
      <c r="F25" s="93">
        <v>0</v>
      </c>
      <c r="G25" s="93"/>
      <c r="H25" s="93">
        <v>0</v>
      </c>
      <c r="I25" s="93"/>
      <c r="J25" s="93">
        <v>0</v>
      </c>
      <c r="K25" s="93"/>
      <c r="L25" s="93">
        <v>0</v>
      </c>
      <c r="M25" s="93"/>
      <c r="N25" s="93">
        <v>139313</v>
      </c>
      <c r="O25" s="93"/>
      <c r="P25" s="93">
        <v>0</v>
      </c>
      <c r="Q25" s="93"/>
      <c r="R25" s="93">
        <v>0</v>
      </c>
      <c r="S25" s="93"/>
      <c r="T25" s="93">
        <f>SUM(P25:R25)</f>
        <v>0</v>
      </c>
      <c r="U25" s="93"/>
      <c r="V25" s="93">
        <f>SUM(D25:N25)+T25</f>
        <v>139313</v>
      </c>
      <c r="W25" s="95"/>
      <c r="X25" s="95">
        <v>236</v>
      </c>
      <c r="Y25" s="95"/>
      <c r="Z25" s="93">
        <f t="shared" ref="Z25:Z28" si="2">SUM(V25:X25)</f>
        <v>139549</v>
      </c>
    </row>
    <row r="26" spans="1:26" ht="21.75" customHeight="1">
      <c r="A26" s="86" t="s">
        <v>77</v>
      </c>
      <c r="B26" s="92"/>
      <c r="C26" s="94"/>
      <c r="D26" s="96">
        <v>0</v>
      </c>
      <c r="E26" s="93"/>
      <c r="F26" s="96">
        <v>0</v>
      </c>
      <c r="G26" s="93"/>
      <c r="H26" s="96">
        <v>0</v>
      </c>
      <c r="I26" s="93"/>
      <c r="J26" s="96">
        <v>0</v>
      </c>
      <c r="K26" s="93"/>
      <c r="L26" s="96">
        <v>0</v>
      </c>
      <c r="M26" s="93"/>
      <c r="N26" s="96">
        <v>0</v>
      </c>
      <c r="O26" s="93"/>
      <c r="P26" s="100">
        <v>0</v>
      </c>
      <c r="Q26" s="97"/>
      <c r="R26" s="96">
        <v>45663</v>
      </c>
      <c r="S26" s="93"/>
      <c r="T26" s="96">
        <f>SUM(O26:R26)</f>
        <v>45663</v>
      </c>
      <c r="U26" s="97"/>
      <c r="V26" s="96">
        <f>SUM(D26:N26)+T26</f>
        <v>45663</v>
      </c>
      <c r="W26" s="101"/>
      <c r="X26" s="96">
        <v>8964</v>
      </c>
      <c r="Y26" s="95"/>
      <c r="Z26" s="96">
        <f t="shared" si="2"/>
        <v>54627</v>
      </c>
    </row>
    <row r="27" spans="1:26" ht="21.75" customHeight="1">
      <c r="A27" s="86" t="s">
        <v>78</v>
      </c>
      <c r="D27" s="93">
        <f>SUM(D25:D26)</f>
        <v>0</v>
      </c>
      <c r="E27" s="93"/>
      <c r="F27" s="93">
        <f>SUM(F25:F26)</f>
        <v>0</v>
      </c>
      <c r="G27" s="93"/>
      <c r="H27" s="93">
        <f>SUM(H25:H26)</f>
        <v>0</v>
      </c>
      <c r="I27" s="93"/>
      <c r="J27" s="93">
        <f>SUM(J25:J26)</f>
        <v>0</v>
      </c>
      <c r="K27" s="93"/>
      <c r="L27" s="93">
        <f>SUM(L25:L26)</f>
        <v>0</v>
      </c>
      <c r="M27" s="93"/>
      <c r="N27" s="93">
        <f>SUM(N25:N26)</f>
        <v>139313</v>
      </c>
      <c r="O27" s="93"/>
      <c r="P27" s="93">
        <f>SUM(P25:P26)</f>
        <v>0</v>
      </c>
      <c r="Q27" s="93"/>
      <c r="R27" s="93">
        <f>SUM(R25:R26)</f>
        <v>45663</v>
      </c>
      <c r="S27" s="93"/>
      <c r="T27" s="93">
        <f>SUM(T25:T26)</f>
        <v>45663</v>
      </c>
      <c r="U27" s="93"/>
      <c r="V27" s="93">
        <f>SUM(V25:V26)</f>
        <v>184976</v>
      </c>
      <c r="W27" s="95"/>
      <c r="X27" s="93">
        <f>SUM(X25:X26)</f>
        <v>9200</v>
      </c>
      <c r="Y27" s="95"/>
      <c r="Z27" s="93">
        <f>SUM(V27:X27)</f>
        <v>194176</v>
      </c>
    </row>
    <row r="28" spans="1:26" ht="21.75" customHeight="1">
      <c r="A28" s="86" t="s">
        <v>253</v>
      </c>
      <c r="D28" s="93">
        <v>0</v>
      </c>
      <c r="E28" s="93"/>
      <c r="F28" s="93">
        <v>0</v>
      </c>
      <c r="G28" s="93"/>
      <c r="H28" s="93">
        <v>0</v>
      </c>
      <c r="I28" s="93"/>
      <c r="J28" s="93">
        <v>0</v>
      </c>
      <c r="K28" s="93"/>
      <c r="L28" s="93">
        <v>0</v>
      </c>
      <c r="M28" s="93"/>
      <c r="N28" s="93">
        <v>-100367</v>
      </c>
      <c r="O28" s="93"/>
      <c r="P28" s="93">
        <v>0</v>
      </c>
      <c r="Q28" s="93"/>
      <c r="R28" s="93">
        <v>0</v>
      </c>
      <c r="S28" s="93"/>
      <c r="T28" s="93">
        <f>SUM(P28:R28)</f>
        <v>0</v>
      </c>
      <c r="U28" s="93"/>
      <c r="V28" s="93">
        <f>SUM(D28:N28)+T28</f>
        <v>-100367</v>
      </c>
      <c r="W28" s="95"/>
      <c r="X28" s="93">
        <v>0</v>
      </c>
      <c r="Y28" s="95"/>
      <c r="Z28" s="93">
        <f t="shared" si="2"/>
        <v>-100367</v>
      </c>
    </row>
    <row r="29" spans="1:26" ht="21.75" customHeight="1">
      <c r="A29" s="86" t="s">
        <v>216</v>
      </c>
      <c r="D29" s="93">
        <v>0</v>
      </c>
      <c r="E29" s="93"/>
      <c r="F29" s="93">
        <v>0</v>
      </c>
      <c r="G29" s="93"/>
      <c r="H29" s="93">
        <v>0</v>
      </c>
      <c r="I29" s="93"/>
      <c r="J29" s="102">
        <v>0</v>
      </c>
      <c r="K29" s="93"/>
      <c r="L29" s="93">
        <v>0</v>
      </c>
      <c r="M29" s="93"/>
      <c r="N29" s="102">
        <v>0</v>
      </c>
      <c r="O29" s="93"/>
      <c r="P29" s="93">
        <v>0</v>
      </c>
      <c r="Q29" s="93"/>
      <c r="R29" s="93">
        <v>0</v>
      </c>
      <c r="S29" s="93"/>
      <c r="T29" s="93">
        <f t="shared" ref="T29" si="3">SUM(P29:R29)</f>
        <v>0</v>
      </c>
      <c r="U29" s="93"/>
      <c r="V29" s="102">
        <f>SUM(D29:N29)+T29</f>
        <v>0</v>
      </c>
      <c r="W29" s="95"/>
      <c r="X29" s="93">
        <v>-3694</v>
      </c>
      <c r="Y29" s="95"/>
      <c r="Z29" s="93">
        <f t="shared" ref="Z29" si="4">SUM(V29:X29)</f>
        <v>-3694</v>
      </c>
    </row>
    <row r="30" spans="1:26" ht="21.75" customHeight="1" thickBot="1">
      <c r="A30" s="98" t="s">
        <v>238</v>
      </c>
      <c r="D30" s="99">
        <f>SUM(D24,D27:D29)</f>
        <v>880421</v>
      </c>
      <c r="E30" s="93"/>
      <c r="F30" s="99">
        <f>SUM(F24,F27:F29)</f>
        <v>300741</v>
      </c>
      <c r="G30" s="93"/>
      <c r="H30" s="99">
        <f>SUM(H24,H27:H29)</f>
        <v>764866</v>
      </c>
      <c r="I30" s="93"/>
      <c r="J30" s="99">
        <f>SUM(J24,J27:J29)</f>
        <v>107382</v>
      </c>
      <c r="K30" s="93"/>
      <c r="L30" s="99">
        <f>SUM(L24,L27:L29)</f>
        <v>89705</v>
      </c>
      <c r="M30" s="93"/>
      <c r="N30" s="99">
        <f>SUM(N24,N27:N29)</f>
        <v>3256615</v>
      </c>
      <c r="O30" s="93"/>
      <c r="P30" s="99">
        <f>SUM(P24,P27:P29)</f>
        <v>-67019</v>
      </c>
      <c r="Q30" s="93"/>
      <c r="R30" s="99">
        <f>SUM(R24,R27:R29)</f>
        <v>-428918</v>
      </c>
      <c r="S30" s="93"/>
      <c r="T30" s="99">
        <f>SUM(T24,T27:T29)</f>
        <v>-495937</v>
      </c>
      <c r="U30" s="93"/>
      <c r="V30" s="99">
        <f>SUM(V24,V27:V29)</f>
        <v>4903793</v>
      </c>
      <c r="W30" s="93"/>
      <c r="X30" s="99">
        <f>SUM(X24,X27:X29)</f>
        <v>751446</v>
      </c>
      <c r="Y30" s="93"/>
      <c r="Z30" s="99">
        <f>SUM(Z24,Z27:Z29)</f>
        <v>5655239</v>
      </c>
    </row>
    <row r="31" spans="1:26" ht="21.75" customHeight="1" thickTop="1">
      <c r="A31" s="98"/>
      <c r="D31" s="103">
        <f>D24-BS!G107</f>
        <v>0</v>
      </c>
      <c r="E31" s="103"/>
      <c r="F31" s="103">
        <f>F24-BS!G108</f>
        <v>0</v>
      </c>
      <c r="G31" s="103"/>
      <c r="H31" s="103">
        <f>H24-BS!G109</f>
        <v>0</v>
      </c>
      <c r="I31" s="103"/>
      <c r="J31" s="103">
        <f>J24-BS!G111</f>
        <v>0</v>
      </c>
      <c r="K31" s="103"/>
      <c r="L31" s="103">
        <f>L24-BS!G113</f>
        <v>0</v>
      </c>
      <c r="M31" s="103"/>
      <c r="N31" s="103">
        <f>N24-BS!G114</f>
        <v>0</v>
      </c>
      <c r="O31" s="103"/>
      <c r="P31" s="103"/>
      <c r="Q31" s="103"/>
      <c r="R31" s="103"/>
      <c r="S31" s="103"/>
      <c r="T31" s="103">
        <f>T24-BS!G115</f>
        <v>0</v>
      </c>
      <c r="U31" s="103"/>
      <c r="V31" s="103">
        <f>V24-BS!G116</f>
        <v>0</v>
      </c>
      <c r="W31" s="103"/>
      <c r="X31" s="103">
        <f>X24-BS!G117</f>
        <v>0</v>
      </c>
      <c r="Y31" s="103"/>
      <c r="Z31" s="103">
        <f>Z24-BS!G118</f>
        <v>0</v>
      </c>
    </row>
    <row r="32" spans="1:26" s="42" customFormat="1" ht="21.75" customHeight="1">
      <c r="B32" s="43"/>
      <c r="C32" s="43"/>
      <c r="D32" s="103">
        <f>SUM(D30-BS!E107)</f>
        <v>0</v>
      </c>
      <c r="E32" s="103"/>
      <c r="F32" s="103">
        <f>SUM(F30-BS!E108)</f>
        <v>0</v>
      </c>
      <c r="G32" s="103"/>
      <c r="H32" s="103">
        <f>SUM(H30-BS!E109)</f>
        <v>0</v>
      </c>
      <c r="I32" s="103"/>
      <c r="J32" s="103">
        <f>J30-BS!E111</f>
        <v>0</v>
      </c>
      <c r="K32" s="103"/>
      <c r="L32" s="103">
        <f>L30-BS!E113</f>
        <v>0</v>
      </c>
      <c r="M32" s="103"/>
      <c r="N32" s="103">
        <f>N30-BS!E114</f>
        <v>0</v>
      </c>
      <c r="O32" s="103"/>
      <c r="P32" s="103"/>
      <c r="Q32" s="103"/>
      <c r="R32" s="103"/>
      <c r="S32" s="103"/>
      <c r="T32" s="103">
        <f>T30-BS!E115</f>
        <v>0</v>
      </c>
      <c r="U32" s="103"/>
      <c r="V32" s="103">
        <f>SUM(V30-BS!E116)</f>
        <v>0</v>
      </c>
      <c r="W32" s="103"/>
      <c r="X32" s="103">
        <f>SUM(X30-BS!E117)</f>
        <v>0</v>
      </c>
      <c r="Y32" s="103"/>
      <c r="Z32" s="103">
        <f>SUM(Z30-BS!E118)</f>
        <v>0</v>
      </c>
    </row>
    <row r="33" spans="1:25" s="94" customFormat="1" ht="21.75" customHeight="1">
      <c r="A33" s="86" t="s">
        <v>174</v>
      </c>
      <c r="B33" s="104"/>
      <c r="C33" s="105"/>
      <c r="D33" s="105"/>
      <c r="E33" s="105"/>
      <c r="F33" s="105"/>
      <c r="G33" s="105"/>
      <c r="H33" s="105"/>
      <c r="I33" s="105"/>
      <c r="J33" s="105"/>
      <c r="P33" s="106"/>
      <c r="Q33" s="105"/>
    </row>
    <row r="34" spans="1:25" s="94" customFormat="1" ht="21.75" customHeight="1">
      <c r="A34" s="86"/>
      <c r="B34" s="104"/>
      <c r="C34" s="105"/>
      <c r="D34" s="105"/>
      <c r="E34" s="105"/>
      <c r="F34" s="105"/>
      <c r="G34" s="105"/>
      <c r="H34" s="105"/>
      <c r="I34" s="105"/>
      <c r="J34" s="105"/>
      <c r="P34" s="106"/>
      <c r="Q34" s="105"/>
    </row>
    <row r="35" spans="1:25" s="94" customFormat="1" ht="21.75" customHeight="1">
      <c r="A35" s="86"/>
      <c r="B35" s="104"/>
      <c r="C35" s="105"/>
      <c r="D35" s="105"/>
      <c r="E35" s="105"/>
      <c r="F35" s="105"/>
      <c r="G35" s="105"/>
      <c r="H35" s="105"/>
      <c r="I35" s="105"/>
      <c r="J35" s="105"/>
      <c r="P35" s="106"/>
      <c r="Q35" s="105"/>
    </row>
    <row r="36" spans="1:25" s="94" customFormat="1" ht="21.75" customHeight="1">
      <c r="A36" s="86"/>
      <c r="B36" s="104"/>
      <c r="C36" s="105"/>
      <c r="D36" s="105"/>
      <c r="E36" s="105"/>
      <c r="F36" s="105"/>
      <c r="G36" s="105"/>
      <c r="H36" s="105"/>
      <c r="I36" s="105"/>
      <c r="J36" s="105"/>
      <c r="P36" s="106"/>
      <c r="Q36" s="105"/>
    </row>
    <row r="37" spans="1:25" s="94" customFormat="1" ht="21.75" customHeight="1">
      <c r="A37" s="86"/>
      <c r="B37" s="104"/>
      <c r="C37" s="105"/>
      <c r="D37" s="105"/>
      <c r="E37" s="105"/>
      <c r="F37" s="105"/>
      <c r="G37" s="105"/>
      <c r="H37" s="105"/>
      <c r="I37" s="105"/>
      <c r="J37" s="105"/>
      <c r="P37" s="106"/>
      <c r="Q37" s="105"/>
    </row>
    <row r="38" spans="1:25" s="94" customFormat="1" ht="21.75" customHeight="1">
      <c r="A38" s="86"/>
      <c r="B38" s="104"/>
      <c r="C38" s="105"/>
      <c r="D38" s="105"/>
      <c r="E38" s="105"/>
      <c r="F38" s="105"/>
      <c r="G38" s="105"/>
      <c r="H38" s="105"/>
      <c r="I38" s="105"/>
      <c r="J38" s="105"/>
      <c r="P38" s="106"/>
      <c r="Q38" s="105"/>
    </row>
    <row r="39" spans="1:25" s="94" customFormat="1" ht="21.75" customHeight="1">
      <c r="A39" s="86"/>
      <c r="B39" s="104"/>
      <c r="C39" s="105"/>
      <c r="D39" s="105"/>
      <c r="E39" s="105"/>
      <c r="F39" s="105"/>
      <c r="G39" s="105"/>
      <c r="H39" s="105"/>
      <c r="I39" s="105"/>
      <c r="J39" s="105"/>
      <c r="P39" s="106"/>
      <c r="Q39" s="105"/>
    </row>
    <row r="40" spans="1:25" s="94" customFormat="1" ht="21.75" customHeight="1">
      <c r="A40" s="86"/>
      <c r="B40" s="104"/>
      <c r="C40" s="105"/>
      <c r="D40" s="105"/>
      <c r="E40" s="105"/>
      <c r="F40" s="105"/>
      <c r="G40" s="105"/>
      <c r="H40" s="105"/>
      <c r="I40" s="105"/>
      <c r="J40" s="105"/>
      <c r="P40" s="106"/>
      <c r="Q40" s="105"/>
    </row>
    <row r="41" spans="1:25" s="94" customFormat="1" ht="21.75" customHeight="1">
      <c r="A41" s="86"/>
      <c r="B41" s="104"/>
      <c r="C41" s="105"/>
      <c r="D41" s="105"/>
      <c r="E41" s="105"/>
      <c r="F41" s="105"/>
      <c r="G41" s="105"/>
      <c r="H41" s="105"/>
      <c r="I41" s="105"/>
      <c r="J41" s="105"/>
      <c r="P41" s="106"/>
      <c r="Q41" s="105"/>
    </row>
    <row r="42" spans="1:25" s="94" customFormat="1" ht="21.75" customHeight="1">
      <c r="A42" s="86"/>
      <c r="B42" s="104"/>
      <c r="C42" s="105"/>
      <c r="D42" s="105"/>
      <c r="E42" s="105"/>
      <c r="F42" s="105"/>
      <c r="G42" s="105"/>
      <c r="H42" s="105"/>
      <c r="I42" s="105"/>
      <c r="J42" s="105"/>
      <c r="P42" s="106"/>
      <c r="Q42" s="105"/>
    </row>
    <row r="43" spans="1:25" s="94" customFormat="1" ht="21.75" customHeight="1">
      <c r="A43" s="86"/>
      <c r="B43" s="104"/>
      <c r="C43" s="105"/>
      <c r="D43" s="105"/>
      <c r="E43" s="105"/>
      <c r="F43" s="105"/>
      <c r="G43" s="105"/>
      <c r="H43" s="105"/>
      <c r="I43" s="105"/>
      <c r="J43" s="105"/>
      <c r="P43" s="106"/>
      <c r="Q43" s="105"/>
    </row>
    <row r="44" spans="1:25" s="94" customFormat="1" ht="21.75" customHeight="1">
      <c r="A44" s="87"/>
      <c r="B44" s="106"/>
      <c r="C44" s="105"/>
      <c r="D44" s="105"/>
      <c r="E44" s="105"/>
      <c r="F44" s="105"/>
      <c r="G44" s="105"/>
      <c r="H44" s="105"/>
      <c r="I44" s="105"/>
      <c r="J44" s="105"/>
      <c r="P44" s="106"/>
      <c r="Q44" s="105"/>
    </row>
    <row r="45" spans="1:25" ht="21.75" customHeight="1">
      <c r="U45" s="83"/>
      <c r="W45" s="83"/>
      <c r="Y45" s="83"/>
    </row>
    <row r="46" spans="1:25" s="107" customFormat="1" ht="21.75" customHeight="1">
      <c r="F46" s="108"/>
      <c r="G46" s="108"/>
      <c r="H46" s="108"/>
      <c r="I46" s="108"/>
      <c r="J46" s="108"/>
      <c r="K46" s="108"/>
      <c r="L46" s="108"/>
      <c r="M46" s="108"/>
      <c r="N46" s="108"/>
      <c r="R46" s="109"/>
      <c r="S46" s="108"/>
      <c r="T46" s="108"/>
      <c r="U46" s="108"/>
      <c r="V46" s="108"/>
      <c r="W46" s="110"/>
      <c r="X46" s="110"/>
    </row>
    <row r="47" spans="1:25" s="111" customFormat="1" ht="21.75" customHeight="1">
      <c r="F47" s="148" t="s">
        <v>79</v>
      </c>
      <c r="G47" s="148"/>
      <c r="H47" s="148"/>
      <c r="I47" s="148"/>
      <c r="J47" s="148"/>
      <c r="K47" s="148"/>
      <c r="L47" s="148"/>
      <c r="M47" s="148"/>
      <c r="N47" s="148"/>
      <c r="P47" s="112"/>
      <c r="R47" s="152" t="s">
        <v>119</v>
      </c>
      <c r="S47" s="152"/>
      <c r="T47" s="152"/>
      <c r="U47" s="152"/>
      <c r="V47" s="152"/>
      <c r="W47" s="152"/>
      <c r="X47" s="152"/>
    </row>
    <row r="48" spans="1:25" s="111" customFormat="1" ht="21.75" customHeight="1">
      <c r="F48" s="148" t="s">
        <v>80</v>
      </c>
      <c r="G48" s="148"/>
      <c r="H48" s="148"/>
      <c r="I48" s="148"/>
      <c r="J48" s="148"/>
      <c r="K48" s="148"/>
      <c r="L48" s="148"/>
      <c r="M48" s="148"/>
      <c r="N48" s="148"/>
      <c r="P48" s="112"/>
      <c r="R48" s="148" t="s">
        <v>80</v>
      </c>
      <c r="S48" s="148"/>
      <c r="T48" s="148"/>
      <c r="U48" s="148"/>
      <c r="V48" s="148"/>
      <c r="W48" s="148"/>
      <c r="X48" s="148"/>
    </row>
  </sheetData>
  <mergeCells count="9">
    <mergeCell ref="F48:N48"/>
    <mergeCell ref="D6:Z6"/>
    <mergeCell ref="D7:V7"/>
    <mergeCell ref="L11:N11"/>
    <mergeCell ref="F47:N47"/>
    <mergeCell ref="R47:X47"/>
    <mergeCell ref="R48:X48"/>
    <mergeCell ref="P8:T8"/>
    <mergeCell ref="P9:R9"/>
  </mergeCells>
  <printOptions horizontalCentered="1"/>
  <pageMargins left="0.19685039370078741" right="0.19685039370078741" top="0.78740157480314965" bottom="0.27559055118110237" header="0.19685039370078741" footer="0.15748031496062992"/>
  <pageSetup paperSize="9" scale="48" firstPageNumber="9" orientation="landscape" useFirstPageNumber="1" r:id="rId1"/>
  <headerFooter scaleWithDoc="0">
    <oddFooter>&amp;R&amp;11&amp;P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T34"/>
  <sheetViews>
    <sheetView showGridLines="0" view="pageBreakPreview" zoomScale="55" zoomScaleNormal="85" zoomScaleSheetLayoutView="55" workbookViewId="0">
      <selection activeCell="A17" sqref="A17"/>
    </sheetView>
  </sheetViews>
  <sheetFormatPr defaultColWidth="9.44140625" defaultRowHeight="21.75" customHeight="1"/>
  <cols>
    <col min="1" max="2" width="2.5546875" style="54" customWidth="1"/>
    <col min="3" max="3" width="21.5546875" style="54" customWidth="1"/>
    <col min="4" max="4" width="17.5546875" style="54" customWidth="1"/>
    <col min="5" max="5" width="1.5546875" style="54" customWidth="1"/>
    <col min="6" max="6" width="17.44140625" style="54" customWidth="1"/>
    <col min="7" max="7" width="1.5546875" style="54" customWidth="1"/>
    <col min="8" max="8" width="14.5546875" style="54" customWidth="1"/>
    <col min="9" max="9" width="1.5546875" style="54" customWidth="1"/>
    <col min="10" max="10" width="19.5546875" style="54" customWidth="1"/>
    <col min="11" max="11" width="1.5546875" style="54" customWidth="1"/>
    <col min="12" max="12" width="20.44140625" style="54" customWidth="1"/>
    <col min="13" max="13" width="1.5546875" style="54" customWidth="1"/>
    <col min="14" max="14" width="16.5546875" style="54" customWidth="1"/>
    <col min="15" max="15" width="1.5546875" style="54" customWidth="1"/>
    <col min="16" max="16" width="28.44140625" style="54" customWidth="1"/>
    <col min="17" max="17" width="1.44140625" style="54" customWidth="1"/>
    <col min="18" max="18" width="20.5546875" style="54" customWidth="1"/>
    <col min="19" max="19" width="1.5546875" style="54" customWidth="1"/>
    <col min="20" max="20" width="17.44140625" style="54" customWidth="1"/>
    <col min="21" max="16384" width="9.44140625" style="54"/>
  </cols>
  <sheetData>
    <row r="1" spans="1:20" s="49" customFormat="1" ht="21.75" customHeight="1">
      <c r="B1" s="50"/>
      <c r="C1" s="50"/>
      <c r="D1" s="50"/>
      <c r="E1" s="50"/>
      <c r="F1" s="50"/>
      <c r="M1" s="51"/>
      <c r="O1" s="51"/>
      <c r="T1" s="52" t="s">
        <v>106</v>
      </c>
    </row>
    <row r="2" spans="1:20" s="49" customFormat="1" ht="21.75" customHeight="1">
      <c r="A2" s="53" t="s">
        <v>84</v>
      </c>
      <c r="B2" s="50"/>
      <c r="C2" s="50"/>
      <c r="D2" s="50"/>
      <c r="E2" s="50"/>
      <c r="F2" s="50"/>
      <c r="M2" s="50"/>
      <c r="O2" s="50"/>
      <c r="S2" s="50"/>
    </row>
    <row r="3" spans="1:20" s="49" customFormat="1" ht="21.75" customHeight="1">
      <c r="A3" s="53" t="s">
        <v>217</v>
      </c>
      <c r="B3" s="50"/>
      <c r="C3" s="50"/>
      <c r="D3" s="50"/>
      <c r="E3" s="50"/>
      <c r="F3" s="50"/>
      <c r="M3" s="50"/>
      <c r="O3" s="50"/>
      <c r="S3" s="50"/>
    </row>
    <row r="4" spans="1:20" s="49" customFormat="1" ht="21.75" customHeight="1">
      <c r="A4" s="53" t="s">
        <v>239</v>
      </c>
      <c r="B4" s="50"/>
      <c r="C4" s="50"/>
      <c r="D4" s="50"/>
      <c r="E4" s="50"/>
      <c r="F4" s="50"/>
      <c r="M4" s="50"/>
      <c r="O4" s="50"/>
      <c r="S4" s="50"/>
    </row>
    <row r="5" spans="1:20" ht="21.75" customHeight="1">
      <c r="D5" s="55"/>
      <c r="T5" s="52" t="s">
        <v>107</v>
      </c>
    </row>
    <row r="6" spans="1:20" ht="21.75" customHeight="1">
      <c r="F6" s="153" t="s">
        <v>0</v>
      </c>
      <c r="G6" s="153"/>
      <c r="H6" s="153"/>
      <c r="I6" s="153"/>
      <c r="J6" s="153"/>
      <c r="K6" s="153"/>
      <c r="L6" s="153"/>
      <c r="M6" s="153"/>
      <c r="N6" s="153"/>
      <c r="O6" s="153"/>
      <c r="P6" s="153"/>
      <c r="Q6" s="153"/>
      <c r="R6" s="153"/>
      <c r="S6" s="153"/>
      <c r="T6" s="153"/>
    </row>
    <row r="7" spans="1:20" ht="21.75" customHeight="1">
      <c r="F7" s="56"/>
      <c r="G7" s="56"/>
      <c r="H7" s="56"/>
      <c r="I7" s="56"/>
      <c r="J7" s="56"/>
      <c r="K7" s="56"/>
      <c r="L7" s="56"/>
      <c r="M7" s="56"/>
      <c r="N7" s="56"/>
      <c r="O7" s="56"/>
      <c r="P7" s="155" t="s">
        <v>62</v>
      </c>
      <c r="Q7" s="155"/>
      <c r="R7" s="155"/>
      <c r="S7" s="56"/>
      <c r="T7" s="56"/>
    </row>
    <row r="8" spans="1:20" ht="21.75" customHeight="1">
      <c r="F8" s="57"/>
      <c r="G8" s="57"/>
      <c r="H8" s="57"/>
      <c r="I8" s="57"/>
      <c r="J8" s="57"/>
      <c r="K8" s="57"/>
      <c r="L8" s="57"/>
      <c r="M8" s="57"/>
      <c r="N8" s="57"/>
      <c r="O8" s="57"/>
      <c r="P8" s="58" t="s">
        <v>91</v>
      </c>
      <c r="Q8" s="59"/>
      <c r="R8" s="59"/>
      <c r="S8" s="57"/>
      <c r="T8" s="57"/>
    </row>
    <row r="9" spans="1:20" ht="21.75" customHeight="1">
      <c r="F9" s="57"/>
      <c r="G9" s="57"/>
      <c r="H9" s="57"/>
      <c r="I9" s="57"/>
      <c r="J9" s="57"/>
      <c r="K9" s="57"/>
      <c r="L9" s="57"/>
      <c r="M9" s="57"/>
      <c r="N9" s="57"/>
      <c r="O9" s="57"/>
      <c r="P9" s="57" t="s">
        <v>254</v>
      </c>
      <c r="Q9" s="59"/>
      <c r="R9" s="59"/>
      <c r="S9" s="57"/>
      <c r="T9" s="57"/>
    </row>
    <row r="10" spans="1:20" s="57" customFormat="1" ht="21.75" customHeight="1">
      <c r="F10" s="59" t="s">
        <v>93</v>
      </c>
      <c r="L10" s="154" t="s">
        <v>21</v>
      </c>
      <c r="M10" s="154"/>
      <c r="N10" s="154"/>
      <c r="P10" s="59" t="s">
        <v>149</v>
      </c>
      <c r="Q10" s="59"/>
      <c r="R10" s="57" t="s">
        <v>94</v>
      </c>
      <c r="T10" s="59" t="s">
        <v>45</v>
      </c>
    </row>
    <row r="11" spans="1:20" s="57" customFormat="1" ht="21.75" customHeight="1">
      <c r="F11" s="59" t="s">
        <v>115</v>
      </c>
      <c r="H11" s="59" t="s">
        <v>126</v>
      </c>
      <c r="J11" s="59" t="s">
        <v>104</v>
      </c>
      <c r="L11" s="57" t="s">
        <v>163</v>
      </c>
      <c r="P11" s="59" t="s">
        <v>150</v>
      </c>
      <c r="Q11" s="59"/>
      <c r="R11" s="59" t="s">
        <v>97</v>
      </c>
      <c r="T11" s="59" t="s">
        <v>52</v>
      </c>
    </row>
    <row r="12" spans="1:20" s="57" customFormat="1" ht="21.75" customHeight="1">
      <c r="F12" s="60" t="s">
        <v>43</v>
      </c>
      <c r="H12" s="60" t="s">
        <v>127</v>
      </c>
      <c r="J12" s="60" t="s">
        <v>128</v>
      </c>
      <c r="L12" s="58" t="s">
        <v>164</v>
      </c>
      <c r="N12" s="58" t="s">
        <v>44</v>
      </c>
      <c r="P12" s="60" t="s">
        <v>151</v>
      </c>
      <c r="Q12" s="59"/>
      <c r="R12" s="60" t="s">
        <v>100</v>
      </c>
      <c r="T12" s="60" t="s">
        <v>53</v>
      </c>
    </row>
    <row r="13" spans="1:20" ht="21.75" customHeight="1">
      <c r="A13" s="61" t="s">
        <v>175</v>
      </c>
      <c r="B13" s="61"/>
      <c r="C13" s="61"/>
      <c r="D13" s="61"/>
      <c r="F13" s="62">
        <v>880421</v>
      </c>
      <c r="G13" s="62"/>
      <c r="H13" s="62">
        <v>300741</v>
      </c>
      <c r="I13" s="62"/>
      <c r="J13" s="62">
        <v>764866</v>
      </c>
      <c r="K13" s="62"/>
      <c r="L13" s="62">
        <v>89705</v>
      </c>
      <c r="M13" s="62"/>
      <c r="N13" s="62">
        <v>2372654</v>
      </c>
      <c r="O13" s="62"/>
      <c r="P13" s="62">
        <v>-44135</v>
      </c>
      <c r="Q13" s="62"/>
      <c r="R13" s="62">
        <f>SUM(P13:P13)</f>
        <v>-44135</v>
      </c>
      <c r="S13" s="62"/>
      <c r="T13" s="62">
        <f>SUM(F13:N13,R13)</f>
        <v>4364252</v>
      </c>
    </row>
    <row r="14" spans="1:20" ht="21.75" customHeight="1">
      <c r="A14" s="63" t="s">
        <v>193</v>
      </c>
      <c r="F14" s="62">
        <v>0</v>
      </c>
      <c r="G14" s="62"/>
      <c r="H14" s="62">
        <v>0</v>
      </c>
      <c r="I14" s="62"/>
      <c r="J14" s="62">
        <v>0</v>
      </c>
      <c r="K14" s="62"/>
      <c r="L14" s="62">
        <v>0</v>
      </c>
      <c r="M14" s="62"/>
      <c r="N14" s="62">
        <f>SUM(PL!K158)</f>
        <v>269673</v>
      </c>
      <c r="O14" s="62"/>
      <c r="P14" s="62">
        <v>0</v>
      </c>
      <c r="Q14" s="62"/>
      <c r="R14" s="62">
        <f>SUM(P14:P14)</f>
        <v>0</v>
      </c>
      <c r="S14" s="62"/>
      <c r="T14" s="62">
        <f>SUM(F14:N14,R14)</f>
        <v>269673</v>
      </c>
    </row>
    <row r="15" spans="1:20" ht="21.75" customHeight="1">
      <c r="A15" s="54" t="s">
        <v>77</v>
      </c>
      <c r="B15" s="61"/>
      <c r="C15" s="61"/>
      <c r="D15" s="63"/>
      <c r="F15" s="64">
        <v>0</v>
      </c>
      <c r="G15" s="62"/>
      <c r="H15" s="64">
        <v>0</v>
      </c>
      <c r="I15" s="62"/>
      <c r="J15" s="64">
        <v>0</v>
      </c>
      <c r="K15" s="62"/>
      <c r="L15" s="64">
        <v>0</v>
      </c>
      <c r="M15" s="62"/>
      <c r="N15" s="64">
        <v>0</v>
      </c>
      <c r="O15" s="62"/>
      <c r="P15" s="64">
        <f>PL!K138</f>
        <v>-13921</v>
      </c>
      <c r="Q15" s="62"/>
      <c r="R15" s="64">
        <f>SUM(P15:P15)</f>
        <v>-13921</v>
      </c>
      <c r="S15" s="62"/>
      <c r="T15" s="64">
        <f>SUM(F15:N15,R15)</f>
        <v>-13921</v>
      </c>
    </row>
    <row r="16" spans="1:20" ht="21.75" customHeight="1">
      <c r="A16" s="54" t="s">
        <v>78</v>
      </c>
      <c r="F16" s="62">
        <f>SUM(F14:F15)</f>
        <v>0</v>
      </c>
      <c r="G16" s="62"/>
      <c r="H16" s="62">
        <f>SUM(H14:H15)</f>
        <v>0</v>
      </c>
      <c r="I16" s="62"/>
      <c r="J16" s="62">
        <f>SUM(J14:J15)</f>
        <v>0</v>
      </c>
      <c r="K16" s="62"/>
      <c r="L16" s="62">
        <f>SUM(L14:L15)</f>
        <v>0</v>
      </c>
      <c r="M16" s="62"/>
      <c r="N16" s="62">
        <f>SUM(N14:N15)</f>
        <v>269673</v>
      </c>
      <c r="O16" s="62"/>
      <c r="P16" s="62">
        <f>SUM(P14:P15)</f>
        <v>-13921</v>
      </c>
      <c r="Q16" s="62"/>
      <c r="R16" s="62">
        <f>SUM(R14:R15)</f>
        <v>-13921</v>
      </c>
      <c r="S16" s="62"/>
      <c r="T16" s="62">
        <f>SUM(T14:T15)</f>
        <v>255752</v>
      </c>
    </row>
    <row r="17" spans="1:20" ht="21.75" customHeight="1">
      <c r="A17" s="54" t="s">
        <v>253</v>
      </c>
      <c r="F17" s="62">
        <v>0</v>
      </c>
      <c r="G17" s="62"/>
      <c r="H17" s="62">
        <v>0</v>
      </c>
      <c r="I17" s="62"/>
      <c r="J17" s="62">
        <v>0</v>
      </c>
      <c r="K17" s="62"/>
      <c r="L17" s="62">
        <v>0</v>
      </c>
      <c r="M17" s="62"/>
      <c r="N17" s="62">
        <v>-50184</v>
      </c>
      <c r="O17" s="62"/>
      <c r="P17" s="62">
        <v>0</v>
      </c>
      <c r="Q17" s="62"/>
      <c r="R17" s="62">
        <f>SUM(P17:P17)</f>
        <v>0</v>
      </c>
      <c r="S17" s="62"/>
      <c r="T17" s="62">
        <f>SUM(F17:N17,R17)</f>
        <v>-50184</v>
      </c>
    </row>
    <row r="18" spans="1:20" ht="21.75" customHeight="1" thickBot="1">
      <c r="A18" s="65" t="s">
        <v>237</v>
      </c>
      <c r="F18" s="66">
        <f>SUM(F13,F16:F17)</f>
        <v>880421</v>
      </c>
      <c r="G18" s="62"/>
      <c r="H18" s="66">
        <f>SUM(H13,H16:H17)</f>
        <v>300741</v>
      </c>
      <c r="I18" s="62"/>
      <c r="J18" s="66">
        <f>SUM(J13,J16:J17)</f>
        <v>764866</v>
      </c>
      <c r="K18" s="62"/>
      <c r="L18" s="66">
        <f>SUM(L13,L16:L17)</f>
        <v>89705</v>
      </c>
      <c r="M18" s="62"/>
      <c r="N18" s="66">
        <f>SUM(N13,N16:N17)</f>
        <v>2592143</v>
      </c>
      <c r="O18" s="62"/>
      <c r="P18" s="66">
        <f>SUM(P13,P16:P17)</f>
        <v>-58056</v>
      </c>
      <c r="Q18" s="62"/>
      <c r="R18" s="66">
        <f>SUM(R13,R16:R17)</f>
        <v>-58056</v>
      </c>
      <c r="S18" s="62"/>
      <c r="T18" s="66">
        <f>SUM(T13,T16:T17)</f>
        <v>4569820</v>
      </c>
    </row>
    <row r="19" spans="1:20" ht="21.75" customHeight="1" thickTop="1">
      <c r="A19" s="65"/>
      <c r="F19" s="62"/>
      <c r="G19" s="62"/>
      <c r="H19" s="62"/>
      <c r="I19" s="62"/>
      <c r="J19" s="62"/>
      <c r="K19" s="62"/>
      <c r="L19" s="62"/>
      <c r="M19" s="62"/>
      <c r="N19" s="62"/>
      <c r="O19" s="62"/>
      <c r="P19" s="62"/>
      <c r="Q19" s="62"/>
      <c r="R19" s="62"/>
      <c r="S19" s="62"/>
      <c r="T19" s="62"/>
    </row>
    <row r="20" spans="1:20" ht="21.75" customHeight="1">
      <c r="A20" s="61" t="s">
        <v>203</v>
      </c>
      <c r="B20" s="61"/>
      <c r="C20" s="61"/>
      <c r="D20" s="61"/>
      <c r="F20" s="62">
        <v>880421</v>
      </c>
      <c r="G20" s="62"/>
      <c r="H20" s="62">
        <v>300741</v>
      </c>
      <c r="I20" s="62"/>
      <c r="J20" s="62">
        <v>764866</v>
      </c>
      <c r="K20" s="62"/>
      <c r="L20" s="62">
        <v>89705</v>
      </c>
      <c r="M20" s="62"/>
      <c r="N20" s="62">
        <v>2506266</v>
      </c>
      <c r="O20" s="62"/>
      <c r="P20" s="62">
        <v>-58056</v>
      </c>
      <c r="Q20" s="62"/>
      <c r="R20" s="62">
        <f>SUM(P20:P20)</f>
        <v>-58056</v>
      </c>
      <c r="S20" s="62"/>
      <c r="T20" s="62">
        <f>SUM(F20:N20,R20)</f>
        <v>4483943</v>
      </c>
    </row>
    <row r="21" spans="1:20" ht="21.75" customHeight="1">
      <c r="A21" s="63" t="s">
        <v>193</v>
      </c>
      <c r="F21" s="64">
        <v>0</v>
      </c>
      <c r="G21" s="62"/>
      <c r="H21" s="64">
        <v>0</v>
      </c>
      <c r="I21" s="62"/>
      <c r="J21" s="64">
        <v>0</v>
      </c>
      <c r="K21" s="62"/>
      <c r="L21" s="64">
        <v>0</v>
      </c>
      <c r="M21" s="62"/>
      <c r="N21" s="64">
        <v>156521</v>
      </c>
      <c r="O21" s="62"/>
      <c r="P21" s="64">
        <v>0</v>
      </c>
      <c r="Q21" s="62"/>
      <c r="R21" s="64">
        <f>SUM(P21:P21)</f>
        <v>0</v>
      </c>
      <c r="S21" s="62"/>
      <c r="T21" s="64">
        <f>SUM(F21:N21,R21)</f>
        <v>156521</v>
      </c>
    </row>
    <row r="22" spans="1:20" ht="21.75" customHeight="1">
      <c r="A22" s="54" t="s">
        <v>78</v>
      </c>
      <c r="F22" s="62">
        <f>SUM(F21:F21)</f>
        <v>0</v>
      </c>
      <c r="G22" s="62"/>
      <c r="H22" s="62">
        <f>SUM(H21:H21)</f>
        <v>0</v>
      </c>
      <c r="I22" s="62"/>
      <c r="J22" s="62">
        <f>SUM(J21:J21)</f>
        <v>0</v>
      </c>
      <c r="K22" s="62"/>
      <c r="L22" s="62">
        <f>SUM(L21:L21)</f>
        <v>0</v>
      </c>
      <c r="M22" s="62"/>
      <c r="N22" s="62">
        <f>SUM(N21:N21)</f>
        <v>156521</v>
      </c>
      <c r="O22" s="62"/>
      <c r="P22" s="62">
        <f>SUM(P21:P21)</f>
        <v>0</v>
      </c>
      <c r="Q22" s="62"/>
      <c r="R22" s="62">
        <f>SUM(R21:R21)</f>
        <v>0</v>
      </c>
      <c r="S22" s="62"/>
      <c r="T22" s="62">
        <f>SUM(T21:T21)</f>
        <v>156521</v>
      </c>
    </row>
    <row r="23" spans="1:20" ht="21.75" customHeight="1">
      <c r="A23" s="54" t="s">
        <v>253</v>
      </c>
      <c r="F23" s="62">
        <v>0</v>
      </c>
      <c r="G23" s="62"/>
      <c r="H23" s="62">
        <v>0</v>
      </c>
      <c r="I23" s="62"/>
      <c r="J23" s="62">
        <v>0</v>
      </c>
      <c r="K23" s="62"/>
      <c r="L23" s="62">
        <v>0</v>
      </c>
      <c r="M23" s="62"/>
      <c r="N23" s="62">
        <v>-100367</v>
      </c>
      <c r="O23" s="62"/>
      <c r="P23" s="62">
        <v>0</v>
      </c>
      <c r="Q23" s="62"/>
      <c r="R23" s="62">
        <f>SUM(P23:P23)</f>
        <v>0</v>
      </c>
      <c r="S23" s="62"/>
      <c r="T23" s="62">
        <f>SUM(F23:N23,R23)</f>
        <v>-100367</v>
      </c>
    </row>
    <row r="24" spans="1:20" ht="21.75" customHeight="1" thickBot="1">
      <c r="A24" s="65" t="s">
        <v>238</v>
      </c>
      <c r="F24" s="66">
        <f>SUM(F20,F22:F23)</f>
        <v>880421</v>
      </c>
      <c r="G24" s="62"/>
      <c r="H24" s="66">
        <f>SUM(H20,H22:H23)</f>
        <v>300741</v>
      </c>
      <c r="I24" s="62"/>
      <c r="J24" s="66">
        <f>SUM(J20,J22:J23)</f>
        <v>764866</v>
      </c>
      <c r="K24" s="62"/>
      <c r="L24" s="66">
        <f>SUM(L20,L22:L23)</f>
        <v>89705</v>
      </c>
      <c r="M24" s="62"/>
      <c r="N24" s="66">
        <f>SUM(N20,N22:N23)</f>
        <v>2562420</v>
      </c>
      <c r="O24" s="62"/>
      <c r="P24" s="66">
        <f>SUM(P20,P22:P23)</f>
        <v>-58056</v>
      </c>
      <c r="Q24" s="62"/>
      <c r="R24" s="66">
        <f>SUM(R20,R22:R23)</f>
        <v>-58056</v>
      </c>
      <c r="S24" s="62"/>
      <c r="T24" s="66">
        <f>SUM(T20,T22:T23)</f>
        <v>4540097</v>
      </c>
    </row>
    <row r="25" spans="1:20" s="1" customFormat="1" ht="21.75" customHeight="1" thickTop="1">
      <c r="B25" s="2"/>
      <c r="C25" s="2"/>
      <c r="D25" s="2"/>
      <c r="F25" s="67">
        <f>F20-BS!K107</f>
        <v>0</v>
      </c>
      <c r="G25" s="39"/>
      <c r="H25" s="67">
        <f>H20-BS!K108</f>
        <v>0</v>
      </c>
      <c r="I25" s="67"/>
      <c r="J25" s="67">
        <f>J20-BS!K109</f>
        <v>0</v>
      </c>
      <c r="K25" s="67"/>
      <c r="L25" s="67">
        <f>L20-BS!K113</f>
        <v>0</v>
      </c>
      <c r="M25" s="67"/>
      <c r="N25" s="67">
        <f>SUM(N20-BS!K114)</f>
        <v>0</v>
      </c>
      <c r="O25" s="67"/>
      <c r="P25" s="67">
        <f>SUM(P20-BS!K115)</f>
        <v>0</v>
      </c>
      <c r="Q25" s="67"/>
      <c r="R25" s="67"/>
      <c r="S25" s="67"/>
      <c r="T25" s="67">
        <f>T20-BS!K116</f>
        <v>0</v>
      </c>
    </row>
    <row r="26" spans="1:20" s="1" customFormat="1" ht="21.75" customHeight="1">
      <c r="B26" s="2"/>
      <c r="C26" s="2"/>
      <c r="D26" s="2"/>
      <c r="F26" s="67">
        <f>SUM(F24-BS!I107)</f>
        <v>0</v>
      </c>
      <c r="G26" s="39"/>
      <c r="H26" s="67">
        <f>SUM(H24-BS!I108)</f>
        <v>0</v>
      </c>
      <c r="I26" s="67"/>
      <c r="J26" s="67">
        <f>SUM(J24-BS!I109)</f>
        <v>0</v>
      </c>
      <c r="K26" s="67"/>
      <c r="L26" s="67">
        <f>L24-BS!I113</f>
        <v>0</v>
      </c>
      <c r="M26" s="67"/>
      <c r="N26" s="67">
        <f>N24-BS!I114</f>
        <v>0</v>
      </c>
      <c r="O26" s="67"/>
      <c r="P26" s="67">
        <f>P24-BS!I115</f>
        <v>0</v>
      </c>
      <c r="Q26" s="67"/>
      <c r="R26" s="67"/>
      <c r="S26" s="67"/>
      <c r="T26" s="67">
        <f>SUM(T24-BS!I116)</f>
        <v>0</v>
      </c>
    </row>
    <row r="27" spans="1:20" s="63" customFormat="1" ht="21.75" customHeight="1">
      <c r="A27" s="54" t="s">
        <v>174</v>
      </c>
      <c r="B27" s="68"/>
      <c r="C27" s="68"/>
      <c r="D27" s="69"/>
      <c r="F27" s="69"/>
      <c r="G27" s="69"/>
      <c r="H27" s="69"/>
      <c r="I27" s="69"/>
      <c r="J27" s="69"/>
      <c r="K27" s="69"/>
      <c r="P27" s="68"/>
      <c r="Q27" s="68"/>
      <c r="R27" s="68"/>
      <c r="S27" s="69"/>
    </row>
    <row r="28" spans="1:20" s="63" customFormat="1" ht="21.75" customHeight="1">
      <c r="A28" s="54"/>
      <c r="B28" s="68"/>
      <c r="C28" s="68"/>
      <c r="D28" s="69"/>
      <c r="F28" s="69"/>
      <c r="G28" s="69"/>
      <c r="H28" s="69"/>
      <c r="I28" s="69"/>
      <c r="J28" s="69"/>
      <c r="K28" s="69"/>
      <c r="P28" s="68"/>
      <c r="Q28" s="68"/>
      <c r="R28" s="68"/>
      <c r="S28" s="69"/>
    </row>
    <row r="29" spans="1:20" s="63" customFormat="1" ht="21.75" customHeight="1">
      <c r="A29" s="54"/>
      <c r="B29" s="68"/>
      <c r="C29" s="68"/>
      <c r="D29" s="69"/>
      <c r="F29" s="69"/>
      <c r="G29" s="69"/>
      <c r="H29" s="69"/>
      <c r="I29" s="69"/>
      <c r="J29" s="69"/>
      <c r="K29" s="69"/>
      <c r="P29" s="68"/>
      <c r="Q29" s="68"/>
      <c r="R29" s="68"/>
      <c r="S29" s="69"/>
    </row>
    <row r="30" spans="1:20" s="63" customFormat="1" ht="21.75" customHeight="1">
      <c r="A30" s="55"/>
      <c r="B30" s="68"/>
      <c r="C30" s="68"/>
      <c r="D30" s="69"/>
      <c r="F30" s="69"/>
      <c r="G30" s="69"/>
      <c r="H30" s="69"/>
      <c r="I30" s="69"/>
      <c r="J30" s="69"/>
      <c r="K30" s="69"/>
      <c r="P30" s="68"/>
      <c r="Q30" s="68"/>
      <c r="R30" s="68"/>
      <c r="S30" s="69"/>
    </row>
    <row r="32" spans="1:20" s="70" customFormat="1" ht="21.75" customHeight="1">
      <c r="D32" s="4"/>
      <c r="E32" s="4"/>
      <c r="F32" s="4"/>
      <c r="I32" s="71"/>
      <c r="K32" s="71"/>
      <c r="L32" s="3"/>
      <c r="M32" s="3"/>
      <c r="N32" s="3"/>
      <c r="O32" s="3"/>
    </row>
    <row r="33" spans="4:18" s="4" customFormat="1" ht="21.75" customHeight="1">
      <c r="D33" s="147" t="s">
        <v>79</v>
      </c>
      <c r="E33" s="147"/>
      <c r="F33" s="147"/>
      <c r="I33" s="30"/>
      <c r="K33" s="30"/>
      <c r="L33" s="146" t="s">
        <v>119</v>
      </c>
      <c r="M33" s="146"/>
      <c r="N33" s="146"/>
      <c r="O33" s="146"/>
      <c r="P33" s="72"/>
      <c r="Q33" s="72"/>
      <c r="R33" s="72"/>
    </row>
    <row r="34" spans="4:18" s="4" customFormat="1" ht="21.75" customHeight="1">
      <c r="D34" s="146" t="s">
        <v>80</v>
      </c>
      <c r="E34" s="146"/>
      <c r="F34" s="146"/>
      <c r="I34" s="30"/>
      <c r="K34" s="30"/>
      <c r="L34" s="146" t="s">
        <v>80</v>
      </c>
      <c r="M34" s="146"/>
      <c r="N34" s="146"/>
      <c r="O34" s="146"/>
      <c r="P34" s="72"/>
      <c r="Q34" s="72"/>
      <c r="R34" s="72"/>
    </row>
  </sheetData>
  <mergeCells count="7">
    <mergeCell ref="L34:O34"/>
    <mergeCell ref="F6:T6"/>
    <mergeCell ref="L10:N10"/>
    <mergeCell ref="L33:O33"/>
    <mergeCell ref="D33:F33"/>
    <mergeCell ref="D34:F34"/>
    <mergeCell ref="P7:R7"/>
  </mergeCells>
  <printOptions horizontalCentered="1"/>
  <pageMargins left="0.19685039370078741" right="0.19685039370078741" top="0.78740157480314965" bottom="0.27559055118110237" header="0.19685039370078741" footer="0.15748031496062992"/>
  <pageSetup paperSize="9" scale="69" firstPageNumber="10" orientation="landscape" useFirstPageNumber="1" r:id="rId1"/>
  <headerFooter scaleWithDoc="0">
    <oddFooter>&amp;R&amp;11&amp;P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15F5F9-E654-4994-9BC8-9DA02BBE9B6C}">
  <dimension ref="A1:O151"/>
  <sheetViews>
    <sheetView showGridLines="0" tabSelected="1" view="pageBreakPreview" topLeftCell="A94" zoomScaleNormal="100" zoomScaleSheetLayoutView="100" workbookViewId="0">
      <selection activeCell="A123" sqref="A123"/>
    </sheetView>
  </sheetViews>
  <sheetFormatPr defaultColWidth="9.33203125" defaultRowHeight="21.45" customHeight="1"/>
  <cols>
    <col min="1" max="1" width="57.5546875" style="4" customWidth="1"/>
    <col min="2" max="2" width="3.5546875" style="4" customWidth="1"/>
    <col min="3" max="3" width="5.6640625" style="4" customWidth="1"/>
    <col min="4" max="4" width="1.6640625" style="4" customWidth="1"/>
    <col min="5" max="5" width="14.5546875" style="4" customWidth="1"/>
    <col min="6" max="6" width="1.6640625" style="4" customWidth="1"/>
    <col min="7" max="7" width="15.6640625" style="4" customWidth="1"/>
    <col min="8" max="8" width="1.6640625" style="4" customWidth="1"/>
    <col min="9" max="9" width="15.6640625" style="131" customWidth="1"/>
    <col min="10" max="10" width="1.6640625" style="131" customWidth="1"/>
    <col min="11" max="11" width="15.6640625" style="131" customWidth="1"/>
    <col min="12" max="16384" width="9.33203125" style="4"/>
  </cols>
  <sheetData>
    <row r="1" spans="1:15" ht="21.45" customHeight="1">
      <c r="A1" s="45"/>
      <c r="B1" s="45"/>
      <c r="G1" s="45"/>
      <c r="H1" s="45"/>
      <c r="I1" s="45"/>
      <c r="J1" s="45"/>
      <c r="K1" s="30" t="s">
        <v>106</v>
      </c>
    </row>
    <row r="2" spans="1:15" ht="21.45" customHeight="1">
      <c r="A2" s="123" t="s">
        <v>84</v>
      </c>
      <c r="B2" s="123"/>
      <c r="C2" s="124"/>
      <c r="D2" s="124"/>
      <c r="E2" s="124"/>
      <c r="F2" s="124"/>
      <c r="G2" s="124"/>
      <c r="H2" s="124"/>
      <c r="I2" s="125"/>
      <c r="J2" s="30"/>
      <c r="K2" s="125"/>
    </row>
    <row r="3" spans="1:15" ht="21.45" customHeight="1">
      <c r="A3" s="123" t="s">
        <v>218</v>
      </c>
      <c r="B3" s="123"/>
      <c r="C3" s="124"/>
      <c r="D3" s="124"/>
      <c r="E3" s="124"/>
      <c r="F3" s="124"/>
      <c r="G3" s="124"/>
      <c r="H3" s="124"/>
      <c r="I3" s="125"/>
      <c r="J3" s="124"/>
      <c r="K3" s="125"/>
    </row>
    <row r="4" spans="1:15" ht="21.45" customHeight="1">
      <c r="A4" s="123" t="s">
        <v>239</v>
      </c>
      <c r="B4" s="123"/>
      <c r="C4" s="124"/>
      <c r="D4" s="124"/>
      <c r="E4" s="124"/>
      <c r="F4" s="124"/>
      <c r="G4" s="124"/>
      <c r="H4" s="124"/>
      <c r="I4" s="125"/>
      <c r="J4" s="124"/>
      <c r="K4" s="125"/>
    </row>
    <row r="5" spans="1:15" ht="21.45" customHeight="1">
      <c r="A5" s="124"/>
      <c r="B5" s="124"/>
      <c r="C5" s="124"/>
      <c r="D5" s="124"/>
      <c r="E5" s="124"/>
      <c r="F5" s="124"/>
      <c r="G5" s="124"/>
      <c r="H5" s="124"/>
      <c r="I5" s="30"/>
      <c r="J5" s="124"/>
      <c r="K5" s="30" t="s">
        <v>107</v>
      </c>
    </row>
    <row r="6" spans="1:15" ht="21.45" customHeight="1">
      <c r="A6" s="124"/>
      <c r="B6" s="124"/>
      <c r="C6" s="124"/>
      <c r="D6" s="124"/>
      <c r="E6" s="126" t="s">
        <v>70</v>
      </c>
      <c r="F6" s="127"/>
      <c r="G6" s="126"/>
      <c r="H6" s="124"/>
      <c r="I6" s="126" t="s">
        <v>0</v>
      </c>
      <c r="J6" s="127"/>
      <c r="K6" s="126"/>
    </row>
    <row r="7" spans="1:15" ht="21.45" customHeight="1">
      <c r="A7" s="124"/>
      <c r="B7" s="124"/>
      <c r="D7" s="124"/>
      <c r="E7" s="128" t="s">
        <v>202</v>
      </c>
      <c r="F7" s="124"/>
      <c r="G7" s="129" t="s">
        <v>180</v>
      </c>
      <c r="H7" s="124"/>
      <c r="I7" s="128" t="s">
        <v>202</v>
      </c>
      <c r="J7" s="124"/>
      <c r="K7" s="129" t="s">
        <v>180</v>
      </c>
    </row>
    <row r="8" spans="1:15" ht="21.45" customHeight="1">
      <c r="A8" s="130" t="s">
        <v>34</v>
      </c>
      <c r="B8" s="130"/>
      <c r="G8" s="45"/>
      <c r="H8" s="45"/>
      <c r="I8" s="45"/>
      <c r="J8" s="45"/>
      <c r="K8" s="45"/>
    </row>
    <row r="9" spans="1:15" ht="21.45" customHeight="1">
      <c r="A9" s="4" t="s">
        <v>219</v>
      </c>
      <c r="E9" s="131">
        <v>186236</v>
      </c>
      <c r="G9" s="131">
        <v>218329</v>
      </c>
      <c r="H9" s="45"/>
      <c r="I9" s="131">
        <v>173881</v>
      </c>
      <c r="J9" s="45"/>
      <c r="K9" s="131">
        <v>342861</v>
      </c>
      <c r="M9" s="132"/>
      <c r="O9" s="132"/>
    </row>
    <row r="10" spans="1:15" ht="21.45" customHeight="1">
      <c r="A10" s="4" t="s">
        <v>131</v>
      </c>
    </row>
    <row r="11" spans="1:15" ht="21.45" customHeight="1">
      <c r="A11" s="4" t="s">
        <v>132</v>
      </c>
      <c r="H11" s="45"/>
      <c r="I11" s="45"/>
      <c r="J11" s="45"/>
      <c r="K11" s="45"/>
    </row>
    <row r="12" spans="1:15" ht="21.45" customHeight="1">
      <c r="A12" s="4" t="s">
        <v>35</v>
      </c>
      <c r="E12" s="133">
        <v>229164</v>
      </c>
      <c r="F12" s="115"/>
      <c r="G12" s="133">
        <v>230221</v>
      </c>
      <c r="H12" s="115"/>
      <c r="I12" s="133">
        <v>110881</v>
      </c>
      <c r="J12" s="115"/>
      <c r="K12" s="133">
        <v>121486</v>
      </c>
      <c r="M12" s="132"/>
      <c r="O12" s="132"/>
    </row>
    <row r="13" spans="1:15" ht="21.45" customHeight="1">
      <c r="A13" s="4" t="s">
        <v>230</v>
      </c>
      <c r="E13" s="133">
        <v>2304</v>
      </c>
      <c r="F13" s="115"/>
      <c r="G13" s="133">
        <v>14246</v>
      </c>
      <c r="H13" s="115"/>
      <c r="I13" s="133">
        <v>-5914</v>
      </c>
      <c r="J13" s="115"/>
      <c r="K13" s="133">
        <v>1973</v>
      </c>
      <c r="M13" s="132"/>
      <c r="O13" s="132"/>
    </row>
    <row r="14" spans="1:15" ht="21.45" customHeight="1">
      <c r="A14" s="4" t="s">
        <v>173</v>
      </c>
      <c r="E14" s="131"/>
      <c r="F14" s="134"/>
      <c r="I14" s="4"/>
      <c r="M14" s="131"/>
      <c r="O14" s="131"/>
    </row>
    <row r="15" spans="1:15" ht="21.45" customHeight="1">
      <c r="A15" s="4" t="s">
        <v>185</v>
      </c>
      <c r="E15" s="133">
        <v>-2835</v>
      </c>
      <c r="F15" s="133"/>
      <c r="G15" s="133">
        <v>-8808</v>
      </c>
      <c r="H15" s="115"/>
      <c r="I15" s="133">
        <v>-7028</v>
      </c>
      <c r="J15" s="115"/>
      <c r="K15" s="133">
        <v>6305</v>
      </c>
      <c r="M15" s="132"/>
      <c r="O15" s="132"/>
    </row>
    <row r="16" spans="1:15" ht="21.45" customHeight="1">
      <c r="A16" s="4" t="s">
        <v>187</v>
      </c>
      <c r="E16" s="133">
        <v>987</v>
      </c>
      <c r="F16" s="133"/>
      <c r="G16" s="133">
        <v>16898</v>
      </c>
      <c r="H16" s="133"/>
      <c r="I16" s="133">
        <v>2913</v>
      </c>
      <c r="J16" s="133"/>
      <c r="K16" s="133">
        <v>2900</v>
      </c>
      <c r="M16" s="132"/>
      <c r="O16" s="132"/>
    </row>
    <row r="17" spans="1:15" ht="21.45" customHeight="1">
      <c r="A17" s="4" t="s">
        <v>243</v>
      </c>
      <c r="E17" s="131"/>
      <c r="F17" s="131"/>
      <c r="M17" s="131"/>
      <c r="O17" s="131"/>
    </row>
    <row r="18" spans="1:15" ht="21.45" customHeight="1">
      <c r="A18" s="4" t="s">
        <v>200</v>
      </c>
      <c r="E18" s="133">
        <v>-1941</v>
      </c>
      <c r="F18" s="133"/>
      <c r="G18" s="133">
        <v>9104</v>
      </c>
      <c r="H18" s="133"/>
      <c r="I18" s="133">
        <v>-999</v>
      </c>
      <c r="J18" s="133"/>
      <c r="K18" s="133">
        <v>-115592</v>
      </c>
      <c r="M18" s="132"/>
      <c r="O18" s="132"/>
    </row>
    <row r="19" spans="1:15" ht="21.45" customHeight="1">
      <c r="A19" s="4" t="s">
        <v>255</v>
      </c>
      <c r="E19" s="133">
        <v>0</v>
      </c>
      <c r="F19" s="133"/>
      <c r="G19" s="133">
        <v>0</v>
      </c>
      <c r="H19" s="133"/>
      <c r="I19" s="133">
        <v>-11</v>
      </c>
      <c r="J19" s="133"/>
      <c r="K19" s="133">
        <v>0</v>
      </c>
      <c r="M19" s="132"/>
      <c r="O19" s="132"/>
    </row>
    <row r="20" spans="1:15" ht="21.45" customHeight="1">
      <c r="A20" s="4" t="s">
        <v>183</v>
      </c>
      <c r="E20" s="133">
        <v>0</v>
      </c>
      <c r="F20" s="133"/>
      <c r="G20" s="133">
        <v>0</v>
      </c>
      <c r="H20" s="133"/>
      <c r="I20" s="133">
        <v>0</v>
      </c>
      <c r="J20" s="133"/>
      <c r="K20" s="133">
        <v>-85472</v>
      </c>
      <c r="M20" s="132"/>
      <c r="O20" s="132"/>
    </row>
    <row r="21" spans="1:15" ht="21.45" customHeight="1">
      <c r="A21" s="4" t="s">
        <v>256</v>
      </c>
      <c r="E21" s="133">
        <v>-4923</v>
      </c>
      <c r="F21" s="115"/>
      <c r="G21" s="133">
        <v>-3063</v>
      </c>
      <c r="H21" s="133"/>
      <c r="I21" s="133">
        <v>-4923</v>
      </c>
      <c r="J21" s="133"/>
      <c r="K21" s="133">
        <v>-3062</v>
      </c>
      <c r="M21" s="132"/>
      <c r="O21" s="132"/>
    </row>
    <row r="22" spans="1:15" ht="21.45" customHeight="1">
      <c r="A22" s="4" t="s">
        <v>244</v>
      </c>
      <c r="E22" s="133">
        <v>-2475</v>
      </c>
      <c r="F22" s="115"/>
      <c r="G22" s="133">
        <v>2787</v>
      </c>
      <c r="H22" s="133"/>
      <c r="I22" s="133">
        <v>-2798</v>
      </c>
      <c r="J22" s="133"/>
      <c r="K22" s="133">
        <v>-1232</v>
      </c>
      <c r="M22" s="132"/>
      <c r="O22" s="132"/>
    </row>
    <row r="23" spans="1:15" ht="21.45" customHeight="1">
      <c r="A23" s="4" t="s">
        <v>245</v>
      </c>
      <c r="E23" s="133">
        <v>-14727</v>
      </c>
      <c r="F23" s="115"/>
      <c r="G23" s="133">
        <v>4600</v>
      </c>
      <c r="H23" s="133"/>
      <c r="I23" s="133">
        <v>-10142</v>
      </c>
      <c r="J23" s="133"/>
      <c r="K23" s="133">
        <v>4296</v>
      </c>
      <c r="M23" s="132"/>
      <c r="O23" s="132"/>
    </row>
    <row r="24" spans="1:15" ht="21.45" customHeight="1">
      <c r="A24" s="4" t="s">
        <v>167</v>
      </c>
      <c r="E24" s="133">
        <v>262</v>
      </c>
      <c r="F24" s="115"/>
      <c r="G24" s="133">
        <v>945</v>
      </c>
      <c r="H24" s="133"/>
      <c r="I24" s="133">
        <v>262</v>
      </c>
      <c r="J24" s="133"/>
      <c r="K24" s="133">
        <v>945</v>
      </c>
      <c r="M24" s="132"/>
      <c r="O24" s="132"/>
    </row>
    <row r="25" spans="1:15" ht="21.45" customHeight="1">
      <c r="A25" s="4" t="s">
        <v>184</v>
      </c>
      <c r="E25" s="133">
        <v>16830</v>
      </c>
      <c r="F25" s="115"/>
      <c r="G25" s="133">
        <v>15379</v>
      </c>
      <c r="H25" s="133"/>
      <c r="I25" s="133">
        <v>13713</v>
      </c>
      <c r="J25" s="133"/>
      <c r="K25" s="133">
        <v>12443</v>
      </c>
      <c r="M25" s="132"/>
      <c r="O25" s="132"/>
    </row>
    <row r="26" spans="1:15" ht="21.45" customHeight="1">
      <c r="A26" s="4" t="s">
        <v>63</v>
      </c>
      <c r="E26" s="133">
        <v>-2281</v>
      </c>
      <c r="F26" s="115"/>
      <c r="G26" s="133">
        <v>-4127</v>
      </c>
      <c r="H26" s="115"/>
      <c r="I26" s="133">
        <v>-22998</v>
      </c>
      <c r="J26" s="115"/>
      <c r="K26" s="133">
        <v>-27314</v>
      </c>
      <c r="M26" s="132"/>
      <c r="O26" s="132"/>
    </row>
    <row r="27" spans="1:15" ht="21.45" customHeight="1">
      <c r="A27" s="4" t="s">
        <v>257</v>
      </c>
      <c r="E27" s="135">
        <v>-5451</v>
      </c>
      <c r="F27" s="115"/>
      <c r="G27" s="133">
        <v>-4872</v>
      </c>
      <c r="H27" s="115"/>
      <c r="I27" s="133">
        <v>-61216</v>
      </c>
      <c r="J27" s="115"/>
      <c r="K27" s="133">
        <v>-4872</v>
      </c>
      <c r="M27" s="132"/>
      <c r="O27" s="132"/>
    </row>
    <row r="28" spans="1:15" ht="21.45" customHeight="1">
      <c r="A28" s="4" t="s">
        <v>116</v>
      </c>
      <c r="E28" s="122">
        <v>17119</v>
      </c>
      <c r="F28" s="115"/>
      <c r="G28" s="136">
        <v>33473</v>
      </c>
      <c r="H28" s="115"/>
      <c r="I28" s="136">
        <v>14558</v>
      </c>
      <c r="J28" s="115"/>
      <c r="K28" s="136">
        <v>16231</v>
      </c>
      <c r="M28" s="132"/>
      <c r="O28" s="132"/>
    </row>
    <row r="29" spans="1:15" ht="21.45" customHeight="1">
      <c r="A29" s="4" t="s">
        <v>113</v>
      </c>
      <c r="E29" s="137"/>
      <c r="F29" s="134"/>
      <c r="G29" s="137"/>
      <c r="H29" s="134"/>
      <c r="I29" s="137"/>
      <c r="J29" s="134"/>
      <c r="K29" s="137"/>
      <c r="M29" s="132"/>
      <c r="O29" s="132"/>
    </row>
    <row r="30" spans="1:15" ht="21.45" customHeight="1">
      <c r="A30" s="4" t="s">
        <v>114</v>
      </c>
      <c r="E30" s="134">
        <f>SUM(E9:E28)</f>
        <v>418269</v>
      </c>
      <c r="F30" s="134"/>
      <c r="G30" s="134">
        <f>SUM(G9:G28)</f>
        <v>525112</v>
      </c>
      <c r="H30" s="134"/>
      <c r="I30" s="134">
        <f>SUM(I9:I28)</f>
        <v>200179</v>
      </c>
      <c r="J30" s="134"/>
      <c r="K30" s="134">
        <f>SUM(K9:K28)</f>
        <v>271896</v>
      </c>
      <c r="M30" s="132"/>
      <c r="O30" s="132"/>
    </row>
    <row r="31" spans="1:15" ht="21.45" customHeight="1">
      <c r="A31" s="4" t="s">
        <v>36</v>
      </c>
      <c r="I31" s="4"/>
      <c r="J31" s="4"/>
      <c r="K31" s="4"/>
      <c r="O31" s="131"/>
    </row>
    <row r="32" spans="1:15" ht="21.45" customHeight="1">
      <c r="A32" s="4" t="s">
        <v>191</v>
      </c>
      <c r="E32" s="115">
        <v>-79702</v>
      </c>
      <c r="F32" s="115"/>
      <c r="G32" s="115">
        <v>106615</v>
      </c>
      <c r="H32" s="115"/>
      <c r="I32" s="115">
        <v>-11934</v>
      </c>
      <c r="J32" s="115"/>
      <c r="K32" s="115">
        <v>210791</v>
      </c>
      <c r="M32" s="132"/>
      <c r="O32" s="132"/>
    </row>
    <row r="33" spans="1:15" ht="21.45" customHeight="1">
      <c r="A33" s="4" t="s">
        <v>37</v>
      </c>
      <c r="E33" s="115">
        <v>-335289</v>
      </c>
      <c r="F33" s="115"/>
      <c r="G33" s="115">
        <v>-150847</v>
      </c>
      <c r="H33" s="115"/>
      <c r="I33" s="115">
        <v>-144497</v>
      </c>
      <c r="J33" s="115"/>
      <c r="K33" s="115">
        <v>11636</v>
      </c>
      <c r="M33" s="132"/>
      <c r="O33" s="132"/>
    </row>
    <row r="34" spans="1:15" ht="21.45" customHeight="1">
      <c r="A34" s="4" t="s">
        <v>38</v>
      </c>
      <c r="E34" s="115">
        <v>-64293</v>
      </c>
      <c r="F34" s="115"/>
      <c r="G34" s="115">
        <v>-38954</v>
      </c>
      <c r="H34" s="115"/>
      <c r="I34" s="115">
        <v>-7032</v>
      </c>
      <c r="J34" s="115"/>
      <c r="K34" s="115">
        <v>-4162</v>
      </c>
      <c r="M34" s="132"/>
      <c r="O34" s="132"/>
    </row>
    <row r="35" spans="1:15" ht="21.45" customHeight="1">
      <c r="A35" s="4" t="s">
        <v>39</v>
      </c>
      <c r="E35" s="115">
        <v>-16322</v>
      </c>
      <c r="F35" s="115"/>
      <c r="G35" s="115">
        <v>7119</v>
      </c>
      <c r="H35" s="115"/>
      <c r="I35" s="115">
        <v>-1217</v>
      </c>
      <c r="J35" s="115"/>
      <c r="K35" s="115">
        <v>-23</v>
      </c>
      <c r="M35" s="132"/>
      <c r="O35" s="132"/>
    </row>
    <row r="36" spans="1:15" ht="21.45" customHeight="1">
      <c r="A36" s="4" t="s">
        <v>40</v>
      </c>
      <c r="E36" s="115"/>
      <c r="F36" s="115"/>
      <c r="G36" s="115"/>
      <c r="H36" s="115"/>
      <c r="I36" s="115"/>
      <c r="J36" s="115"/>
      <c r="K36" s="115"/>
      <c r="M36" s="132"/>
      <c r="O36" s="132"/>
    </row>
    <row r="37" spans="1:15" ht="21.45" customHeight="1">
      <c r="A37" s="4" t="s">
        <v>192</v>
      </c>
      <c r="E37" s="115">
        <v>29581</v>
      </c>
      <c r="F37" s="115"/>
      <c r="G37" s="115">
        <v>22135</v>
      </c>
      <c r="H37" s="115"/>
      <c r="I37" s="115">
        <v>-29675</v>
      </c>
      <c r="J37" s="115"/>
      <c r="K37" s="115">
        <v>-52372</v>
      </c>
      <c r="M37" s="132"/>
      <c r="O37" s="132"/>
    </row>
    <row r="38" spans="1:15" ht="21.45" customHeight="1">
      <c r="A38" s="4" t="s">
        <v>41</v>
      </c>
      <c r="E38" s="115">
        <v>-7988</v>
      </c>
      <c r="F38" s="115"/>
      <c r="G38" s="115">
        <v>888</v>
      </c>
      <c r="H38" s="115"/>
      <c r="I38" s="115">
        <v>-9522</v>
      </c>
      <c r="J38" s="115"/>
      <c r="K38" s="115">
        <v>-3974</v>
      </c>
      <c r="M38" s="132"/>
      <c r="O38" s="132"/>
    </row>
    <row r="39" spans="1:15" ht="21.45" customHeight="1">
      <c r="A39" s="4" t="s">
        <v>85</v>
      </c>
      <c r="E39" s="117">
        <v>488</v>
      </c>
      <c r="F39" s="115"/>
      <c r="G39" s="117">
        <v>-1884</v>
      </c>
      <c r="H39" s="115"/>
      <c r="I39" s="117">
        <v>0</v>
      </c>
      <c r="J39" s="115"/>
      <c r="K39" s="117">
        <v>0</v>
      </c>
      <c r="M39" s="132"/>
      <c r="O39" s="132"/>
    </row>
    <row r="40" spans="1:15" ht="21.45" customHeight="1">
      <c r="A40" s="4" t="s">
        <v>220</v>
      </c>
      <c r="C40" s="124"/>
      <c r="D40" s="124"/>
      <c r="E40" s="134">
        <f>SUM(E30:E35,E37:E39)</f>
        <v>-55256</v>
      </c>
      <c r="F40" s="134"/>
      <c r="G40" s="134">
        <f>SUM(G30:G35,G37:G39)</f>
        <v>470184</v>
      </c>
      <c r="H40" s="134"/>
      <c r="I40" s="134">
        <f>SUM(I30:I35,I37:I39)</f>
        <v>-3698</v>
      </c>
      <c r="J40" s="134"/>
      <c r="K40" s="134">
        <f>SUM(K30:K35,K37:K39)</f>
        <v>433792</v>
      </c>
      <c r="M40" s="132"/>
      <c r="O40" s="132"/>
    </row>
    <row r="41" spans="1:15" ht="21.45" customHeight="1">
      <c r="A41" s="4" t="s">
        <v>111</v>
      </c>
      <c r="E41" s="115">
        <v>-6510</v>
      </c>
      <c r="F41" s="115"/>
      <c r="G41" s="115">
        <v>-20916</v>
      </c>
      <c r="H41" s="115"/>
      <c r="I41" s="115">
        <v>-5359</v>
      </c>
      <c r="J41" s="115"/>
      <c r="K41" s="115">
        <v>-16070</v>
      </c>
      <c r="M41" s="132"/>
      <c r="O41" s="132"/>
    </row>
    <row r="42" spans="1:15" ht="21.45" customHeight="1">
      <c r="A42" s="4" t="s">
        <v>59</v>
      </c>
      <c r="E42" s="115">
        <v>-54291</v>
      </c>
      <c r="F42" s="115"/>
      <c r="G42" s="115">
        <v>-16235</v>
      </c>
      <c r="H42" s="115"/>
      <c r="I42" s="115">
        <v>-17640</v>
      </c>
      <c r="J42" s="115"/>
      <c r="K42" s="115">
        <v>-8651</v>
      </c>
      <c r="M42" s="132"/>
      <c r="O42" s="132"/>
    </row>
    <row r="43" spans="1:15" ht="21.45" customHeight="1">
      <c r="A43" s="130" t="s">
        <v>221</v>
      </c>
      <c r="E43" s="138">
        <f>SUM(E40:E42)</f>
        <v>-116057</v>
      </c>
      <c r="F43" s="134"/>
      <c r="G43" s="138">
        <f>SUM(G40:G42)</f>
        <v>433033</v>
      </c>
      <c r="H43" s="134"/>
      <c r="I43" s="138">
        <f>SUM(I40:I42)</f>
        <v>-26697</v>
      </c>
      <c r="J43" s="134"/>
      <c r="K43" s="138">
        <f>SUM(K40:K42)</f>
        <v>409071</v>
      </c>
      <c r="M43" s="132"/>
      <c r="O43" s="132"/>
    </row>
    <row r="44" spans="1:15" ht="21.45" customHeight="1">
      <c r="E44" s="134"/>
      <c r="F44" s="134"/>
      <c r="G44" s="134"/>
      <c r="H44" s="134"/>
      <c r="I44" s="134"/>
      <c r="J44" s="134"/>
      <c r="K44" s="134"/>
    </row>
    <row r="45" spans="1:15" ht="21.45" customHeight="1">
      <c r="A45" s="4" t="s">
        <v>174</v>
      </c>
      <c r="C45" s="139"/>
      <c r="J45" s="134"/>
      <c r="K45" s="140"/>
    </row>
    <row r="46" spans="1:15" ht="19.95" customHeight="1">
      <c r="C46" s="139"/>
      <c r="J46" s="134"/>
      <c r="K46" s="140"/>
    </row>
    <row r="47" spans="1:15" ht="19.95" customHeight="1">
      <c r="C47" s="139"/>
      <c r="J47" s="134"/>
      <c r="K47" s="140"/>
    </row>
    <row r="48" spans="1:15" ht="19.95" customHeight="1">
      <c r="E48" s="30"/>
      <c r="G48" s="30"/>
      <c r="H48" s="30"/>
      <c r="I48" s="134"/>
      <c r="J48" s="134"/>
      <c r="K48" s="134"/>
    </row>
    <row r="49" spans="1:15" ht="19.95" customHeight="1">
      <c r="A49" s="3"/>
      <c r="E49" s="30"/>
      <c r="G49" s="3"/>
      <c r="H49" s="3"/>
      <c r="I49" s="3"/>
      <c r="J49" s="3"/>
      <c r="K49" s="3"/>
    </row>
    <row r="50" spans="1:15" ht="21.45" customHeight="1">
      <c r="A50" s="45" t="s">
        <v>79</v>
      </c>
      <c r="B50" s="45"/>
      <c r="G50" s="147" t="s">
        <v>119</v>
      </c>
      <c r="H50" s="147"/>
      <c r="I50" s="147"/>
      <c r="J50" s="147"/>
      <c r="K50" s="147"/>
    </row>
    <row r="51" spans="1:15" ht="21.45" customHeight="1">
      <c r="A51" s="45" t="s">
        <v>80</v>
      </c>
      <c r="B51" s="45"/>
      <c r="G51" s="146" t="s">
        <v>80</v>
      </c>
      <c r="H51" s="146"/>
      <c r="I51" s="146"/>
      <c r="J51" s="146"/>
      <c r="K51" s="146"/>
    </row>
    <row r="52" spans="1:15" ht="21.45" customHeight="1">
      <c r="A52" s="45"/>
      <c r="B52" s="45"/>
      <c r="G52" s="45"/>
      <c r="H52" s="45"/>
      <c r="I52" s="45"/>
      <c r="J52" s="45"/>
      <c r="K52" s="30" t="s">
        <v>106</v>
      </c>
    </row>
    <row r="53" spans="1:15" ht="21.45" customHeight="1">
      <c r="A53" s="123" t="s">
        <v>84</v>
      </c>
      <c r="B53" s="123"/>
      <c r="C53" s="124"/>
      <c r="D53" s="124"/>
      <c r="E53" s="124"/>
      <c r="F53" s="124"/>
      <c r="G53" s="124"/>
      <c r="H53" s="124"/>
      <c r="I53" s="125"/>
      <c r="J53" s="30"/>
      <c r="K53" s="125"/>
    </row>
    <row r="54" spans="1:15" ht="21.45" customHeight="1">
      <c r="A54" s="123" t="s">
        <v>222</v>
      </c>
      <c r="B54" s="123"/>
      <c r="C54" s="124"/>
      <c r="D54" s="124"/>
      <c r="E54" s="124"/>
      <c r="F54" s="124"/>
      <c r="G54" s="124"/>
      <c r="H54" s="124"/>
      <c r="I54" s="125"/>
      <c r="J54" s="124"/>
      <c r="K54" s="125"/>
    </row>
    <row r="55" spans="1:15" ht="21.45" customHeight="1">
      <c r="A55" s="123" t="s">
        <v>239</v>
      </c>
      <c r="B55" s="123"/>
      <c r="C55" s="124"/>
      <c r="D55" s="124"/>
      <c r="E55" s="124"/>
      <c r="F55" s="124"/>
      <c r="G55" s="124"/>
      <c r="H55" s="124"/>
      <c r="I55" s="125"/>
      <c r="J55" s="124"/>
      <c r="K55" s="125"/>
    </row>
    <row r="56" spans="1:15" ht="21.45" customHeight="1">
      <c r="A56" s="124"/>
      <c r="B56" s="124"/>
      <c r="C56" s="124"/>
      <c r="D56" s="124"/>
      <c r="E56" s="124"/>
      <c r="F56" s="124"/>
      <c r="G56" s="124"/>
      <c r="H56" s="124"/>
      <c r="I56" s="30"/>
      <c r="J56" s="124"/>
      <c r="K56" s="30" t="s">
        <v>107</v>
      </c>
    </row>
    <row r="57" spans="1:15" ht="21.45" customHeight="1">
      <c r="A57" s="124"/>
      <c r="B57" s="124"/>
      <c r="C57" s="124"/>
      <c r="D57" s="124"/>
      <c r="E57" s="126" t="s">
        <v>70</v>
      </c>
      <c r="F57" s="127"/>
      <c r="G57" s="126"/>
      <c r="H57" s="124"/>
      <c r="I57" s="126" t="s">
        <v>0</v>
      </c>
      <c r="J57" s="127"/>
      <c r="K57" s="126"/>
    </row>
    <row r="58" spans="1:15" ht="21.45" customHeight="1">
      <c r="A58" s="124"/>
      <c r="B58" s="124"/>
      <c r="D58" s="124"/>
      <c r="E58" s="128" t="s">
        <v>202</v>
      </c>
      <c r="F58" s="124"/>
      <c r="G58" s="129" t="s">
        <v>180</v>
      </c>
      <c r="H58" s="124"/>
      <c r="I58" s="128" t="s">
        <v>202</v>
      </c>
      <c r="J58" s="124"/>
      <c r="K58" s="129" t="s">
        <v>180</v>
      </c>
    </row>
    <row r="59" spans="1:15" ht="21.45" customHeight="1">
      <c r="A59" s="130" t="s">
        <v>42</v>
      </c>
      <c r="B59" s="130"/>
      <c r="E59" s="141"/>
      <c r="G59" s="141"/>
      <c r="H59" s="141"/>
    </row>
    <row r="60" spans="1:15" ht="21.45" customHeight="1">
      <c r="A60" s="4" t="s">
        <v>86</v>
      </c>
      <c r="E60" s="133">
        <v>2281</v>
      </c>
      <c r="F60" s="133"/>
      <c r="G60" s="133">
        <v>4127</v>
      </c>
      <c r="H60" s="133"/>
      <c r="I60" s="133">
        <v>33696</v>
      </c>
      <c r="J60" s="133"/>
      <c r="K60" s="133">
        <v>30638</v>
      </c>
      <c r="O60" s="131"/>
    </row>
    <row r="61" spans="1:15" ht="21.45" customHeight="1">
      <c r="A61" s="4" t="s">
        <v>223</v>
      </c>
      <c r="E61" s="135">
        <v>0</v>
      </c>
      <c r="F61" s="115"/>
      <c r="G61" s="135">
        <v>0</v>
      </c>
      <c r="H61" s="115"/>
      <c r="I61" s="135">
        <v>-137250</v>
      </c>
      <c r="J61" s="115"/>
      <c r="K61" s="135">
        <v>-111200</v>
      </c>
      <c r="O61" s="131"/>
    </row>
    <row r="62" spans="1:15" ht="21.45" customHeight="1">
      <c r="A62" s="142" t="s">
        <v>160</v>
      </c>
      <c r="E62" s="133">
        <v>0</v>
      </c>
      <c r="F62" s="115"/>
      <c r="G62" s="133">
        <v>0</v>
      </c>
      <c r="H62" s="115"/>
      <c r="I62" s="133">
        <v>-45441</v>
      </c>
      <c r="J62" s="115"/>
      <c r="K62" s="133">
        <v>-282705</v>
      </c>
      <c r="O62" s="131"/>
    </row>
    <row r="63" spans="1:15" ht="21.45" customHeight="1">
      <c r="A63" s="142" t="s">
        <v>161</v>
      </c>
      <c r="B63" s="142"/>
      <c r="E63" s="133">
        <v>0</v>
      </c>
      <c r="F63" s="115"/>
      <c r="G63" s="133">
        <v>0</v>
      </c>
      <c r="H63" s="115"/>
      <c r="I63" s="133">
        <v>19271</v>
      </c>
      <c r="J63" s="115"/>
      <c r="K63" s="133">
        <v>198000</v>
      </c>
      <c r="O63" s="131"/>
    </row>
    <row r="64" spans="1:15" ht="21.45" customHeight="1">
      <c r="A64" s="4" t="s">
        <v>258</v>
      </c>
      <c r="B64" s="142"/>
      <c r="E64" s="133">
        <v>-37980</v>
      </c>
      <c r="F64" s="133"/>
      <c r="G64" s="133">
        <v>25365</v>
      </c>
      <c r="H64" s="133"/>
      <c r="I64" s="133">
        <v>0</v>
      </c>
      <c r="J64" s="133"/>
      <c r="K64" s="133">
        <v>0</v>
      </c>
      <c r="O64" s="131"/>
    </row>
    <row r="65" spans="1:15" ht="21.45" customHeight="1">
      <c r="A65" s="4" t="s">
        <v>171</v>
      </c>
      <c r="B65" s="142"/>
      <c r="E65" s="133">
        <v>-2089</v>
      </c>
      <c r="F65" s="115"/>
      <c r="G65" s="133">
        <v>-3932</v>
      </c>
      <c r="H65" s="115"/>
      <c r="I65" s="133">
        <v>-2089</v>
      </c>
      <c r="J65" s="115"/>
      <c r="K65" s="133">
        <v>-3932</v>
      </c>
      <c r="M65" s="131"/>
      <c r="O65" s="131"/>
    </row>
    <row r="66" spans="1:15" ht="21.45" customHeight="1">
      <c r="A66" s="4" t="s">
        <v>130</v>
      </c>
      <c r="E66" s="133">
        <v>0</v>
      </c>
      <c r="F66" s="115"/>
      <c r="G66" s="133">
        <v>0</v>
      </c>
      <c r="H66" s="115"/>
      <c r="I66" s="133">
        <v>-51008</v>
      </c>
      <c r="J66" s="115"/>
      <c r="K66" s="133">
        <v>-11298</v>
      </c>
      <c r="M66" s="131"/>
      <c r="O66" s="131"/>
    </row>
    <row r="67" spans="1:15" ht="21.45" customHeight="1">
      <c r="A67" s="4" t="s">
        <v>60</v>
      </c>
      <c r="E67" s="135">
        <v>-371272</v>
      </c>
      <c r="F67" s="115"/>
      <c r="G67" s="135">
        <v>-108937</v>
      </c>
      <c r="H67" s="115"/>
      <c r="I67" s="135">
        <v>-318738</v>
      </c>
      <c r="J67" s="115"/>
      <c r="K67" s="135">
        <v>-63450</v>
      </c>
      <c r="M67" s="131"/>
      <c r="O67" s="131"/>
    </row>
    <row r="68" spans="1:15" ht="21.45" customHeight="1">
      <c r="A68" s="4" t="s">
        <v>112</v>
      </c>
      <c r="E68" s="135">
        <v>-5885</v>
      </c>
      <c r="F68" s="115"/>
      <c r="G68" s="135">
        <v>-5524</v>
      </c>
      <c r="H68" s="115"/>
      <c r="I68" s="135">
        <v>-5598</v>
      </c>
      <c r="J68" s="115"/>
      <c r="K68" s="135">
        <v>-1488</v>
      </c>
      <c r="M68" s="131"/>
      <c r="O68" s="131"/>
    </row>
    <row r="69" spans="1:15" ht="21.45" customHeight="1">
      <c r="A69" s="4" t="s">
        <v>259</v>
      </c>
      <c r="E69" s="135">
        <v>-44892</v>
      </c>
      <c r="F69" s="115"/>
      <c r="G69" s="135">
        <v>0</v>
      </c>
      <c r="H69" s="115"/>
      <c r="I69" s="135">
        <v>0</v>
      </c>
      <c r="J69" s="115"/>
      <c r="K69" s="135">
        <v>0</v>
      </c>
      <c r="M69" s="131"/>
      <c r="O69" s="131"/>
    </row>
    <row r="70" spans="1:15" ht="21.45" customHeight="1">
      <c r="A70" s="4" t="s">
        <v>179</v>
      </c>
      <c r="E70" s="135">
        <v>0</v>
      </c>
      <c r="F70" s="115"/>
      <c r="G70" s="135">
        <v>491715</v>
      </c>
      <c r="H70" s="115"/>
      <c r="I70" s="135">
        <v>0</v>
      </c>
      <c r="J70" s="115"/>
      <c r="K70" s="135">
        <v>491715</v>
      </c>
      <c r="M70" s="131"/>
      <c r="O70" s="131"/>
    </row>
    <row r="71" spans="1:15" ht="21.45" customHeight="1">
      <c r="A71" s="4" t="s">
        <v>247</v>
      </c>
      <c r="E71" s="135">
        <v>0</v>
      </c>
      <c r="F71" s="115"/>
      <c r="G71" s="135">
        <v>-12293</v>
      </c>
      <c r="H71" s="115"/>
      <c r="I71" s="135">
        <v>0</v>
      </c>
      <c r="J71" s="115"/>
      <c r="K71" s="135">
        <v>-12293</v>
      </c>
      <c r="M71" s="131"/>
      <c r="O71" s="131"/>
    </row>
    <row r="72" spans="1:15" ht="21.45" customHeight="1">
      <c r="A72" s="4" t="s">
        <v>266</v>
      </c>
      <c r="E72" s="135"/>
      <c r="F72" s="115"/>
      <c r="G72" s="135"/>
      <c r="H72" s="115"/>
      <c r="I72" s="135"/>
      <c r="J72" s="115"/>
      <c r="K72" s="135"/>
      <c r="M72" s="131"/>
      <c r="O72" s="131"/>
    </row>
    <row r="73" spans="1:15" ht="21.45" customHeight="1">
      <c r="A73" s="4" t="s">
        <v>267</v>
      </c>
      <c r="E73" s="135">
        <v>-11</v>
      </c>
      <c r="F73" s="115"/>
      <c r="G73" s="135">
        <v>0</v>
      </c>
      <c r="H73" s="115"/>
      <c r="I73" s="135">
        <v>0</v>
      </c>
      <c r="J73" s="115"/>
      <c r="K73" s="135">
        <v>0</v>
      </c>
      <c r="M73" s="131"/>
      <c r="O73" s="131"/>
    </row>
    <row r="74" spans="1:15" ht="21.45" customHeight="1">
      <c r="A74" s="4" t="s">
        <v>260</v>
      </c>
      <c r="E74" s="135">
        <v>0</v>
      </c>
      <c r="F74" s="115"/>
      <c r="G74" s="135">
        <v>0</v>
      </c>
      <c r="H74" s="115"/>
      <c r="I74" s="135">
        <v>11</v>
      </c>
      <c r="J74" s="115"/>
      <c r="K74" s="135">
        <v>0</v>
      </c>
      <c r="M74" s="131"/>
      <c r="O74" s="131"/>
    </row>
    <row r="75" spans="1:15" ht="21.45" customHeight="1">
      <c r="A75" s="4" t="s">
        <v>246</v>
      </c>
      <c r="E75" s="135">
        <v>4865</v>
      </c>
      <c r="F75" s="115"/>
      <c r="G75" s="133">
        <v>3202</v>
      </c>
      <c r="H75" s="135"/>
      <c r="I75" s="133">
        <v>3351</v>
      </c>
      <c r="J75" s="135"/>
      <c r="K75" s="133">
        <v>11270</v>
      </c>
      <c r="M75" s="131"/>
      <c r="O75" s="131"/>
    </row>
    <row r="76" spans="1:15" ht="21.45" customHeight="1">
      <c r="A76" s="4" t="s">
        <v>264</v>
      </c>
      <c r="E76" s="135">
        <v>5451</v>
      </c>
      <c r="F76" s="115"/>
      <c r="G76" s="133">
        <v>4872</v>
      </c>
      <c r="H76" s="135"/>
      <c r="I76" s="133">
        <v>61216</v>
      </c>
      <c r="J76" s="135"/>
      <c r="K76" s="133">
        <v>4872</v>
      </c>
      <c r="M76" s="131"/>
      <c r="O76" s="131"/>
    </row>
    <row r="77" spans="1:15" ht="21.45" customHeight="1">
      <c r="A77" s="130" t="s">
        <v>181</v>
      </c>
      <c r="B77" s="130"/>
      <c r="E77" s="138">
        <f>SUM(E60:E76)</f>
        <v>-449532</v>
      </c>
      <c r="F77" s="134"/>
      <c r="G77" s="138">
        <f>SUM(G60:G76)</f>
        <v>398595</v>
      </c>
      <c r="H77" s="134"/>
      <c r="I77" s="138">
        <f>SUM(I60:I76)</f>
        <v>-442579</v>
      </c>
      <c r="J77" s="134"/>
      <c r="K77" s="138">
        <f>SUM(K60:K76)</f>
        <v>250129</v>
      </c>
      <c r="M77" s="131"/>
      <c r="O77" s="131"/>
    </row>
    <row r="78" spans="1:15" ht="21.45" customHeight="1">
      <c r="A78" s="130" t="s">
        <v>87</v>
      </c>
      <c r="B78" s="130"/>
    </row>
    <row r="79" spans="1:15" ht="21.45" customHeight="1">
      <c r="A79" s="4" t="s">
        <v>225</v>
      </c>
      <c r="B79" s="130"/>
      <c r="E79" s="135">
        <v>-60</v>
      </c>
      <c r="F79" s="135"/>
      <c r="G79" s="135">
        <v>-1468</v>
      </c>
      <c r="H79" s="135"/>
      <c r="I79" s="135">
        <v>0</v>
      </c>
      <c r="J79" s="135"/>
      <c r="K79" s="135">
        <v>0</v>
      </c>
    </row>
    <row r="80" spans="1:15" ht="21.45" customHeight="1">
      <c r="A80" s="4" t="s">
        <v>226</v>
      </c>
      <c r="B80" s="130"/>
      <c r="E80" s="135">
        <v>1033118</v>
      </c>
      <c r="F80" s="135"/>
      <c r="G80" s="135">
        <v>-194134</v>
      </c>
      <c r="H80" s="135"/>
      <c r="I80" s="135">
        <v>808000</v>
      </c>
      <c r="J80" s="135"/>
      <c r="K80" s="135">
        <v>-247300</v>
      </c>
      <c r="M80" s="131"/>
      <c r="O80" s="131"/>
    </row>
    <row r="81" spans="1:15" ht="21.45" customHeight="1">
      <c r="A81" s="4" t="s">
        <v>162</v>
      </c>
      <c r="B81" s="130"/>
      <c r="E81" s="135">
        <v>-300930</v>
      </c>
      <c r="F81" s="135"/>
      <c r="G81" s="135">
        <v>-324041</v>
      </c>
      <c r="H81" s="135"/>
      <c r="I81" s="135">
        <v>-300930</v>
      </c>
      <c r="J81" s="135"/>
      <c r="K81" s="135">
        <v>-324041</v>
      </c>
      <c r="M81" s="131"/>
      <c r="O81" s="131"/>
    </row>
    <row r="82" spans="1:15" ht="21.45" customHeight="1">
      <c r="A82" s="4" t="s">
        <v>152</v>
      </c>
      <c r="E82" s="135">
        <v>-18559</v>
      </c>
      <c r="F82" s="135"/>
      <c r="G82" s="135">
        <v>-21671</v>
      </c>
      <c r="H82" s="135"/>
      <c r="I82" s="135">
        <v>-10189</v>
      </c>
      <c r="J82" s="135"/>
      <c r="K82" s="135">
        <v>-13060</v>
      </c>
      <c r="M82" s="131"/>
      <c r="O82" s="131"/>
    </row>
    <row r="83" spans="1:15" ht="21.45" customHeight="1">
      <c r="A83" s="4" t="s">
        <v>88</v>
      </c>
      <c r="B83" s="130"/>
      <c r="E83" s="135">
        <v>-17116</v>
      </c>
      <c r="F83" s="135"/>
      <c r="G83" s="135">
        <v>-34756</v>
      </c>
      <c r="H83" s="135"/>
      <c r="I83" s="135">
        <v>-14674</v>
      </c>
      <c r="J83" s="135"/>
      <c r="K83" s="135">
        <v>-27926</v>
      </c>
      <c r="M83" s="131"/>
      <c r="O83" s="131"/>
    </row>
    <row r="84" spans="1:15" ht="21.45" customHeight="1">
      <c r="A84" s="4" t="s">
        <v>170</v>
      </c>
      <c r="E84" s="135">
        <v>-99292</v>
      </c>
      <c r="F84" s="135"/>
      <c r="G84" s="135">
        <v>-50069</v>
      </c>
      <c r="H84" s="135"/>
      <c r="I84" s="135">
        <v>-99292</v>
      </c>
      <c r="J84" s="135"/>
      <c r="K84" s="135">
        <v>-50069</v>
      </c>
      <c r="M84" s="131"/>
      <c r="O84" s="131"/>
    </row>
    <row r="85" spans="1:15" ht="21.45" customHeight="1">
      <c r="A85" s="4" t="s">
        <v>261</v>
      </c>
      <c r="E85" s="117">
        <v>-3694</v>
      </c>
      <c r="F85" s="115"/>
      <c r="G85" s="117">
        <v>0</v>
      </c>
      <c r="H85" s="115"/>
      <c r="I85" s="117">
        <v>0</v>
      </c>
      <c r="J85" s="115"/>
      <c r="K85" s="117">
        <v>0</v>
      </c>
      <c r="M85" s="131"/>
      <c r="O85" s="131"/>
    </row>
    <row r="86" spans="1:15" ht="21.45" customHeight="1">
      <c r="A86" s="130" t="s">
        <v>227</v>
      </c>
      <c r="B86" s="130"/>
      <c r="E86" s="134">
        <f>SUM(E79:E85)</f>
        <v>593467</v>
      </c>
      <c r="F86" s="134"/>
      <c r="G86" s="134">
        <f>SUM(G79:G85)</f>
        <v>-626139</v>
      </c>
      <c r="H86" s="134"/>
      <c r="I86" s="134">
        <f>SUM(I79:I85)</f>
        <v>382915</v>
      </c>
      <c r="J86" s="134"/>
      <c r="K86" s="134">
        <f>SUM(K79:K85)</f>
        <v>-662396</v>
      </c>
      <c r="M86" s="131"/>
      <c r="O86" s="131"/>
    </row>
    <row r="87" spans="1:15" ht="21.45" customHeight="1">
      <c r="A87" s="4" t="s">
        <v>118</v>
      </c>
      <c r="E87" s="117">
        <v>26061</v>
      </c>
      <c r="F87" s="115"/>
      <c r="G87" s="117">
        <v>-101362</v>
      </c>
      <c r="H87" s="115"/>
      <c r="I87" s="117">
        <v>0</v>
      </c>
      <c r="J87" s="115"/>
      <c r="K87" s="117">
        <v>0</v>
      </c>
      <c r="M87" s="131"/>
      <c r="O87" s="131"/>
    </row>
    <row r="88" spans="1:15" ht="21.45" customHeight="1">
      <c r="A88" s="130" t="s">
        <v>182</v>
      </c>
      <c r="B88" s="130"/>
      <c r="E88" s="134">
        <f>SUM(E43+E77+E86+E87)</f>
        <v>53939</v>
      </c>
      <c r="F88" s="134"/>
      <c r="G88" s="134">
        <f>SUM(G43+G77+G86+G87)</f>
        <v>104127</v>
      </c>
      <c r="H88" s="134"/>
      <c r="I88" s="134">
        <f>SUM(I43+I77+I86+I87)</f>
        <v>-86361</v>
      </c>
      <c r="J88" s="134"/>
      <c r="K88" s="134">
        <f>SUM(K43+K77+K86+K87)</f>
        <v>-3196</v>
      </c>
      <c r="M88" s="131"/>
      <c r="O88" s="131"/>
    </row>
    <row r="89" spans="1:15" ht="21.45" customHeight="1">
      <c r="A89" s="4" t="s">
        <v>89</v>
      </c>
      <c r="E89" s="115">
        <v>955470</v>
      </c>
      <c r="F89" s="115"/>
      <c r="G89" s="115">
        <v>921535</v>
      </c>
      <c r="H89" s="115"/>
      <c r="I89" s="115">
        <v>376219</v>
      </c>
      <c r="J89" s="115"/>
      <c r="K89" s="115">
        <v>398642</v>
      </c>
      <c r="M89" s="131"/>
      <c r="O89" s="131"/>
    </row>
    <row r="90" spans="1:15" ht="21.45" customHeight="1" thickBot="1">
      <c r="A90" s="130" t="s">
        <v>157</v>
      </c>
      <c r="B90" s="130"/>
      <c r="E90" s="143">
        <f>SUM(E88:E89)</f>
        <v>1009409</v>
      </c>
      <c r="F90" s="134"/>
      <c r="G90" s="143">
        <f>SUM(G88:G89)</f>
        <v>1025662</v>
      </c>
      <c r="H90" s="134"/>
      <c r="I90" s="143">
        <f>SUM(I88:I89)</f>
        <v>289858</v>
      </c>
      <c r="J90" s="134"/>
      <c r="K90" s="143">
        <f>SUM(K88:K89)</f>
        <v>395446</v>
      </c>
      <c r="M90" s="131"/>
      <c r="O90" s="131"/>
    </row>
    <row r="91" spans="1:15" ht="21.45" customHeight="1" thickTop="1">
      <c r="A91" s="130"/>
      <c r="B91" s="130"/>
      <c r="E91" s="134">
        <f>E90-BS!E11</f>
        <v>0</v>
      </c>
      <c r="F91" s="134"/>
      <c r="G91" s="134"/>
      <c r="H91" s="134"/>
      <c r="I91" s="134">
        <f>I90-BS!I11</f>
        <v>0</v>
      </c>
      <c r="J91" s="134"/>
      <c r="K91" s="134"/>
    </row>
    <row r="92" spans="1:15" ht="21.45" customHeight="1">
      <c r="E92" s="134"/>
      <c r="F92" s="134"/>
      <c r="G92" s="134"/>
      <c r="H92" s="134"/>
      <c r="I92" s="134"/>
      <c r="J92" s="134"/>
      <c r="K92" s="134"/>
    </row>
    <row r="93" spans="1:15" ht="21.45" customHeight="1">
      <c r="A93" s="4" t="s">
        <v>174</v>
      </c>
      <c r="C93" s="139"/>
      <c r="J93" s="134"/>
      <c r="K93" s="140"/>
    </row>
    <row r="94" spans="1:15" ht="21.45" customHeight="1">
      <c r="C94" s="139"/>
      <c r="J94" s="134"/>
      <c r="K94" s="140"/>
    </row>
    <row r="95" spans="1:15" ht="21.45" customHeight="1">
      <c r="C95" s="139"/>
      <c r="J95" s="134"/>
      <c r="K95" s="140"/>
    </row>
    <row r="96" spans="1:15" ht="21.45" customHeight="1">
      <c r="E96" s="30"/>
      <c r="G96" s="30"/>
      <c r="H96" s="30"/>
      <c r="I96" s="134"/>
      <c r="J96" s="134"/>
      <c r="K96" s="134"/>
    </row>
    <row r="97" spans="1:11" ht="21.45" customHeight="1">
      <c r="A97" s="3"/>
      <c r="E97" s="30"/>
      <c r="G97" s="3"/>
      <c r="H97" s="3"/>
      <c r="I97" s="3"/>
      <c r="J97" s="3"/>
      <c r="K97" s="3"/>
    </row>
    <row r="98" spans="1:11" ht="21.45" customHeight="1">
      <c r="A98" s="45" t="s">
        <v>79</v>
      </c>
      <c r="B98" s="45"/>
      <c r="G98" s="147" t="s">
        <v>119</v>
      </c>
      <c r="H98" s="147"/>
      <c r="I98" s="147"/>
      <c r="J98" s="147"/>
      <c r="K98" s="147"/>
    </row>
    <row r="99" spans="1:11" ht="21.45" customHeight="1">
      <c r="A99" s="45" t="s">
        <v>80</v>
      </c>
      <c r="B99" s="45"/>
      <c r="G99" s="146" t="s">
        <v>80</v>
      </c>
      <c r="H99" s="146"/>
      <c r="I99" s="146"/>
      <c r="J99" s="146"/>
      <c r="K99" s="146"/>
    </row>
    <row r="100" spans="1:11" ht="21.45" customHeight="1">
      <c r="A100" s="45"/>
      <c r="B100" s="45"/>
      <c r="G100" s="45"/>
      <c r="H100" s="45"/>
      <c r="I100" s="45"/>
      <c r="J100" s="45"/>
      <c r="K100" s="30" t="s">
        <v>106</v>
      </c>
    </row>
    <row r="101" spans="1:11" ht="21.45" customHeight="1">
      <c r="A101" s="123" t="s">
        <v>84</v>
      </c>
      <c r="B101" s="123"/>
      <c r="C101" s="124"/>
      <c r="D101" s="124"/>
      <c r="E101" s="124"/>
      <c r="F101" s="124"/>
      <c r="G101" s="124"/>
      <c r="H101" s="124"/>
      <c r="I101" s="125"/>
      <c r="J101" s="30"/>
      <c r="K101" s="125"/>
    </row>
    <row r="102" spans="1:11" ht="21.45" customHeight="1">
      <c r="A102" s="123" t="s">
        <v>222</v>
      </c>
      <c r="B102" s="123"/>
      <c r="C102" s="124"/>
      <c r="D102" s="124"/>
      <c r="E102" s="124"/>
      <c r="F102" s="124"/>
      <c r="G102" s="124"/>
      <c r="H102" s="124"/>
      <c r="I102" s="125"/>
      <c r="J102" s="124"/>
      <c r="K102" s="125"/>
    </row>
    <row r="103" spans="1:11" ht="21.45" customHeight="1">
      <c r="A103" s="123" t="s">
        <v>239</v>
      </c>
      <c r="B103" s="123"/>
      <c r="C103" s="124"/>
      <c r="D103" s="124"/>
      <c r="E103" s="124"/>
      <c r="F103" s="124"/>
      <c r="G103" s="124"/>
      <c r="H103" s="124"/>
      <c r="I103" s="125"/>
      <c r="J103" s="124"/>
      <c r="K103" s="125"/>
    </row>
    <row r="104" spans="1:11" ht="21.45" customHeight="1">
      <c r="A104" s="124"/>
      <c r="B104" s="124"/>
      <c r="C104" s="124"/>
      <c r="D104" s="124"/>
      <c r="E104" s="124"/>
      <c r="F104" s="124"/>
      <c r="G104" s="124"/>
      <c r="H104" s="124"/>
      <c r="I104" s="30"/>
      <c r="J104" s="124"/>
      <c r="K104" s="30" t="s">
        <v>107</v>
      </c>
    </row>
    <row r="105" spans="1:11" ht="21.45" customHeight="1">
      <c r="A105" s="124"/>
      <c r="B105" s="124"/>
      <c r="C105" s="124"/>
      <c r="D105" s="124"/>
      <c r="E105" s="126" t="s">
        <v>70</v>
      </c>
      <c r="F105" s="127"/>
      <c r="G105" s="126"/>
      <c r="H105" s="124"/>
      <c r="I105" s="126" t="s">
        <v>0</v>
      </c>
      <c r="J105" s="127"/>
      <c r="K105" s="126"/>
    </row>
    <row r="106" spans="1:11" ht="21.45" customHeight="1">
      <c r="A106" s="124"/>
      <c r="B106" s="124"/>
      <c r="D106" s="124"/>
      <c r="E106" s="128" t="s">
        <v>202</v>
      </c>
      <c r="F106" s="124"/>
      <c r="G106" s="129" t="s">
        <v>180</v>
      </c>
      <c r="H106" s="124"/>
      <c r="I106" s="128" t="s">
        <v>202</v>
      </c>
      <c r="J106" s="124"/>
      <c r="K106" s="129" t="s">
        <v>180</v>
      </c>
    </row>
    <row r="107" spans="1:11" ht="21.45" customHeight="1">
      <c r="A107" s="130" t="s">
        <v>133</v>
      </c>
      <c r="B107" s="130"/>
    </row>
    <row r="108" spans="1:11" ht="21.45" customHeight="1">
      <c r="A108" s="4" t="s">
        <v>64</v>
      </c>
      <c r="E108" s="115"/>
      <c r="F108" s="133"/>
      <c r="G108" s="115"/>
      <c r="H108" s="133"/>
      <c r="I108" s="115"/>
      <c r="J108" s="115"/>
      <c r="K108" s="115"/>
    </row>
    <row r="109" spans="1:11" ht="21.45" customHeight="1">
      <c r="A109" s="4" t="s">
        <v>166</v>
      </c>
    </row>
    <row r="110" spans="1:11" ht="21.45" customHeight="1">
      <c r="A110" s="4" t="s">
        <v>165</v>
      </c>
      <c r="E110" s="115">
        <v>135025</v>
      </c>
      <c r="F110" s="144"/>
      <c r="G110" s="115">
        <v>58358</v>
      </c>
      <c r="H110" s="144"/>
      <c r="I110" s="115">
        <v>129070</v>
      </c>
      <c r="J110" s="115"/>
      <c r="K110" s="115">
        <v>37797</v>
      </c>
    </row>
    <row r="111" spans="1:11" ht="21.45" customHeight="1">
      <c r="A111" s="4" t="s">
        <v>117</v>
      </c>
      <c r="E111" s="115">
        <v>0</v>
      </c>
      <c r="F111" s="144"/>
      <c r="G111" s="133">
        <v>1750</v>
      </c>
      <c r="H111" s="115"/>
      <c r="I111" s="133">
        <v>0</v>
      </c>
      <c r="J111" s="115"/>
      <c r="K111" s="133">
        <v>1750</v>
      </c>
    </row>
    <row r="112" spans="1:11" ht="21.45" customHeight="1">
      <c r="A112" s="4" t="s">
        <v>262</v>
      </c>
      <c r="E112" s="115">
        <v>93298</v>
      </c>
      <c r="F112" s="144"/>
      <c r="G112" s="115">
        <v>6878</v>
      </c>
      <c r="H112" s="144"/>
      <c r="I112" s="115">
        <v>32742</v>
      </c>
      <c r="J112" s="115"/>
      <c r="K112" s="115">
        <v>6097</v>
      </c>
    </row>
    <row r="113" spans="1:11" ht="21.45" customHeight="1">
      <c r="A113" s="4" t="s">
        <v>135</v>
      </c>
      <c r="E113" s="115">
        <v>80</v>
      </c>
      <c r="F113" s="144"/>
      <c r="G113" s="115">
        <v>80</v>
      </c>
      <c r="H113" s="144"/>
      <c r="I113" s="115">
        <v>15401</v>
      </c>
      <c r="J113" s="115"/>
      <c r="K113" s="115">
        <v>15834</v>
      </c>
    </row>
    <row r="114" spans="1:11" ht="21.45" customHeight="1">
      <c r="A114" s="4" t="s">
        <v>138</v>
      </c>
      <c r="E114" s="115">
        <v>2223</v>
      </c>
      <c r="F114" s="144"/>
      <c r="G114" s="115">
        <v>1226</v>
      </c>
      <c r="H114" s="144"/>
      <c r="I114" s="115">
        <v>2222</v>
      </c>
      <c r="J114" s="144"/>
      <c r="K114" s="115">
        <v>1226</v>
      </c>
    </row>
    <row r="115" spans="1:11" ht="21.45" customHeight="1">
      <c r="A115" s="4" t="s">
        <v>265</v>
      </c>
      <c r="E115" s="134"/>
      <c r="F115" s="145"/>
      <c r="G115" s="134"/>
      <c r="H115" s="145"/>
      <c r="I115" s="134"/>
      <c r="J115" s="145"/>
      <c r="K115" s="134"/>
    </row>
    <row r="116" spans="1:11" ht="21.45" customHeight="1">
      <c r="A116" s="4" t="s">
        <v>172</v>
      </c>
      <c r="E116" s="115">
        <v>0</v>
      </c>
      <c r="F116" s="144"/>
      <c r="G116" s="115">
        <v>17401</v>
      </c>
      <c r="H116" s="144"/>
      <c r="I116" s="115">
        <v>0</v>
      </c>
      <c r="J116" s="144"/>
      <c r="K116" s="115">
        <v>17401</v>
      </c>
    </row>
    <row r="117" spans="1:11" ht="21.45" customHeight="1">
      <c r="A117" s="4" t="s">
        <v>231</v>
      </c>
      <c r="E117" s="134"/>
      <c r="F117" s="145"/>
      <c r="G117" s="134"/>
      <c r="H117" s="145"/>
      <c r="I117" s="134"/>
      <c r="J117" s="145"/>
      <c r="K117" s="134"/>
    </row>
    <row r="118" spans="1:11" ht="21.45" customHeight="1">
      <c r="A118" s="4" t="s">
        <v>268</v>
      </c>
      <c r="E118" s="134">
        <v>0</v>
      </c>
      <c r="F118" s="145"/>
      <c r="G118" s="134">
        <v>0</v>
      </c>
      <c r="H118" s="145"/>
      <c r="I118" s="134">
        <v>0</v>
      </c>
      <c r="J118" s="145"/>
      <c r="K118" s="134">
        <v>335017</v>
      </c>
    </row>
    <row r="119" spans="1:11" ht="21.45" customHeight="1">
      <c r="A119" s="4" t="s">
        <v>228</v>
      </c>
      <c r="E119" s="134"/>
      <c r="F119" s="145"/>
      <c r="G119" s="134"/>
      <c r="H119" s="145"/>
      <c r="I119" s="134"/>
      <c r="J119" s="145"/>
      <c r="K119" s="134"/>
    </row>
    <row r="120" spans="1:11" ht="21.45" customHeight="1">
      <c r="A120" s="4" t="s">
        <v>269</v>
      </c>
      <c r="E120" s="134">
        <v>0</v>
      </c>
      <c r="F120" s="145"/>
      <c r="G120" s="134">
        <v>0</v>
      </c>
      <c r="H120" s="145"/>
      <c r="I120" s="134">
        <v>0</v>
      </c>
      <c r="J120" s="145"/>
      <c r="K120" s="134">
        <v>338260</v>
      </c>
    </row>
    <row r="121" spans="1:11" ht="21.45" customHeight="1">
      <c r="A121" s="4" t="s">
        <v>229</v>
      </c>
      <c r="E121" s="134"/>
      <c r="F121" s="145"/>
      <c r="G121" s="134"/>
      <c r="H121" s="145"/>
      <c r="I121" s="134"/>
      <c r="J121" s="145"/>
      <c r="K121" s="134"/>
    </row>
    <row r="122" spans="1:11" ht="21.45" customHeight="1">
      <c r="A122" s="4" t="s">
        <v>269</v>
      </c>
      <c r="E122" s="134">
        <v>0</v>
      </c>
      <c r="F122" s="145"/>
      <c r="G122" s="134">
        <v>0</v>
      </c>
      <c r="H122" s="145"/>
      <c r="I122" s="134">
        <v>0</v>
      </c>
      <c r="J122" s="145"/>
      <c r="K122" s="134">
        <v>40594</v>
      </c>
    </row>
    <row r="123" spans="1:11" ht="21.45" customHeight="1">
      <c r="A123" s="4" t="s">
        <v>263</v>
      </c>
      <c r="E123" s="134">
        <v>7715</v>
      </c>
      <c r="F123" s="145"/>
      <c r="G123" s="134">
        <v>0</v>
      </c>
      <c r="H123" s="145"/>
      <c r="I123" s="134">
        <v>0</v>
      </c>
      <c r="J123" s="145"/>
      <c r="K123" s="134">
        <v>0</v>
      </c>
    </row>
    <row r="124" spans="1:11" ht="21.45" customHeight="1">
      <c r="E124" s="134"/>
      <c r="F124" s="145"/>
      <c r="G124" s="134"/>
      <c r="H124" s="145"/>
      <c r="I124" s="134"/>
      <c r="J124" s="145"/>
      <c r="K124" s="134"/>
    </row>
    <row r="125" spans="1:11" ht="21.45" customHeight="1">
      <c r="A125" s="4" t="s">
        <v>174</v>
      </c>
      <c r="E125" s="134"/>
      <c r="F125" s="145"/>
      <c r="G125" s="134"/>
      <c r="H125" s="145"/>
      <c r="I125" s="134"/>
      <c r="J125" s="145"/>
      <c r="K125" s="134"/>
    </row>
    <row r="126" spans="1:11" ht="21.45" customHeight="1">
      <c r="E126" s="134"/>
      <c r="F126" s="145"/>
      <c r="G126" s="134"/>
      <c r="H126" s="145"/>
      <c r="I126" s="134"/>
      <c r="J126" s="145"/>
      <c r="K126" s="134"/>
    </row>
    <row r="127" spans="1:11" ht="21.45" customHeight="1">
      <c r="E127" s="134"/>
      <c r="F127" s="145"/>
      <c r="G127" s="134"/>
      <c r="H127" s="145"/>
      <c r="I127" s="134"/>
      <c r="J127" s="145"/>
      <c r="K127" s="134"/>
    </row>
    <row r="128" spans="1:11" ht="21.45" customHeight="1">
      <c r="E128" s="134"/>
      <c r="F128" s="145"/>
      <c r="G128" s="134"/>
      <c r="H128" s="145"/>
      <c r="I128" s="134"/>
      <c r="J128" s="145"/>
      <c r="K128" s="134"/>
    </row>
    <row r="129" spans="5:11" ht="21.45" customHeight="1">
      <c r="E129" s="134"/>
      <c r="F129" s="145"/>
      <c r="G129" s="134"/>
      <c r="H129" s="145"/>
      <c r="I129" s="134"/>
      <c r="J129" s="145"/>
      <c r="K129" s="134"/>
    </row>
    <row r="130" spans="5:11" ht="21.45" customHeight="1">
      <c r="E130" s="134"/>
      <c r="F130" s="145"/>
      <c r="G130" s="134"/>
      <c r="H130" s="145"/>
      <c r="I130" s="134"/>
      <c r="J130" s="145"/>
      <c r="K130" s="134"/>
    </row>
    <row r="131" spans="5:11" ht="21.45" customHeight="1">
      <c r="E131" s="134"/>
      <c r="F131" s="145"/>
      <c r="G131" s="134"/>
      <c r="H131" s="145"/>
      <c r="I131" s="134"/>
      <c r="J131" s="145"/>
      <c r="K131" s="134"/>
    </row>
    <row r="132" spans="5:11" ht="21.45" customHeight="1">
      <c r="E132" s="134"/>
      <c r="F132" s="145"/>
      <c r="G132" s="134"/>
      <c r="H132" s="145"/>
      <c r="I132" s="134"/>
      <c r="J132" s="145"/>
      <c r="K132" s="134"/>
    </row>
    <row r="133" spans="5:11" ht="21.45" customHeight="1">
      <c r="E133" s="134"/>
      <c r="F133" s="145"/>
      <c r="G133" s="134"/>
      <c r="H133" s="145"/>
      <c r="I133" s="134"/>
      <c r="J133" s="145"/>
      <c r="K133" s="134"/>
    </row>
    <row r="134" spans="5:11" ht="21.45" customHeight="1">
      <c r="E134" s="134"/>
      <c r="F134" s="145"/>
      <c r="G134" s="134"/>
      <c r="H134" s="145"/>
      <c r="I134" s="134"/>
      <c r="J134" s="145"/>
      <c r="K134" s="134"/>
    </row>
    <row r="135" spans="5:11" ht="21.45" customHeight="1">
      <c r="E135" s="134"/>
      <c r="F135" s="145"/>
      <c r="G135" s="134"/>
      <c r="H135" s="145"/>
      <c r="I135" s="134"/>
      <c r="J135" s="145"/>
      <c r="K135" s="134"/>
    </row>
    <row r="136" spans="5:11" ht="21.45" customHeight="1">
      <c r="E136" s="134"/>
      <c r="F136" s="145"/>
      <c r="G136" s="134"/>
      <c r="H136" s="145"/>
      <c r="I136" s="134"/>
      <c r="J136" s="145"/>
      <c r="K136" s="134"/>
    </row>
    <row r="137" spans="5:11" ht="21.45" customHeight="1">
      <c r="E137" s="134"/>
      <c r="F137" s="145"/>
      <c r="G137" s="134"/>
      <c r="H137" s="145"/>
      <c r="I137" s="134"/>
      <c r="J137" s="145"/>
      <c r="K137" s="134"/>
    </row>
    <row r="138" spans="5:11" ht="21.45" customHeight="1">
      <c r="E138" s="134"/>
      <c r="F138" s="145"/>
      <c r="G138" s="134"/>
      <c r="H138" s="145"/>
      <c r="I138" s="134"/>
      <c r="J138" s="145"/>
      <c r="K138" s="134"/>
    </row>
    <row r="139" spans="5:11" ht="21.45" customHeight="1">
      <c r="E139" s="134"/>
      <c r="F139" s="145"/>
      <c r="G139" s="134"/>
      <c r="H139" s="145"/>
      <c r="I139" s="134"/>
      <c r="J139" s="145"/>
      <c r="K139" s="134"/>
    </row>
    <row r="140" spans="5:11" ht="21.45" customHeight="1">
      <c r="E140" s="134"/>
      <c r="F140" s="145"/>
      <c r="G140" s="134"/>
      <c r="H140" s="145"/>
      <c r="I140" s="134"/>
      <c r="J140" s="145"/>
      <c r="K140" s="134"/>
    </row>
    <row r="141" spans="5:11" ht="21.45" customHeight="1">
      <c r="E141" s="134"/>
      <c r="F141" s="145"/>
      <c r="G141" s="134"/>
      <c r="H141" s="145"/>
      <c r="I141" s="134"/>
      <c r="J141" s="145"/>
      <c r="K141" s="134"/>
    </row>
    <row r="142" spans="5:11" ht="21.45" customHeight="1">
      <c r="E142" s="134"/>
      <c r="F142" s="145"/>
      <c r="G142" s="134"/>
      <c r="H142" s="145"/>
      <c r="I142" s="134"/>
      <c r="J142" s="145"/>
      <c r="K142" s="134"/>
    </row>
    <row r="143" spans="5:11" ht="21.45" customHeight="1">
      <c r="E143" s="134"/>
      <c r="F143" s="145"/>
      <c r="G143" s="134"/>
      <c r="H143" s="145"/>
      <c r="I143" s="134"/>
      <c r="J143" s="145"/>
      <c r="K143" s="134"/>
    </row>
    <row r="149" spans="1:11" ht="21.45" customHeight="1">
      <c r="A149" s="3"/>
      <c r="G149" s="3"/>
      <c r="H149" s="3"/>
      <c r="I149" s="3"/>
      <c r="J149" s="3"/>
      <c r="K149" s="3"/>
    </row>
    <row r="150" spans="1:11" ht="21.45" customHeight="1">
      <c r="A150" s="45" t="s">
        <v>79</v>
      </c>
      <c r="B150" s="45"/>
      <c r="G150" s="147" t="s">
        <v>119</v>
      </c>
      <c r="H150" s="147"/>
      <c r="I150" s="147"/>
      <c r="J150" s="147"/>
      <c r="K150" s="147"/>
    </row>
    <row r="151" spans="1:11" ht="21.45" customHeight="1">
      <c r="A151" s="45" t="s">
        <v>80</v>
      </c>
      <c r="B151" s="45"/>
      <c r="G151" s="146" t="s">
        <v>80</v>
      </c>
      <c r="H151" s="146"/>
      <c r="I151" s="146"/>
      <c r="J151" s="146"/>
      <c r="K151" s="146"/>
    </row>
  </sheetData>
  <mergeCells count="6">
    <mergeCell ref="G151:K151"/>
    <mergeCell ref="G50:K50"/>
    <mergeCell ref="G51:K51"/>
    <mergeCell ref="G98:K98"/>
    <mergeCell ref="G99:K99"/>
    <mergeCell ref="G150:K150"/>
  </mergeCells>
  <pageMargins left="0.78740157480314965" right="0.39370078740157483" top="0.78740157480314965" bottom="0.39370078740157483" header="0.19685039370078741" footer="0.19685039370078741"/>
  <pageSetup paperSize="9" scale="66" firstPageNumber="11" orientation="portrait" useFirstPageNumber="1" r:id="rId1"/>
  <headerFooter scaleWithDoc="0">
    <oddFooter>&amp;R&amp;11&amp;P</oddFooter>
  </headerFooter>
  <rowBreaks count="2" manualBreakCount="2">
    <brk id="51" max="10" man="1"/>
    <brk id="9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915c3c6-c4ac-43ee-a192-f48957b065e5" xsi:nil="true"/>
    <lcf76f155ced4ddcb4097134ff3c332f xmlns="ecf0070a-d7f1-41ee-bd55-121a0299a022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2F49CC2E7726845940AD75DDB77EB40" ma:contentTypeVersion="19" ma:contentTypeDescription="Create a new document." ma:contentTypeScope="" ma:versionID="cfcecb63f83b3403118b65dad209f706">
  <xsd:schema xmlns:xsd="http://www.w3.org/2001/XMLSchema" xmlns:xs="http://www.w3.org/2001/XMLSchema" xmlns:p="http://schemas.microsoft.com/office/2006/metadata/properties" xmlns:ns2="ecf0070a-d7f1-41ee-bd55-121a0299a022" xmlns:ns3="5915c3c6-c4ac-43ee-a192-f48957b065e5" targetNamespace="http://schemas.microsoft.com/office/2006/metadata/properties" ma:root="true" ma:fieldsID="887f01c9c55f75acdda6fd17962874e9" ns2:_="" ns3:_="">
    <xsd:import namespace="ecf0070a-d7f1-41ee-bd55-121a0299a022"/>
    <xsd:import namespace="5915c3c6-c4ac-43ee-a192-f48957b065e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cf0070a-d7f1-41ee-bd55-121a0299a02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a17ea99d-dc40-4809-9430-ed93f948009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15c3c6-c4ac-43ee-a192-f48957b065e5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d411c17-1317-4dc1-9cff-cf3db0efe2bc}" ma:internalName="TaxCatchAll" ma:showField="CatchAllData" ma:web="5915c3c6-c4ac-43ee-a192-f48957b065e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F7A95A4-58A5-459D-864E-34FB6756332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CE33F86-2AD6-42B3-852E-528E927FAB93}">
  <ds:schemaRefs>
    <ds:schemaRef ds:uri="http://purl.org/dc/terms/"/>
    <ds:schemaRef ds:uri="50c908b1-f277-4340-90a9-4611d0b0f078"/>
    <ds:schemaRef ds:uri="http://purl.org/dc/dcmitype/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schemas.microsoft.com/office/infopath/2007/PartnerControls"/>
    <ds:schemaRef ds:uri="http://schemas.microsoft.com/office/2006/documentManagement/types"/>
    <ds:schemaRef ds:uri="56d755c0-dc8d-4f4d-92ee-37e14a2ec9fe"/>
    <ds:schemaRef ds:uri="9ef4fc8b-9f84-4a1a-8623-ae959a51c4a4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20309172-F289-479F-82B3-4FF5E28D6E1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</vt:lpstr>
      <vt:lpstr>company</vt:lpstr>
      <vt:lpstr>Cashflow</vt:lpstr>
      <vt:lpstr>BS!Print_Area</vt:lpstr>
      <vt:lpstr>Cashflow!Print_Area</vt:lpstr>
      <vt:lpstr>company!Print_Area</vt:lpstr>
      <vt:lpstr>conso!Print_Area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Tunpitcha Vongmethawat</cp:lastModifiedBy>
  <cp:lastPrinted>2026-07-30T02:49:56Z</cp:lastPrinted>
  <dcterms:created xsi:type="dcterms:W3CDTF">2011-10-10T07:02:03Z</dcterms:created>
  <dcterms:modified xsi:type="dcterms:W3CDTF">2026-08-10T07:14:12Z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leName">
    <vt:lpwstr/>
  </property>
  <property fmtid="{D5CDD505-2E9C-101B-9397-08002B2CF9AE}" pid="3" name="ContentTypeId">
    <vt:lpwstr>0x01010032F49CC2E7726845940AD75DDB77EB40</vt:lpwstr>
  </property>
  <property fmtid="{D5CDD505-2E9C-101B-9397-08002B2CF9AE}" pid="4" name="MediaServiceImageTags">
    <vt:lpwstr/>
  </property>
</Properties>
</file>