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365thaiwah.sharepoint.com/sites/DataCenter/CAD/0_CAD_Only/Corporate/TWPC/TWPC Company Secretary/SET/TWPC - Submit to SET/2026/20260810_Q2 Financial Statements/Convert file Q2'26/"/>
    </mc:Choice>
  </mc:AlternateContent>
  <xr:revisionPtr revIDLastSave="6" documentId="13_ncr:1_{E8AEF33E-6F2D-4D57-9CA9-DBEBBE86E912}" xr6:coauthVersionLast="47" xr6:coauthVersionMax="47" xr10:uidLastSave="{281B1BEC-B106-4265-AED5-FCC302565011}"/>
  <bookViews>
    <workbookView xWindow="-110" yWindow="-110" windowWidth="19420" windowHeight="10300" tabRatio="663" activeTab="1" xr2:uid="{C41F0975-CD74-4631-BE35-C59730627D88}"/>
  </bookViews>
  <sheets>
    <sheet name="BS" sheetId="1" r:id="rId1"/>
    <sheet name="PL" sheetId="2" r:id="rId2"/>
    <sheet name="conso" sheetId="3" r:id="rId3"/>
    <sheet name="company" sheetId="4" r:id="rId4"/>
    <sheet name="Cashflow" sheetId="7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#N/A</definedName>
    <definedName name="\s">#REF!</definedName>
    <definedName name="\t">#REF!</definedName>
    <definedName name="\u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TB2011">#REF!</definedName>
    <definedName name="_____BKK915">#REF!</definedName>
    <definedName name="_____BS1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ktm1201">#REF!</definedName>
    <definedName name="_____kwi1">#REF!</definedName>
    <definedName name="_____TB2011">#REF!</definedName>
    <definedName name="____aqm8">#REF!</definedName>
    <definedName name="____BKK915">#REF!</definedName>
    <definedName name="____BS1">#REF!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ktm1201">#REF!</definedName>
    <definedName name="____kwi1">#REF!</definedName>
    <definedName name="____ot147">#REF!</definedName>
    <definedName name="____TB2011">#REF!</definedName>
    <definedName name="___aqm8">#REF!</definedName>
    <definedName name="___BKK915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ktm1201">#REF!</definedName>
    <definedName name="___kwi1">#REF!</definedName>
    <definedName name="___ot147">#REF!</definedName>
    <definedName name="___TB12">#REF!</definedName>
    <definedName name="___TB2011">#REF!</definedName>
    <definedName name="___TB2012">#REF!</definedName>
    <definedName name="__aqm8">#REF!</definedName>
    <definedName name="__BKK915">#REF!</definedName>
    <definedName name="__BS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ktm1201">#REF!</definedName>
    <definedName name="__kwi1">#REF!</definedName>
    <definedName name="__ot147">#REF!</definedName>
    <definedName name="__TB12">#REF!</definedName>
    <definedName name="__TB2011">#REF!</definedName>
    <definedName name="__TB2012">#REF!</definedName>
    <definedName name="_10">#REF!</definedName>
    <definedName name="_102">#REF!</definedName>
    <definedName name="_14401">#N/A</definedName>
    <definedName name="_2">#REF!</definedName>
    <definedName name="_20">#REF!</definedName>
    <definedName name="_3">#N/A</definedName>
    <definedName name="_30">#REF!</definedName>
    <definedName name="_40">#REF!</definedName>
    <definedName name="_5">#N/A</definedName>
    <definedName name="_50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D">#REF!</definedName>
    <definedName name="_AEE">#REF!</definedName>
    <definedName name="_AF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q34">#REF!</definedName>
    <definedName name="_aq4">#REF!</definedName>
    <definedName name="_aq678">#REF!</definedName>
    <definedName name="_aqm8">#REF!</definedName>
    <definedName name="_ar2">#REF!</definedName>
    <definedName name="_ass02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1">#REF!</definedName>
    <definedName name="_B2">#REF!</definedName>
    <definedName name="_BB">#REF!</definedName>
    <definedName name="_BKK915">#REF!</definedName>
    <definedName name="_BS1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kk1">#REF!</definedName>
    <definedName name="_dkk2">#REF!</definedName>
    <definedName name="_EE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F">#REF!</definedName>
    <definedName name="_Fill" hidden="1">#REF!</definedName>
    <definedName name="_xlnm._FilterDatabase" localSheetId="4" hidden="1">Cashflow!$A$6:$K$151</definedName>
    <definedName name="_xlnm._FilterDatabase" localSheetId="1" hidden="1">PL!#REF!</definedName>
    <definedName name="_fob1">#REF!</definedName>
    <definedName name="_h2">#REF!</definedName>
    <definedName name="_J31">#REF!</definedName>
    <definedName name="_K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5">#REF!</definedName>
    <definedName name="_N1">#REF!</definedName>
    <definedName name="_N2">#REF!</definedName>
    <definedName name="_npm1">#REF!</definedName>
    <definedName name="_npm2">#REF!</definedName>
    <definedName name="_Order1" hidden="1">255</definedName>
    <definedName name="_Order2" hidden="1">255</definedName>
    <definedName name="_ot147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RSB1">#REF!</definedName>
    <definedName name="_RSB2">#REF!</definedName>
    <definedName name="_RSB3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Table1_In1" hidden="1">#REF!</definedName>
    <definedName name="_Table2_Out" hidden="1">#REF!</definedName>
    <definedName name="_TB12">#REF!</definedName>
    <definedName name="_TB2011">#REF!</definedName>
    <definedName name="_TB201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Us1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#REF!</definedName>
    <definedName name="_Z3">#REF!</definedName>
    <definedName name="a">#REF!</definedName>
    <definedName name="a1q">#REF!</definedName>
    <definedName name="a2q">#REF!</definedName>
    <definedName name="a3q">#REF!</definedName>
    <definedName name="AA" hidden="1">#REF!</definedName>
    <definedName name="AAA">#REF!</definedName>
    <definedName name="aaaa">#REF!</definedName>
    <definedName name="AAAAA">#REF!</definedName>
    <definedName name="aaaaaa">#REF!</definedName>
    <definedName name="aaaaaaaaa">#REF!</definedName>
    <definedName name="aaaaaaaaaaa">#REF!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aqws" localSheetId="4" hidden="1">{"'Model'!$A$1:$N$53"}</definedName>
    <definedName name="aaqws" hidden="1">{"'Model'!$A$1:$N$53"}</definedName>
    <definedName name="aat">#REF!</definedName>
    <definedName name="abc">#REF!</definedName>
    <definedName name="AccExps">#REF!</definedName>
    <definedName name="ACCODE">#REF!</definedName>
    <definedName name="AccTax">#REF!</definedName>
    <definedName name="AcctPay_oth">#REF!</definedName>
    <definedName name="AcctPay_related">#REF!</definedName>
    <definedName name="adas" localSheetId="4" hidden="1">{"'Model'!$A$1:$N$53"}</definedName>
    <definedName name="adas" hidden="1">{"'Model'!$A$1:$N$53"}</definedName>
    <definedName name="ADDITION_TAC">#REF!</definedName>
    <definedName name="AdvfromRelated">#REF!</definedName>
    <definedName name="afda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lpha">#REF!</definedName>
    <definedName name="AMOUNT">#REF!</definedName>
    <definedName name="ana">#REF!</definedName>
    <definedName name="Ana_U_5">#REF!</definedName>
    <definedName name="Annual_interest_rate">#REF!</definedName>
    <definedName name="aoe" localSheetId="4" hidden="1">{"'Model'!$A$1:$N$53"}</definedName>
    <definedName name="aoe" hidden="1">{"'Model'!$A$1:$N$53"}</definedName>
    <definedName name="Apr_Building">#REF!</definedName>
    <definedName name="ar">#REF!</definedName>
    <definedName name="AREA1">#REF!</definedName>
    <definedName name="as">#REF!</definedName>
    <definedName name="AS2DocOpenMode" hidden="1">"AS2DocumentEdit"</definedName>
    <definedName name="ASK">#REF!</definedName>
    <definedName name="ASSDET">#REF!</definedName>
    <definedName name="Asset41_42">#REF!</definedName>
    <definedName name="AssetCode_Building">#REF!</definedName>
    <definedName name="Asstes">#REF!</definedName>
    <definedName name="Aug_Building">#REF!</definedName>
    <definedName name="B">#REF!</definedName>
    <definedName name="B5000E">#REF!</definedName>
    <definedName name="B5000S">#REF!</definedName>
    <definedName name="BalanceItem">#REF!</definedName>
    <definedName name="Balances">#REF!</definedName>
    <definedName name="BankOD_LoanfromBank">#REF!</definedName>
    <definedName name="BasedOn">#REF!</definedName>
    <definedName name="BasedOnOther">#REF!</definedName>
    <definedName name="bb" hidden="1">#REF!</definedName>
    <definedName name="bbb">#REF!</definedName>
    <definedName name="bbbb" localSheetId="4" hidden="1">{"cashflow",#N/A,FALSE,"cash flow"}</definedName>
    <definedName name="bbbb" hidden="1">{"cashflow",#N/A,FALSE,"cash flow"}</definedName>
    <definedName name="bbbbb">IF(#REF!&lt;&gt;"",#REF!,"")</definedName>
    <definedName name="BBL">#REF!</definedName>
    <definedName name="bbm">#REF!</definedName>
    <definedName name="bbn">#REF!</definedName>
    <definedName name="bbnmnm">#REF!</definedName>
    <definedName name="bbnnbnm">#REF!</definedName>
    <definedName name="bbnnmm">#REF!</definedName>
    <definedName name="bbnnmmmb">#REF!</definedName>
    <definedName name="beau" localSheetId="4" hidden="1">{"'Model'!$A$1:$N$53"}</definedName>
    <definedName name="beau" hidden="1">{"'Model'!$A$1:$N$53"}</definedName>
    <definedName name="Beg.Bal">IF(#REF!&lt;&gt;"",#REF!,"")</definedName>
    <definedName name="begin">#REF!</definedName>
    <definedName name="begin1">#REF!</definedName>
    <definedName name="begin2">#REF!</definedName>
    <definedName name="bj" hidden="1">#REF!</definedName>
    <definedName name="BJ56_">#REF!</definedName>
    <definedName name="bk" localSheetId="4" hidden="1">{"cashflow",#N/A,FALSE,"cash flow"}</definedName>
    <definedName name="bk" hidden="1">{"cashflow",#N/A,FALSE,"cash flow"}</definedName>
    <definedName name="BKK">#REF!</definedName>
    <definedName name="BKK_KBV_v.v.__PG4201_4202">#REF!</definedName>
    <definedName name="BKK915A">#REF!</definedName>
    <definedName name="BLOW4502">#REF!</definedName>
    <definedName name="bnm">#REF!</definedName>
    <definedName name="bnmm">#REF!</definedName>
    <definedName name="BS">#REF!</definedName>
    <definedName name="Building">#REF!</definedName>
    <definedName name="cal">#REF!</definedName>
    <definedName name="Cal.Dep." localSheetId="4" hidden="1">{"cashflow",#N/A,FALSE,"cash flow"}</definedName>
    <definedName name="Cal.Dep." hidden="1">{"cashflow",#N/A,FALSE,"cash flow"}</definedName>
    <definedName name="CalcAgencyPrice">#REF!</definedName>
    <definedName name="Calculated_payment">#REF!</definedName>
    <definedName name="CashandBank">#REF!</definedName>
    <definedName name="cbus">#REF!</definedName>
    <definedName name="cc" localSheetId="4" hidden="1">{"'Eng (page2)'!$A$1:$D$52"}</definedName>
    <definedName name="cc" hidden="1">{"'Eng (page2)'!$A$1:$D$52"}</definedName>
    <definedName name="cecon">#REF!</definedName>
    <definedName name="CELLNOTE0">#REF!</definedName>
    <definedName name="CELLNOTE1">#REF!</definedName>
    <definedName name="CELLNOTE2">#REF!</definedName>
    <definedName name="CELLNOTE3">#REF!</definedName>
    <definedName name="cf" localSheetId="4" hidden="1">{"'Eng (page2)'!$A$1:$D$52"}</definedName>
    <definedName name="cf" hidden="1">{"'Eng (page2)'!$A$1:$D$52"}</definedName>
    <definedName name="cfdxc">#REF!</definedName>
    <definedName name="cfxc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IQWBInfo" hidden="1">"{ ""CIQVersion"":""9.51.3510.3078"" }"</definedName>
    <definedName name="CLIENT">#REF!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arse_Flour">#REF!</definedName>
    <definedName name="Commission">#REF!</definedName>
    <definedName name="consobru">#REF!</definedName>
    <definedName name="cost_per_unit">#REF!</definedName>
    <definedName name="CostofSales">#REF!</definedName>
    <definedName name="_xlnm.Criteria">#REF!</definedName>
    <definedName name="csdcd" localSheetId="4" hidden="1">{"'Model'!$A$1:$N$53"}</definedName>
    <definedName name="csdcd" hidden="1">{"'Model'!$A$1:$N$53"}</definedName>
    <definedName name="Cum.Interest">IF(#REF!&lt;&gt;"",#REF!+#REF!,"")</definedName>
    <definedName name="Cur_AccDepre_Building">#REF!</definedName>
    <definedName name="Cur_NBV_Building">#REF!</definedName>
    <definedName name="CurPortLoan">#REF!</definedName>
    <definedName name="Current">#REF!</definedName>
    <definedName name="cvcxvsvad" localSheetId="4" hidden="1">{"'Model'!$A$1:$N$53"}</definedName>
    <definedName name="cvcxvsvad" hidden="1">{"'Model'!$A$1:$N$53"}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14401_">#N/A</definedName>
    <definedName name="daa" localSheetId="4" hidden="1">{"'Model'!$A$1:$N$53"}</definedName>
    <definedName name="daa" hidden="1">{"'Model'!$A$1:$N$53"}</definedName>
    <definedName name="DA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atee">#REF!</definedName>
    <definedName name="dates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localSheetId="4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d">#REF!</definedName>
    <definedName name="De">#REF!</definedName>
    <definedName name="débpér">#REF!</definedName>
    <definedName name="Dec_00">#REF!</definedName>
    <definedName name="Dec_Building">#REF!</definedName>
    <definedName name="DelDC">#REF!</definedName>
    <definedName name="DelDm">#REF!</definedName>
    <definedName name="Delivery">#REF!</definedName>
    <definedName name="DelType">#REF!</definedName>
    <definedName name="Depp" localSheetId="4" hidden="1">{"cashflow",#N/A,FALSE,"cash flow"}</definedName>
    <definedName name="Depp" hidden="1">{"cashflow",#N/A,FALSE,"cash flow"}</definedName>
    <definedName name="Depre_Building">#REF!</definedName>
    <definedName name="deptLookup">#REF!</definedName>
    <definedName name="description">#REF!</definedName>
    <definedName name="df">#REF!</definedName>
    <definedName name="dflt7">#REF!</definedName>
    <definedName name="diff">#REF!</definedName>
    <definedName name="DISCOUNT99">#REF!</definedName>
    <definedName name="DKK">#REF!</definedName>
    <definedName name="DNWSDYQTXXXYXXXSLNDJIMP">#REF!</definedName>
    <definedName name="ds" localSheetId="4" hidden="1">{"'Model'!$A$1:$N$53"}</definedName>
    <definedName name="ds" hidden="1">{"'Model'!$A$1:$N$53"}</definedName>
    <definedName name="dsad" localSheetId="4" hidden="1">{"'Model'!$A$1:$N$53"}</definedName>
    <definedName name="dsad" hidden="1">{"'Model'!$A$1:$N$53"}</definedName>
    <definedName name="dscds" localSheetId="4" hidden="1">{"'Model'!$A$1:$N$53"}</definedName>
    <definedName name="dscds" hidden="1">{"'Model'!$A$1:$N$53"}</definedName>
    <definedName name="dumppr">#REF!</definedName>
    <definedName name="e">#REF!</definedName>
    <definedName name="easr">#REF!</definedName>
    <definedName name="eee">#REF!</definedName>
    <definedName name="Ending.Balance">IF(#REF!&lt;&gt;"",#REF!-#REF!,"")</definedName>
    <definedName name="Entered_payment">#REF!</definedName>
    <definedName name="er">#REF!</definedName>
    <definedName name="Estimate_category">#REF!</definedName>
    <definedName name="eww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ternalAudit30062004">#REF!</definedName>
    <definedName name="_xlnm.Extract">#REF!</definedName>
    <definedName name="f">#REF!</definedName>
    <definedName name="falmn">#REF!</definedName>
    <definedName name="Fare">#REF!</definedName>
    <definedName name="fares">#REF!</definedName>
    <definedName name="fbb" localSheetId="4" hidden="1">{"'Model'!$A$1:$N$53"}</definedName>
    <definedName name="fbb" hidden="1">{"'Model'!$A$1:$N$53"}</definedName>
    <definedName name="fbf" localSheetId="4" hidden="1">{"'Model'!$A$1:$N$53"}</definedName>
    <definedName name="fbf" hidden="1">{"'Model'!$A$1:$N$53"}</definedName>
    <definedName name="fcdhfgh" localSheetId="4" hidden="1">{"conso",#N/A,FALSE,"cash flow"}</definedName>
    <definedName name="fcdhfgh" hidden="1">{"conso",#N/A,FALSE,"cash flow"}</definedName>
    <definedName name="fdss">#REF!</definedName>
    <definedName name="Feb_Building">#REF!</definedName>
    <definedName name="ff">#REF!</definedName>
    <definedName name="Finpér">#REF!</definedName>
    <definedName name="First_payment_due">#REF!</definedName>
    <definedName name="First_payment_no">#REF!</definedName>
    <definedName name="FixedAsst">#REF!</definedName>
    <definedName name="FNAME">#REF!</definedName>
    <definedName name="fob">#REF!</definedName>
    <definedName name="Fon">#REF!</definedName>
    <definedName name="fre">#REF!</definedName>
    <definedName name="free">#REF!</definedName>
    <definedName name="FRF">#REF!</definedName>
    <definedName name="frt">#REF!</definedName>
    <definedName name="frtitem">#REF!</definedName>
    <definedName name="frtmkt">#REF!</definedName>
    <definedName name="fsvdvd">#REF!</definedName>
    <definedName name="fx">#REF!</definedName>
    <definedName name="fxgfhgj">#REF!</definedName>
    <definedName name="G">#REF!</definedName>
    <definedName name="gd">#REF!</definedName>
    <definedName name="gf">#REF!</definedName>
    <definedName name="gg">#REF!</definedName>
    <definedName name="ggf">#REF!</definedName>
    <definedName name="gggggf">#REF!</definedName>
    <definedName name="ghjk">#REF!</definedName>
    <definedName name="ghjkl">#REF!</definedName>
    <definedName name="ghvj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ing">#REF!</definedName>
    <definedName name="hf">#REF!</definedName>
    <definedName name="hh" localSheetId="4" hidden="1">{"conso",#N/A,FALSE,"cash flow"}</definedName>
    <definedName name="hh" hidden="1">{"conso",#N/A,FALSE,"cash flow"}</definedName>
    <definedName name="hjj">#REF!</definedName>
    <definedName name="hjjkkkl">#REF!</definedName>
    <definedName name="hn">#REF!</definedName>
    <definedName name="HSCB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p_acct">#REF!</definedName>
    <definedName name="IELWSALES">#REF!</definedName>
    <definedName name="IELYSALES">#REF!</definedName>
    <definedName name="IEPLANSALES">#REF!</definedName>
    <definedName name="IESP">#REF!</definedName>
    <definedName name="IM">#REF!</definedName>
    <definedName name="in" localSheetId="4" hidden="1">{"conso",#N/A,FALSE,"cash flow"}</definedName>
    <definedName name="in" hidden="1">{"conso",#N/A,FALSE,"cash flow"}</definedName>
    <definedName name="income_by_month">#REF!</definedName>
    <definedName name="IncomeTax">#REF!</definedName>
    <definedName name="InputBasis">#REF!</definedName>
    <definedName name="INPUTGRID">#REF!</definedName>
    <definedName name="IntExps">#REF!</definedName>
    <definedName name="IntFreeCred">#REF!</definedName>
    <definedName name="Inventory">#REF!</definedName>
    <definedName name="Invest_asso">#REF!</definedName>
    <definedName name="Invest_sub">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>"c226"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42153.4261689815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_Assessment">#REF!</definedName>
    <definedName name="iuoo">#REF!</definedName>
    <definedName name="Jan_Building">#REF!</definedName>
    <definedName name="jas">#REF!</definedName>
    <definedName name="jj" localSheetId="4" hidden="1">{"conso",#N/A,FALSE,"cash flow"}</definedName>
    <definedName name="jj" hidden="1">{"conso",#N/A,FALSE,"cash flow"}</definedName>
    <definedName name="JR_PAGE_ANCHOR_0_1">#REF!</definedName>
    <definedName name="Jul_Building">#REF!</definedName>
    <definedName name="Jun_Building">#REF!</definedName>
    <definedName name="K">#N/A</definedName>
    <definedName name="K2.1">#REF!</definedName>
    <definedName name="KHJGDFGFHGHJ" localSheetId="4" hidden="1">{"cashflow",#N/A,FALSE,"cash flow"}</definedName>
    <definedName name="KHJGDFGFHGHJ" hidden="1">{"cashflow",#N/A,FALSE,"cash flow"}</definedName>
    <definedName name="kim">#REF!</definedName>
    <definedName name="kjjh">#REF!</definedName>
    <definedName name="kk">#REF!</definedName>
    <definedName name="KKK">#REF!</definedName>
    <definedName name="kkkk" localSheetId="4" hidden="1">{"cashflow",#N/A,FALSE,"cash flow"}</definedName>
    <definedName name="kkkk" hidden="1">{"cashflow",#N/A,FALSE,"cash flow"}</definedName>
    <definedName name="kkl">#REF!</definedName>
    <definedName name="kklk">#REF!</definedName>
    <definedName name="l" localSheetId="4" hidden="1">{"cashflow",#N/A,FALSE,"cash flow"}</definedName>
    <definedName name="l" hidden="1">{"cashflow",#N/A,FALSE,"cash flow"}</definedName>
    <definedName name="LASTCOLUMNCELL">#REF!</definedName>
    <definedName name="lf">#REF!</definedName>
    <definedName name="LIAB">#REF!</definedName>
    <definedName name="LIABDET">#REF!</definedName>
    <definedName name="list">#REF!</definedName>
    <definedName name="LIST_M">#REF!</definedName>
    <definedName name="LIT">#REF!</definedName>
    <definedName name="litt1">#REF!</definedName>
    <definedName name="litt2">#REF!</definedName>
    <definedName name="lllppp">#REF!</definedName>
    <definedName name="Loadfactor">#REF!</definedName>
    <definedName name="Loan">#REF!</definedName>
    <definedName name="Loan_amount">#REF!</definedName>
    <definedName name="Loan1">#REF!</definedName>
    <definedName name="LoanandAdvRelated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werAmount">#REF!</definedName>
    <definedName name="LWSALES">#REF!</definedName>
    <definedName name="LY_AccDepre_Building">#REF!</definedName>
    <definedName name="LY_NBV_Building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#REF!</definedName>
    <definedName name="Mar_Building">#REF!</definedName>
    <definedName name="MARGINPLAN">#REF!</definedName>
    <definedName name="MARGINPROJ">#REF!</definedName>
    <definedName name="Mark2">#REF!</definedName>
    <definedName name="mat">#REF!</definedName>
    <definedName name="May_Building">#REF!</definedName>
    <definedName name="mb">1000000</definedName>
    <definedName name="me">#REF!</definedName>
    <definedName name="mhhvj">#REF!</definedName>
    <definedName name="mil">#REF!</definedName>
    <definedName name="mkt">#REF!</definedName>
    <definedName name="mlkmlkm" localSheetId="4" hidden="1">{"cashflow",#N/A,FALSE,"cash flow"}</definedName>
    <definedName name="mlkmlkm" hidden="1">{"cashflow",#N/A,FALSE,"cash flow"}</definedName>
    <definedName name="mm">#REF!</definedName>
    <definedName name="mmm">#REF!</definedName>
    <definedName name="mmmmm">#REF!</definedName>
    <definedName name="mmmmmm">IF(#REF!&lt;&gt;"",#REF!-#REF!,"")</definedName>
    <definedName name="mmmn">#REF!</definedName>
    <definedName name="mmmnnn">#REF!</definedName>
    <definedName name="mmnn">#REF!</definedName>
    <definedName name="mmnnmm">#REF!</definedName>
    <definedName name="mmnnmn">#REF!</definedName>
    <definedName name="mmnnn">#REF!</definedName>
    <definedName name="mnb">#REF!</definedName>
    <definedName name="mnl">#REF!</definedName>
    <definedName name="mnmnmn">#REF!</definedName>
    <definedName name="MOO">#REF!</definedName>
    <definedName name="n" localSheetId="4" hidden="1">{"'Model'!$A$1:$N$53"}</definedName>
    <definedName name="n" hidden="1">{"'Model'!$A$1:$N$53"}</definedName>
    <definedName name="name">#REF!</definedName>
    <definedName name="NameValuer">#REF!</definedName>
    <definedName name="Native">#REF!</definedName>
    <definedName name="new">#REF!</definedName>
    <definedName name="New_Loan_indicator">#REF!</definedName>
    <definedName name="nhaslk">#REF!</definedName>
    <definedName name="ni" localSheetId="4" hidden="1">{"conso",#N/A,FALSE,"cash flow"}</definedName>
    <definedName name="ni" hidden="1">{"conso",#N/A,FALSE,"cash flow"}</definedName>
    <definedName name="nim">#REF!</definedName>
    <definedName name="NingCopy38" hidden="1">#REF!</definedName>
    <definedName name="nklnj">#REF!</definedName>
    <definedName name="nmnmmmnn">#REF!</definedName>
    <definedName name="nmnmnm">#REF!</definedName>
    <definedName name="nn">#REF!</definedName>
    <definedName name="NominalAmount">#REF!</definedName>
    <definedName name="non">#REF!</definedName>
    <definedName name="Nov_00">#REF!</definedName>
    <definedName name="Nov_Building">#REF!</definedName>
    <definedName name="NOV2003_A">#REF!</definedName>
    <definedName name="NOW">#REF!</definedName>
    <definedName name="npm">#REF!</definedName>
    <definedName name="nu" localSheetId="4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o">#REF!</definedName>
    <definedName name="oCT_bUILDING">#REF!</definedName>
    <definedName name="OFTAJUFMXXXYXXXKOOSFYMB">#REF!</definedName>
    <definedName name="oldData">#REF!</definedName>
    <definedName name="oo">#REF!</definedName>
    <definedName name="ooo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#N/A</definedName>
    <definedName name="PARTNERS_INITIALS">#REF!</definedName>
    <definedName name="Payments_per_year">#REF!</definedName>
    <definedName name="PER">#REF!</definedName>
    <definedName name="Pér">#REF!</definedName>
    <definedName name="Periodic_rate">#REF!/#REF!</definedName>
    <definedName name="PHYSICAL_SIGHT_TAC">#REF!</definedName>
    <definedName name="PHYSICAL_SIGHT_TIC">#REF!</definedName>
    <definedName name="pl">#REF!</definedName>
    <definedName name="PL1Q2000NEW">#REF!/#REF!</definedName>
    <definedName name="PlanningAmount">#REF!</definedName>
    <definedName name="PLHOLLAND09">#REF!</definedName>
    <definedName name="plvie04">#REF!</definedName>
    <definedName name="Pmt_to_use">#REF!</definedName>
    <definedName name="pnh">#REF!</definedName>
    <definedName name="PO">#REF!</definedName>
    <definedName name="poil">#REF!</definedName>
    <definedName name="poo">#REF!</definedName>
    <definedName name="pop" localSheetId="4" hidden="1">{"cashflow",#N/A,FALSE,"cash flow"}</definedName>
    <definedName name="pop" hidden="1">{"cashflow",#N/A,FALSE,"cash flow"}</definedName>
    <definedName name="pp">#REF!</definedName>
    <definedName name="ppp">#REF!</definedName>
    <definedName name="PPPWACC">#REF!</definedName>
    <definedName name="PRDump">#REF!</definedName>
    <definedName name="Principal">IF(#REF!&lt;&gt;"",MIN(#REF!,#REF!-#REF!),"")</definedName>
    <definedName name="print">#REF!</definedName>
    <definedName name="PRINT_AR01">#REF!</definedName>
    <definedName name="_xlnm.Print_Area" localSheetId="0">BS!$A$1:$J$140</definedName>
    <definedName name="_xlnm.Print_Area" localSheetId="4">Cashflow!$A$1:$K$151</definedName>
    <definedName name="_xlnm.Print_Area" localSheetId="3">company!$A$1:$T$38</definedName>
    <definedName name="_xlnm.Print_Area" localSheetId="2">conso!$A$1:$AB$38</definedName>
    <definedName name="_xlnm.Print_Area" localSheetId="1">PL!$A$1:$K$198</definedName>
    <definedName name="_xlnm.Print_Area">#REF!</definedName>
    <definedName name="Print_Area_b">#REF!</definedName>
    <definedName name="PRINT_AREA_MI">#REF!</definedName>
    <definedName name="_xlnm.Print_Titles">#REF!</definedName>
    <definedName name="Print_Titles_MI">#REF!</definedName>
    <definedName name="Prior">#REF!</definedName>
    <definedName name="Profit">#REF!</definedName>
    <definedName name="profits">#REF!</definedName>
    <definedName name="PROMMIS">#REF!</definedName>
    <definedName name="Provision_invst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AUDIT_out">#REF!</definedName>
    <definedName name="Q_AUDITout">#REF!</definedName>
    <definedName name="QM">#REF!</definedName>
    <definedName name="qq">#REF!</definedName>
    <definedName name="qqq">#REF!</definedName>
    <definedName name="qqqqq" localSheetId="4" hidden="1">{"cashflow",#N/A,FALSE,"cash flow"}</definedName>
    <definedName name="qqqqq" hidden="1">{"cashflow",#N/A,FALSE,"cash flow"}</definedName>
    <definedName name="Query2">#REF!</definedName>
    <definedName name="QurEl2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_xlnm.Recorder">#REF!</definedName>
    <definedName name="Reference">#REF!</definedName>
    <definedName name="Reselects">#REF!</definedName>
    <definedName name="REVAPR">#REF!</definedName>
    <definedName name="REVAUG">#REF!</definedName>
    <definedName name="REVDEC">#REF!</definedName>
    <definedName name="REVFEB">#REF!</definedName>
    <definedName name="REVIEW">#REF!</definedName>
    <definedName name="REVIEWPL">#REF!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#REF!</definedName>
    <definedName name="REVJUL">#REF!</definedName>
    <definedName name="REVJUN">#REF!</definedName>
    <definedName name="REVMAR">#REF!</definedName>
    <definedName name="REVMAY">#REF!</definedName>
    <definedName name="REVNOV">#REF!</definedName>
    <definedName name="REVOCT">#REF!</definedName>
    <definedName name="REVQ1">#REF!</definedName>
    <definedName name="REVQ2">#REF!</definedName>
    <definedName name="REVQ3">#REF!</definedName>
    <definedName name="REVQ4">#REF!</definedName>
    <definedName name="REVSEP">#REF!</definedName>
    <definedName name="rewa">#REF!</definedName>
    <definedName name="RM">#REF!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oom">#REF!</definedName>
    <definedName name="rr">#REF!</definedName>
    <definedName name="rRibbonXPointer">#REF!</definedName>
    <definedName name="RSB">#REF!</definedName>
    <definedName name="RSB_COM1">#REF!</definedName>
    <definedName name="RSB_COM2">#REF!</definedName>
    <definedName name="rty">#REF!</definedName>
    <definedName name="s">#REF!</definedName>
    <definedName name="SAD">#REF!</definedName>
    <definedName name="sale">#REF!</definedName>
    <definedName name="Sale_1">OFFSET(#REF!,0,0,COUNTA(#REF!),COUNTA(#REF!))</definedName>
    <definedName name="SaleData1">OFFSET(#REF!,0,0,COUNTA(#REF!),COUNTA(#REF!))</definedName>
    <definedName name="Sales">#REF!</definedName>
    <definedName name="SALESPLAN">#REF!</definedName>
    <definedName name="SCB">#REF!</definedName>
    <definedName name="SD">#REF!</definedName>
    <definedName name="sdds">#REF!</definedName>
    <definedName name="sdf" localSheetId="4" hidden="1">{"'Eng (page2)'!$A$1:$D$52"}</definedName>
    <definedName name="sdf" hidden="1">{"'Eng (page2)'!$A$1:$D$52"}</definedName>
    <definedName name="sdfgdthyh" localSheetId="4" hidden="1">{"cashflow",#N/A,FALSE,"cash flow"}</definedName>
    <definedName name="sdfgdthyh" hidden="1">{"cashflow",#N/A,FALSE,"cash flow"}</definedName>
    <definedName name="sdisu">#REF!</definedName>
    <definedName name="sdsd">#REF!</definedName>
    <definedName name="sector">#REF!</definedName>
    <definedName name="SEL">#REF!</definedName>
    <definedName name="SellandAdmExps">#REF!</definedName>
    <definedName name="Sensitive">#REF!</definedName>
    <definedName name="sensitive1">#REF!</definedName>
    <definedName name="Sep_Building">#REF!</definedName>
    <definedName name="SequenceClientName">#REF!</definedName>
    <definedName name="SequenceCYEndDate">#REF!</definedName>
    <definedName name="SequenceCYINCBeginDate">#REF!</definedName>
    <definedName name="SequenceCYINCEndDate">#REF!</definedName>
    <definedName name="SequenceDLLBuild">#REF!</definedName>
    <definedName name="SequenceDLLVersion">#REF!</definedName>
    <definedName name="SequenceProjName">#REF!</definedName>
    <definedName name="SequenceProjServer">#REF!</definedName>
    <definedName name="SequenceSQLDBVersion">#REF!</definedName>
    <definedName name="SequenceUserLogin">#REF!</definedName>
    <definedName name="SequenceUserName">#REF!</definedName>
    <definedName name="set">#REF!</definedName>
    <definedName name="ShareEquity">#REF!</definedName>
    <definedName name="SharefromRelated_Asso">#REF!</definedName>
    <definedName name="SHOKYAKU97">#REF!</definedName>
    <definedName name="Short">#REF!</definedName>
    <definedName name="short1">#REF!</definedName>
    <definedName name="short2">#REF!</definedName>
    <definedName name="Shortt">#REF!</definedName>
    <definedName name="shortt1">#REF!</definedName>
    <definedName name="shorttt">#REF!</definedName>
    <definedName name="Show.Date">IF(#REF!&lt;&gt;"",DATE(YEAR(#REF!),MONTH(#REF!)+(#REF!-1)*12/#REF!,DAY(#REF!)),"")</definedName>
    <definedName name="software" localSheetId="4" hidden="1">{"'Eng (page2)'!$A$1:$D$52"}</definedName>
    <definedName name="software" hidden="1">{"'Eng (page2)'!$A$1:$D$52"}</definedName>
    <definedName name="SPEC">#REF!</definedName>
    <definedName name="ss" localSheetId="4" hidden="1">{"cashflow",#N/A,FALSE,"cash flow"}</definedName>
    <definedName name="ss" hidden="1">{"cashflow",#N/A,FALSE,"cash flow"}</definedName>
    <definedName name="sss">#REF!</definedName>
    <definedName name="st">#REF!</definedName>
    <definedName name="StartDate">#REF!</definedName>
    <definedName name="Status">#REF!</definedName>
    <definedName name="stp">#REF!</definedName>
    <definedName name="summary_aging">#REF!</definedName>
    <definedName name="Support">#REF!</definedName>
    <definedName name="T" localSheetId="4">{"'Model'!$A$1:$N$53"}</definedName>
    <definedName name="T">{"'Model'!$A$1:$N$53"}</definedName>
    <definedName name="T1_">#REF!</definedName>
    <definedName name="T2_">#REF!</definedName>
    <definedName name="TABLE">#REF!</definedName>
    <definedName name="Table_beg_bal">#REF!</definedName>
    <definedName name="Table_prior_interest">#REF!</definedName>
    <definedName name="Table_start_date">#REF!</definedName>
    <definedName name="Table_start_pmt">#REF!</definedName>
    <definedName name="Table1">#REF!</definedName>
    <definedName name="Tapioca_Pearl">#REF!</definedName>
    <definedName name="taux">#REF!</definedName>
    <definedName name="Tax_Rate">#REF!</definedName>
    <definedName name="TB">#REF!</definedName>
    <definedName name="TBGH">#REF!</definedName>
    <definedName name="tbold">#REF!</definedName>
    <definedName name="TCL">#REF!</definedName>
    <definedName name="TE">#REF!</definedName>
    <definedName name="TE_Pct">#REF!</definedName>
    <definedName name="temp">#REF!</definedName>
    <definedName name="temp1">#REF!</definedName>
    <definedName name="temp2">#REF!</definedName>
    <definedName name="tempName">#REF!</definedName>
    <definedName name="Term_in_years">#REF!</definedName>
    <definedName name="test" hidden="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5</definedName>
    <definedName name="TLO">#REF!</definedName>
    <definedName name="To_Print">#REF!</definedName>
    <definedName name="To_Print_by_Date">#REF!</definedName>
    <definedName name="To_Print_ห้ามลบ">#REF!</definedName>
    <definedName name="TOE">#REF!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_payments">#REF!*#REF!</definedName>
    <definedName name="TotalDepre_Building">#REF!</definedName>
    <definedName name="TOTALS">#REF!</definedName>
    <definedName name="tr">#REF!</definedName>
    <definedName name="TradeArOth">#REF!</definedName>
    <definedName name="TradeArRelated">#REF!</definedName>
    <definedName name="traffic">#REF!</definedName>
    <definedName name="tribal">#REF!</definedName>
    <definedName name="trt">#REF!</definedName>
    <definedName name="TT">#REF!</definedName>
    <definedName name="ttr">#REF!</definedName>
    <definedName name="tun" localSheetId="4" hidden="1">{"'Model'!$A$1:$N$53"}</definedName>
    <definedName name="tun" hidden="1">{"'Model'!$A$1:$N$53"}</definedName>
    <definedName name="ty">#REF!</definedName>
    <definedName name="type">#REF!</definedName>
    <definedName name="u" localSheetId="4" hidden="1">{"'Model'!$A$1:$N$53"}</definedName>
    <definedName name="u" hidden="1">{"'Model'!$A$1:$N$53"}</definedName>
    <definedName name="u_pang">#REF!</definedName>
    <definedName name="ugg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nit">#REF!</definedName>
    <definedName name="Unit_EA">#REF!</definedName>
    <definedName name="US">#REF!</definedName>
    <definedName name="USD">#REF!</definedName>
    <definedName name="USDD">#REF!</definedName>
    <definedName name="USTIS">#REF!</definedName>
    <definedName name="uuuu">#REF!</definedName>
    <definedName name="v" localSheetId="4" hidden="1">{"'Model'!$A$1:$N$53"}</definedName>
    <definedName name="v" hidden="1">{"'Model'!$A$1:$N$53"}</definedName>
    <definedName name="va">#REF!</definedName>
    <definedName name="VALID01234">#REF!,#REF!</definedName>
    <definedName name="vat">#REF!</definedName>
    <definedName name="vcx" localSheetId="4" hidden="1">{"'Model'!$A$1:$N$53"}</definedName>
    <definedName name="vcx" hidden="1">{"'Model'!$A$1:$N$53"}</definedName>
    <definedName name="vr">#REF!</definedName>
    <definedName name="vxvx" localSheetId="4" hidden="1">{"'Eng (page2)'!$A$1:$D$52"}</definedName>
    <definedName name="vxvx" hidden="1">{"'Eng (page2)'!$A$1:$D$52"}</definedName>
    <definedName name="w">#REF!</definedName>
    <definedName name="we">#REF!</definedName>
    <definedName name="werert">#REF!</definedName>
    <definedName name="w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xcv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#REF!</definedName>
    <definedName name="YE">#REF!</definedName>
    <definedName name="Year_end">#REF!</definedName>
    <definedName name="ytuio">#REF!</definedName>
    <definedName name="yyy">#REF!</definedName>
    <definedName name="yyyy">#REF!</definedName>
    <definedName name="z1q">#REF!</definedName>
    <definedName name="zcxd" localSheetId="4" hidden="1">{"'Model'!$A$1:$N$53"}</definedName>
    <definedName name="zcxd" hidden="1">{"'Model'!$A$1:$N$53"}</definedName>
    <definedName name="znm">#REF!</definedName>
    <definedName name="znmm" hidden="1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zzzz">#REF!</definedName>
    <definedName name="zzzzzz" localSheetId="4" hidden="1">{"'Model'!$A$1:$N$53"}</definedName>
    <definedName name="zzzzzz" hidden="1">{"'Model'!$A$1:$N$53"}</definedName>
    <definedName name="เงินกู้">#REF!</definedName>
    <definedName name="เงินฝากประจำ">#REF!</definedName>
    <definedName name="แ19">#REF!</definedName>
    <definedName name="โ4305">#REF!</definedName>
    <definedName name="โรงงาน_กะการผลิต">#REF!:#REF!</definedName>
    <definedName name="ก98">#REF!</definedName>
    <definedName name="กห">#REF!</definedName>
    <definedName name="ขนส่ง">#REF!</definedName>
    <definedName name="ขนาดที่ดิน">#REF!</definedName>
    <definedName name="ขนาดอาคาร">#REF!</definedName>
    <definedName name="ขาย">#REF!</definedName>
    <definedName name="ขายอื่น">#REF!</definedName>
    <definedName name="ค่าเช่า">#REF!</definedName>
    <definedName name="จุดงาน_ผลิตภัณฑ์">#REF!</definedName>
    <definedName name="ฌ151">#REF!</definedName>
    <definedName name="ด1356">#REF!</definedName>
    <definedName name="ด1360">#REF!</definedName>
    <definedName name="ดอกเบี้ยค้าง">#REF!</definedName>
    <definedName name="ดอกเบี้ยรับ">#REF!</definedName>
    <definedName name="ทำเลที่ตั้ง">#REF!</definedName>
    <definedName name="ป" localSheetId="4" hidden="1">{"'Eng (page2)'!$A$1:$D$52"}</definedName>
    <definedName name="ป" hidden="1">{"'Eng (page2)'!$A$1:$D$52"}</definedName>
    <definedName name="พันธบัตร">#REF!</definedName>
    <definedName name="ฟ35">#REF!</definedName>
    <definedName name="ฟี75">#REF!</definedName>
    <definedName name="ฟๅ">#REF!</definedName>
    <definedName name="ราคา">#REF!</definedName>
    <definedName name="รายได้">#REF!</definedName>
    <definedName name="ฤ1">#REF!</definedName>
    <definedName name="ลูกหนี้">#REF!</definedName>
    <definedName name="ลูกหนี้อื่น">#REF!</definedName>
    <definedName name="ส1117">#REF!</definedName>
    <definedName name="สภาพอาคาร">#REF!</definedName>
    <definedName name="สินทรัพย์">#REF!</definedName>
    <definedName name="ห">#REF!</definedName>
    <definedName name="หกดเ">#REF!</definedName>
    <definedName name="หมายเหตุ" hidden="1">#REF!</definedName>
    <definedName name="หุ้นกู้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3" l="1"/>
  <c r="G31" i="3"/>
  <c r="I31" i="3"/>
  <c r="K31" i="3"/>
  <c r="M31" i="3"/>
  <c r="O31" i="3"/>
  <c r="Q31" i="3"/>
  <c r="S31" i="3"/>
  <c r="U31" i="3"/>
  <c r="W31" i="3"/>
  <c r="AA31" i="3"/>
  <c r="Y31" i="3"/>
  <c r="AA30" i="3"/>
  <c r="W30" i="3"/>
  <c r="U30" i="3"/>
  <c r="K84" i="7"/>
  <c r="I84" i="7"/>
  <c r="E84" i="7"/>
  <c r="G84" i="7"/>
  <c r="S23" i="4"/>
  <c r="U29" i="3"/>
  <c r="W29" i="3" s="1"/>
  <c r="AA29" i="3" s="1"/>
  <c r="E138" i="2"/>
  <c r="G38" i="2"/>
  <c r="G75" i="7"/>
  <c r="I75" i="7"/>
  <c r="K75" i="7"/>
  <c r="S17" i="4"/>
  <c r="Q17" i="4"/>
  <c r="U22" i="3"/>
  <c r="W22" i="3" s="1"/>
  <c r="AA22" i="3" s="1"/>
  <c r="K38" i="2"/>
  <c r="I38" i="2"/>
  <c r="E38" i="2"/>
  <c r="K33" i="2"/>
  <c r="I33" i="2"/>
  <c r="G33" i="2"/>
  <c r="E33" i="2"/>
  <c r="K20" i="2"/>
  <c r="I20" i="2"/>
  <c r="G20" i="2"/>
  <c r="E20" i="2"/>
  <c r="K14" i="2"/>
  <c r="I14" i="2"/>
  <c r="G14" i="2"/>
  <c r="E14" i="2"/>
  <c r="E39" i="2" l="1"/>
  <c r="I39" i="2"/>
  <c r="I21" i="2"/>
  <c r="I25" i="2" s="1"/>
  <c r="I27" i="2" s="1"/>
  <c r="I57" i="2" s="1"/>
  <c r="I67" i="2" s="1"/>
  <c r="E21" i="2"/>
  <c r="E25" i="2" s="1"/>
  <c r="E27" i="2" s="1"/>
  <c r="E59" i="2" s="1"/>
  <c r="E57" i="2" s="1"/>
  <c r="K39" i="2"/>
  <c r="G39" i="2"/>
  <c r="G21" i="2"/>
  <c r="G25" i="2" s="1"/>
  <c r="G27" i="2" s="1"/>
  <c r="K21" i="2"/>
  <c r="K25" i="2" s="1"/>
  <c r="K27" i="2" s="1"/>
  <c r="K57" i="2" s="1"/>
  <c r="K67" i="2" s="1"/>
  <c r="G59" i="2"/>
  <c r="G57" i="2" s="1"/>
  <c r="G40" i="2"/>
  <c r="G62" i="2" s="1"/>
  <c r="G64" i="2" s="1"/>
  <c r="G65" i="2" s="1"/>
  <c r="E40" i="2" l="1"/>
  <c r="E64" i="2" s="1"/>
  <c r="E65" i="2" s="1"/>
  <c r="I40" i="2"/>
  <c r="I62" i="2" s="1"/>
  <c r="K40" i="2"/>
  <c r="K62" i="2" s="1"/>
  <c r="E60" i="2"/>
  <c r="E67" i="2"/>
  <c r="G60" i="2"/>
  <c r="G67" i="2"/>
  <c r="F115" i="1" l="1"/>
  <c r="D115" i="1"/>
  <c r="U25" i="3" l="1"/>
  <c r="W25" i="3" s="1"/>
  <c r="U21" i="3" l="1"/>
  <c r="W21" i="3" s="1"/>
  <c r="AA21" i="3" s="1"/>
  <c r="E75" i="7" l="1"/>
  <c r="H20" i="1" l="1"/>
  <c r="E114" i="2" l="1"/>
  <c r="G114" i="2"/>
  <c r="I114" i="2"/>
  <c r="K114" i="2"/>
  <c r="E120" i="2"/>
  <c r="G120" i="2"/>
  <c r="I120" i="2"/>
  <c r="K120" i="2"/>
  <c r="E133" i="2"/>
  <c r="G133" i="2"/>
  <c r="I133" i="2"/>
  <c r="K133" i="2"/>
  <c r="G138" i="2"/>
  <c r="I138" i="2"/>
  <c r="K138" i="2"/>
  <c r="E139" i="2" l="1"/>
  <c r="K121" i="2"/>
  <c r="K125" i="2" s="1"/>
  <c r="K9" i="7" s="1"/>
  <c r="K30" i="7" s="1"/>
  <c r="K40" i="7" s="1"/>
  <c r="K43" i="7" s="1"/>
  <c r="K86" i="7" s="1"/>
  <c r="K88" i="7" s="1"/>
  <c r="I121" i="2"/>
  <c r="G121" i="2"/>
  <c r="G125" i="2" s="1"/>
  <c r="G9" i="7" s="1"/>
  <c r="G30" i="7" s="1"/>
  <c r="G40" i="7" s="1"/>
  <c r="G43" i="7" s="1"/>
  <c r="G86" i="7" s="1"/>
  <c r="G88" i="7" s="1"/>
  <c r="E121" i="2"/>
  <c r="K139" i="2"/>
  <c r="I139" i="2"/>
  <c r="G139" i="2"/>
  <c r="I125" i="2" l="1"/>
  <c r="E125" i="2"/>
  <c r="I9" i="7" l="1"/>
  <c r="I30" i="7" s="1"/>
  <c r="E127" i="2"/>
  <c r="E9" i="7"/>
  <c r="E30" i="7" s="1"/>
  <c r="G127" i="2"/>
  <c r="G140" i="2" s="1"/>
  <c r="K127" i="2"/>
  <c r="I127" i="2"/>
  <c r="D66" i="1"/>
  <c r="E159" i="2" l="1"/>
  <c r="E140" i="2"/>
  <c r="I140" i="2"/>
  <c r="G159" i="2"/>
  <c r="G157" i="2" s="1"/>
  <c r="I40" i="7"/>
  <c r="I43" i="7" s="1"/>
  <c r="E40" i="7"/>
  <c r="G162" i="2"/>
  <c r="I157" i="2"/>
  <c r="K157" i="2"/>
  <c r="K140" i="2"/>
  <c r="U26" i="3"/>
  <c r="E157" i="2" l="1"/>
  <c r="I162" i="2"/>
  <c r="E162" i="2"/>
  <c r="E43" i="7"/>
  <c r="I167" i="2"/>
  <c r="G164" i="2"/>
  <c r="K167" i="2"/>
  <c r="G160" i="2"/>
  <c r="G167" i="2"/>
  <c r="M21" i="4"/>
  <c r="K162" i="2"/>
  <c r="E164" i="2" l="1"/>
  <c r="E160" i="2"/>
  <c r="E167" i="2"/>
  <c r="I86" i="7"/>
  <c r="E86" i="7"/>
  <c r="G165" i="2"/>
  <c r="E165" i="2" l="1"/>
  <c r="I88" i="7"/>
  <c r="E88" i="7"/>
  <c r="U19" i="3"/>
  <c r="W19" i="3" s="1"/>
  <c r="AA19" i="3" s="1"/>
  <c r="E89" i="7" l="1"/>
  <c r="I89" i="7"/>
  <c r="U14" i="3" l="1"/>
  <c r="D34" i="1" l="1"/>
  <c r="F75" i="1" l="1"/>
  <c r="M25" i="4" l="1"/>
  <c r="H115" i="1" l="1"/>
  <c r="F117" i="1"/>
  <c r="J75" i="1"/>
  <c r="H75" i="1"/>
  <c r="J66" i="1"/>
  <c r="H66" i="1"/>
  <c r="F66" i="1"/>
  <c r="J76" i="1" l="1"/>
  <c r="H117" i="1"/>
  <c r="J115" i="1"/>
  <c r="J117" i="1" s="1"/>
  <c r="F76" i="1"/>
  <c r="F118" i="1" s="1"/>
  <c r="H76" i="1"/>
  <c r="J34" i="1"/>
  <c r="H34" i="1"/>
  <c r="F34" i="1"/>
  <c r="J20" i="1"/>
  <c r="F20" i="1"/>
  <c r="H118" i="1" l="1"/>
  <c r="F35" i="1"/>
  <c r="F119" i="1" s="1"/>
  <c r="J118" i="1"/>
  <c r="J35" i="1"/>
  <c r="H35" i="1"/>
  <c r="J119" i="1" l="1"/>
  <c r="H119" i="1"/>
  <c r="Y32" i="3" l="1"/>
  <c r="O32" i="3"/>
  <c r="M32" i="3"/>
  <c r="K32" i="3"/>
  <c r="K25" i="4"/>
  <c r="I25" i="4" l="1"/>
  <c r="G25" i="4"/>
  <c r="E25" i="4"/>
  <c r="K22" i="4"/>
  <c r="K24" i="4" s="1"/>
  <c r="I22" i="4"/>
  <c r="I24" i="4" s="1"/>
  <c r="G22" i="4"/>
  <c r="G24" i="4" s="1"/>
  <c r="E22" i="4"/>
  <c r="E24" i="4" s="1"/>
  <c r="Q21" i="4"/>
  <c r="S21" i="4" s="1"/>
  <c r="Q20" i="4"/>
  <c r="K16" i="4"/>
  <c r="K18" i="4" s="1"/>
  <c r="I16" i="4"/>
  <c r="I18" i="4" s="1"/>
  <c r="G16" i="4"/>
  <c r="G18" i="4" s="1"/>
  <c r="E16" i="4"/>
  <c r="E18" i="4" s="1"/>
  <c r="O15" i="4"/>
  <c r="O16" i="4" s="1"/>
  <c r="O18" i="4" s="1"/>
  <c r="Q14" i="4"/>
  <c r="Q13" i="4"/>
  <c r="I32" i="3"/>
  <c r="G32" i="3"/>
  <c r="E32" i="3"/>
  <c r="M28" i="3"/>
  <c r="K28" i="3"/>
  <c r="I28" i="3"/>
  <c r="G28" i="3"/>
  <c r="E28" i="3"/>
  <c r="S28" i="3"/>
  <c r="U32" i="3"/>
  <c r="S17" i="3"/>
  <c r="S23" i="3" s="1"/>
  <c r="M17" i="3"/>
  <c r="M23" i="3" s="1"/>
  <c r="K17" i="3"/>
  <c r="K23" i="3" s="1"/>
  <c r="I17" i="3"/>
  <c r="I23" i="3" s="1"/>
  <c r="G17" i="3"/>
  <c r="G23" i="3" s="1"/>
  <c r="E17" i="3"/>
  <c r="E23" i="3" s="1"/>
  <c r="Q17" i="3"/>
  <c r="Q23" i="3" s="1"/>
  <c r="Y15" i="3"/>
  <c r="Y17" i="3" s="1"/>
  <c r="Y23" i="3" s="1"/>
  <c r="U15" i="3"/>
  <c r="W14" i="3"/>
  <c r="AA14" i="3" s="1"/>
  <c r="K33" i="3" l="1"/>
  <c r="O22" i="4"/>
  <c r="O24" i="4" s="1"/>
  <c r="Q25" i="4"/>
  <c r="K26" i="4"/>
  <c r="S13" i="4"/>
  <c r="AA25" i="3"/>
  <c r="U16" i="3"/>
  <c r="W16" i="3" s="1"/>
  <c r="AA16" i="3" s="1"/>
  <c r="Q15" i="4"/>
  <c r="S15" i="4" s="1"/>
  <c r="D20" i="1"/>
  <c r="E26" i="4"/>
  <c r="E33" i="3"/>
  <c r="Y26" i="3"/>
  <c r="Y28" i="3" s="1"/>
  <c r="Q27" i="3"/>
  <c r="U27" i="3" s="1"/>
  <c r="D75" i="1"/>
  <c r="G33" i="3"/>
  <c r="S20" i="4"/>
  <c r="Y34" i="3" l="1"/>
  <c r="U34" i="3"/>
  <c r="Q28" i="3"/>
  <c r="D35" i="1"/>
  <c r="U17" i="3"/>
  <c r="U23" i="3" s="1"/>
  <c r="W32" i="3"/>
  <c r="AA32" i="3"/>
  <c r="D76" i="1"/>
  <c r="Q16" i="4"/>
  <c r="Q18" i="4" s="1"/>
  <c r="I33" i="3"/>
  <c r="I26" i="4"/>
  <c r="M33" i="3"/>
  <c r="S25" i="4"/>
  <c r="G26" i="4"/>
  <c r="Q22" i="4"/>
  <c r="Q24" i="4" s="1"/>
  <c r="Q26" i="4" l="1"/>
  <c r="W27" i="3"/>
  <c r="D117" i="1"/>
  <c r="M14" i="4"/>
  <c r="U28" i="3"/>
  <c r="Y33" i="3"/>
  <c r="U33" i="3" l="1"/>
  <c r="D118" i="1"/>
  <c r="AA27" i="3"/>
  <c r="M16" i="4"/>
  <c r="M18" i="4" s="1"/>
  <c r="S14" i="4"/>
  <c r="S16" i="4" s="1"/>
  <c r="S18" i="4" s="1"/>
  <c r="D119" i="1" l="1"/>
  <c r="M22" i="4"/>
  <c r="M24" i="4" s="1"/>
  <c r="M26" i="4" l="1"/>
  <c r="S22" i="4"/>
  <c r="S24" i="4" s="1"/>
  <c r="S26" i="4" l="1"/>
  <c r="O26" i="3" l="1"/>
  <c r="W26" i="3" s="1"/>
  <c r="O28" i="3" l="1"/>
  <c r="O33" i="3" l="1"/>
  <c r="AA26" i="3"/>
  <c r="W28" i="3"/>
  <c r="W34" i="3" l="1"/>
  <c r="W33" i="3"/>
  <c r="AA28" i="3"/>
  <c r="AA33" i="3" l="1"/>
  <c r="O15" i="3" l="1"/>
  <c r="W15" i="3" l="1"/>
  <c r="O17" i="3"/>
  <c r="O23" i="3" s="1"/>
  <c r="W17" i="3" l="1"/>
  <c r="W23" i="3" s="1"/>
  <c r="AA15" i="3"/>
  <c r="AA17" i="3" l="1"/>
  <c r="AA23" i="3" s="1"/>
</calcChain>
</file>

<file path=xl/sharedStrings.xml><?xml version="1.0" encoding="utf-8"?>
<sst xmlns="http://schemas.openxmlformats.org/spreadsheetml/2006/main" count="500" uniqueCount="264">
  <si>
    <t>บริษัท ไทยวา จำกัด (มหาชน) และบริษัทย่อย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</si>
  <si>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</si>
  <si>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</si>
  <si>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</si>
  <si>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</si>
  <si>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</si>
  <si>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</si>
  <si>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</si>
  <si>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</si>
  <si>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</si>
  <si>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</si>
  <si>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</si>
  <si>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</si>
  <si>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</si>
  <si>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</si>
  <si>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</si>
  <si>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</si>
  <si>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</si>
  <si>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</si>
  <si>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</si>
  <si>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</si>
  <si>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</si>
  <si>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</si>
  <si>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</si>
  <si>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</si>
  <si>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</si>
  <si>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</si>
  <si>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</si>
  <si>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</si>
  <si>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</si>
  <si>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(นายอำนาจ สุขประสงค์ผล)</t>
  </si>
  <si>
    <t>(นายโฮ เรน ฮวา)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</si>
  <si>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</si>
  <si>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</si>
  <si>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</si>
  <si>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</si>
  <si>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</si>
  <si>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</si>
  <si>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</si>
  <si>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</si>
  <si>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</si>
  <si>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</si>
  <si>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</si>
  <si>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</si>
  <si>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</si>
  <si>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</si>
  <si>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</si>
  <si>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</si>
  <si>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</si>
  <si>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</si>
  <si>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</si>
  <si>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</si>
  <si>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</si>
  <si>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</si>
  <si>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</si>
  <si>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</si>
  <si>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</si>
  <si>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</si>
  <si>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</si>
  <si>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</si>
  <si>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</si>
  <si>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</si>
  <si>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</si>
  <si>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</si>
  <si>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</si>
  <si>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</si>
  <si>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</si>
  <si>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</si>
  <si>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</si>
  <si>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</si>
  <si>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</si>
  <si>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</si>
  <si>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</si>
  <si>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</si>
  <si>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</si>
  <si>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</si>
  <si>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</si>
  <si>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</si>
  <si>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</si>
  <si>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</si>
  <si>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</si>
  <si>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</si>
  <si>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</si>
  <si>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</si>
  <si>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</si>
  <si>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</si>
  <si>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</si>
  <si>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</si>
  <si>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</si>
  <si>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</si>
  <si>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</si>
  <si>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</si>
  <si>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</si>
  <si>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</si>
  <si>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</si>
  <si>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</si>
  <si>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</si>
  <si>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</si>
  <si>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</si>
  <si>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</si>
  <si>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</si>
  <si>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</si>
  <si>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</si>
  <si>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</si>
  <si>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</si>
  <si>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</si>
  <si>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</si>
  <si>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</si>
  <si>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</si>
  <si>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</si>
  <si>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</si>
  <si>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</si>
  <si>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</si>
  <si>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</si>
  <si>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</si>
  <si>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</si>
  <si>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</si>
  <si>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</si>
  <si>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</si>
  <si>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</si>
  <si>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</si>
  <si>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เงินสดจ่ายตามสัญญาเช่า</t>
  </si>
  <si>
    <t>ชำระคืนเงินกู้ยืมระยะยาวจากสถาบันการเงิน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</si>
  <si>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</si>
  <si>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</si>
  <si>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</si>
  <si>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</si>
  <si>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</si>
  <si>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</si>
  <si>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</si>
  <si>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</si>
  <si>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ขายอุปกรณ์ที่ยังไม่ได้รับเงิน</t>
  </si>
  <si>
    <t xml:space="preserve">   เงินปันผลค้างจ่าย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</si>
  <si>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</si>
  <si>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</si>
  <si>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</si>
  <si>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</si>
  <si>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</si>
  <si>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</si>
  <si>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</si>
  <si>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</si>
  <si>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รวม</t>
  </si>
  <si>
    <t>ส่วนได้เสียที่</t>
  </si>
  <si>
    <t>ที่ออกจำหน่ายและ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</si>
  <si>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</si>
  <si>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</si>
  <si>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</si>
  <si>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</si>
  <si>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</si>
  <si>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</si>
  <si>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</si>
  <si>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</si>
  <si>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</si>
  <si>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</si>
  <si>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</si>
  <si>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</si>
  <si>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</si>
  <si>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</si>
  <si>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</si>
  <si>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 xml:space="preserve">   ตัดจำหน่ายค่าธรรมเนียมทางการเงินรอตัดจ่าย</t>
  </si>
  <si>
    <t>ส่วนของเงินให้กู้ยืมระยะยาวแก่และดอกเบี้ยค้างรับจาก</t>
  </si>
  <si>
    <t xml:space="preserve">   กิจการที่เกี่ยวข้องกันที่ถึงกำหนดชำระภายในหนึ่งปี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</si>
  <si>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</si>
  <si>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</si>
  <si>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</si>
  <si>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</si>
  <si>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ค่าเผื่อการปรับลดราคาทุนของสินค้าคงเหลือ</t>
  </si>
  <si>
    <t xml:space="preserve"> ส่วนเกิน</t>
  </si>
  <si>
    <t>มูลค่าหุ้นสามัญ</t>
  </si>
  <si>
    <t>เป็นเงินตราต่างประเทศ</t>
  </si>
  <si>
    <t>ส่วนเกิน</t>
  </si>
  <si>
    <t>2, 4</t>
  </si>
  <si>
    <t>ซื้อเงินลงทุน</t>
  </si>
  <si>
    <t>เงินปันผลจ่าย</t>
  </si>
  <si>
    <t>รายได้จากการให้บริการ</t>
  </si>
  <si>
    <t>แลกเปลี่ยนจาก</t>
  </si>
  <si>
    <t>การแปลงค่างบการเงินที่</t>
  </si>
  <si>
    <t xml:space="preserve">      วัดมูลค่าด้วยมูลค่ายุติธรรมผ่านกำไรขาดทุนเบ็ดเสร็จอื่น</t>
  </si>
  <si>
    <t>หมายเหตุประกอบงบการเงินระหว่างกาลแบบย่อเป็นส่วนหนึ่งของงบการเงินนี้</t>
  </si>
  <si>
    <t>เงินสดรับคืนสำหรับเงินให้กู้ยืมระยะยาวแก่กิจการที่เกี่ยวข้องกัน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</si>
  <si>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</si>
  <si>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</si>
  <si>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</si>
  <si>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</si>
  <si>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</si>
  <si>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</si>
  <si>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</si>
  <si>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</si>
  <si>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กำไรจากการขายเงินลงทุนในบริษัทย่อย</t>
  </si>
  <si>
    <t>เงินสดรับจากการจำหน่ายเงินลงทุนในบริษัทย่อย</t>
  </si>
  <si>
    <t>เงินให้กู้ยืมระยะสั้นแก่และดอกเบี้ยค้างรับจาก</t>
  </si>
  <si>
    <t>ต้นทุนในการทำรายการ - สุทธิ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</si>
  <si>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</si>
  <si>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</si>
  <si>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</si>
  <si>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   ให้เป็นมูลค่าสุทธิที่จะได้รับ (โอนกลับ)</t>
  </si>
  <si>
    <t xml:space="preserve">   ขาดทุนจากการด้อยค่าของอาคาร และอุปกรณ์ และสินทรัพย์ไม่มีตัวตน</t>
  </si>
  <si>
    <t>2, 3</t>
  </si>
  <si>
    <t xml:space="preserve">   - สุทธิจากส่วนที่ถึงกำหนดชำระภายในหนึ่งปี</t>
  </si>
  <si>
    <t xml:space="preserve">เงินให้กู้ยืมระยะยาวแก่และดอกเบี้ยค้างรับจากกิจการที่เกี่ยวข้องกัน </t>
  </si>
  <si>
    <t>เงินกู้ยืมระยะยาวจากและดอกเบี้ยค้างจ่ายแก่กิจการที่เกี่ยวข้องกัน</t>
  </si>
  <si>
    <t>กำไรสำหรับงวด</t>
  </si>
  <si>
    <t xml:space="preserve">กำไรสำหรับงวด </t>
  </si>
  <si>
    <t xml:space="preserve">      สินทรัพย์ไม่มีตัวตน และสินทรัพย์สิทธิการใช้</t>
  </si>
  <si>
    <t>31 ธันวาคม 2568</t>
  </si>
  <si>
    <t>ยอดคงเหลือ ณ วันที่ 1 มกราคม 2569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</si>
  <si>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</si>
  <si>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</si>
  <si>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</si>
  <si>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ขาดทุนจากเงินลงทุนในตราสารทุนที่กำหนดให้วัดมูลค่าด้วย</t>
  </si>
  <si>
    <t>กำไรต่อหุ้นขั้นพื้นฐาน</t>
  </si>
  <si>
    <t xml:space="preserve">กำไรส่วนที่เป็นของผู้ถือหุ้นของบริษัทฯ </t>
  </si>
  <si>
    <t xml:space="preserve">   หนี้สูญและผลขาดทุนด้านเครดิตที่คาดว่าจะเกิดขึ้น (โอนกลับ)</t>
  </si>
  <si>
    <t>เงินฝากธนาคารที่มีภาระค้ำประกันเพิ่มขึ้น</t>
  </si>
  <si>
    <t>เงินกู้ยืมระยะสั้นจากสถาบันการเงินเพิ่มขึ้น (ลดลง)</t>
  </si>
  <si>
    <t>กำไรก่อนภาษี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</si>
  <si>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</si>
  <si>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</si>
  <si>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</si>
  <si>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หนี้สินตามสัญญาเช่า - สุทธิจากส่วนที่ถึงกำหนดชำระภายในหนึ่งปี</t>
  </si>
  <si>
    <t>ส่วนเกินทุนจากการเปลี่ยนแปลงสัดส่วนการถือหุ้นในบริษัทย่อย</t>
  </si>
  <si>
    <t>กำไรจากการโอนที่ดิน อาคาร และอุปกรณ์ให้บริษัทย่อย</t>
  </si>
  <si>
    <t>กำไรจากการโอนและขายเงินลงทุนในบริษัทย่อย</t>
  </si>
  <si>
    <t>การเปลี่ยนแปลงสัดส่วนเงินลงทุน</t>
  </si>
  <si>
    <t>เงินสดจาก (ใช้ไปใน) กิจกรรมดำเนินงาน</t>
  </si>
  <si>
    <t xml:space="preserve">   โอนเงินลงทุนในบริษัทย่อยเพื่อแลกกับการชำระ</t>
  </si>
  <si>
    <t xml:space="preserve">      การเพิ่มทุนในบริษัทย่อยอีกแห่งหนึ่ง</t>
  </si>
  <si>
    <t xml:space="preserve">     การเพิ่มทุนในบริษัทย่อยอีกแห่งหนึ่ง</t>
  </si>
  <si>
    <t xml:space="preserve">   โอนสินทรัพย์ถาวรของบริษัทฯเพื่อแลกกับการชำระ</t>
  </si>
  <si>
    <t xml:space="preserve">   โอนสินค้าคงเหลือของบริษัทฯเพื่อแลกกับการชำระ</t>
  </si>
  <si>
    <t xml:space="preserve">   ในบริษัทย่อย </t>
  </si>
  <si>
    <t xml:space="preserve">   จากภาษีเงินได้ 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</si>
  <si>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</si>
  <si>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</si>
  <si>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</si>
  <si>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</si>
  <si>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</si>
  <si>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</si>
  <si>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เงินสดจ่ายค่าต้นทุนการทำรายการ</t>
  </si>
  <si>
    <t>การแบ่งปันกำไร (ขาดทุน)</t>
  </si>
  <si>
    <t>กำไร (ขาดทุน) จากการวัดมูลค่ายุติธรรมของตราสารอนุพันธ์</t>
  </si>
  <si>
    <t>กำไร (ขาดทุน) สำหรับงวด</t>
  </si>
  <si>
    <t xml:space="preserve">   ขาดทุน (กำไร) จากการขายและตัดจำหน่ายที่ดิน อาคาร และอุปกรณ์</t>
  </si>
  <si>
    <t xml:space="preserve">   ขาดทุน (กำไร) จากการวัดมูลค่ายุติธรรมของตราสารอนุพันธ์</t>
  </si>
  <si>
    <t xml:space="preserve">   ขาดทุน (กำไร) ที่ยังไม่เกิดขึ้นจากอัตราแลกเปลี่ยน</t>
  </si>
  <si>
    <t>เงินสดรับจากการจำหน่ายที่ดิน อาคาร และอุปกรณ์</t>
  </si>
  <si>
    <t>เงินปันผลจ่าย (หมายเหตุ 7)</t>
  </si>
  <si>
    <t>กำไรจากการวัดมูลค่ายุติธรรมของตราสารอนุพันธ์</t>
  </si>
  <si>
    <t>รายได้ (ค่าใช้จ่าย) ภาษีเงินได้</t>
  </si>
  <si>
    <t>การแบ่งปันกำไร</t>
  </si>
  <si>
    <t>ขาดทุนจากเงินลงทุน</t>
  </si>
  <si>
    <t xml:space="preserve">   รายได้เงินปันผล</t>
  </si>
  <si>
    <t>เงินลงทุนในเงินฝากประจำลดลง (เพิ่มขึ้น)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</si>
  <si>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</si>
  <si>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ขาดทุนจากเงินลงทุนในตราสารทุนที่กำหนดให้</t>
  </si>
  <si>
    <t>บริษัทย่อยจ่ายเงินปันผล (หมายเหตุ 4)</t>
  </si>
  <si>
    <t xml:space="preserve">   กำไรจากการเปลี่ยนแปลงมูลค่ายุติธรรมของเงินลงทุน</t>
  </si>
  <si>
    <t>เงินสดรับจากการคืนทุนเงินลงทุนในบริษัทย่อย</t>
  </si>
  <si>
    <t>เงินสดจ่ายเพื่อการได้มาซึ่งสินทรัพย์สิทธิการใช้</t>
  </si>
  <si>
    <t xml:space="preserve">   การเพิ่มขึ้นของสินทรัพย์สิทธิการใช้</t>
  </si>
  <si>
    <t>เงินสดจ่ายเพื่อคืนทุนผู้ถือหุ้นรายย่อยจากการชำระบัญชีบริษัทย่อย</t>
  </si>
  <si>
    <t xml:space="preserve">   โอนรายการสินทรัพย์สิทธิการใช้เป็นที่ดิน</t>
  </si>
  <si>
    <t xml:space="preserve">   กำไรจากการชําระบัญชีเงินลงทุนในบริษัทย่อย</t>
  </si>
  <si>
    <t>เงินปันผลรับ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</si>
</sst>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_);[Red]\(#,##0\);"/>
    <numFmt numFmtId="168" formatCode="\ #,##0.0_);\(#,##0.0\);&quot; - &quot;_);@_)"/>
    <numFmt numFmtId="169" formatCode="#,##0;\(#,##0\);&quot;-&quot;"/>
    <numFmt numFmtId="170" formatCode="General_)"/>
    <numFmt numFmtId="171" formatCode="_-* #,##0_)_-;\-* \(#,##0\)_-;_-* &quot;-&quot;_)_-;_-@_-"/>
    <numFmt numFmtId="172" formatCode="_(* #,##0_);_(* \(#,##0\);_(* &quot;-&quot;??_);@"/>
    <numFmt numFmtId="173" formatCode="_ * #,##0.00_ ;_ * \-#,##0.00_ ;_ * &quot;-&quot;??_ ;_ @_ "/>
  </numFmts>
  <fonts count="4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7"/>
      <name val="Helv"/>
      <charset val="22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12"/>
      <name val="Arial"/>
      <family val="2"/>
    </font>
    <font>
      <b/>
      <sz val="14"/>
      <color indexed="25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7"/>
      <name val="Small Fonts"/>
      <family val="2"/>
      <charset val="222"/>
    </font>
    <font>
      <sz val="10"/>
      <name val="Courie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20"/>
      <name val="Angsana New"/>
      <family val="1"/>
    </font>
    <font>
      <b/>
      <sz val="20"/>
      <name val="Angsana New"/>
      <family val="1"/>
    </font>
    <font>
      <sz val="10"/>
      <color theme="1"/>
      <name val="EYInterstate"/>
    </font>
    <font>
      <sz val="20"/>
      <color rgb="FFFF0000"/>
      <name val="Angsana New"/>
      <family val="1"/>
    </font>
    <font>
      <sz val="20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20"/>
      <color theme="0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6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8" fillId="0" borderId="0"/>
    <xf numFmtId="0" fontId="3" fillId="0" borderId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6" fillId="2" borderId="0">
      <protection hidden="1"/>
    </xf>
    <xf numFmtId="168" fontId="17" fillId="0" borderId="0" applyFill="0" applyBorder="0">
      <alignment horizontal="right" vertical="top"/>
    </xf>
    <xf numFmtId="0" fontId="18" fillId="0" borderId="8">
      <alignment horizontal="right" wrapText="1"/>
    </xf>
    <xf numFmtId="0" fontId="18" fillId="0" borderId="8">
      <alignment horizontal="right" wrapText="1"/>
    </xf>
    <xf numFmtId="0" fontId="18" fillId="0" borderId="8">
      <alignment horizontal="right" wrapText="1"/>
    </xf>
    <xf numFmtId="0" fontId="18" fillId="0" borderId="8">
      <alignment horizontal="right" wrapText="1"/>
    </xf>
    <xf numFmtId="0" fontId="18" fillId="0" borderId="8">
      <alignment horizontal="right" wrapText="1"/>
    </xf>
    <xf numFmtId="169" fontId="19" fillId="0" borderId="8">
      <alignment horizontal="left"/>
    </xf>
    <xf numFmtId="169" fontId="19" fillId="0" borderId="8">
      <alignment horizontal="left"/>
    </xf>
    <xf numFmtId="169" fontId="19" fillId="0" borderId="8">
      <alignment horizontal="left"/>
    </xf>
    <xf numFmtId="169" fontId="19" fillId="0" borderId="8">
      <alignment horizontal="left"/>
    </xf>
    <xf numFmtId="169" fontId="19" fillId="0" borderId="8">
      <alignment horizontal="left"/>
    </xf>
    <xf numFmtId="15" fontId="20" fillId="3" borderId="9">
      <alignment horizontal="center"/>
      <protection locked="0"/>
    </xf>
    <xf numFmtId="15" fontId="20" fillId="3" borderId="9">
      <alignment horizontal="center"/>
      <protection locked="0"/>
    </xf>
    <xf numFmtId="164" fontId="17" fillId="0" borderId="8" applyFill="0" applyBorder="0" applyProtection="0">
      <alignment horizontal="right" vertical="top"/>
    </xf>
    <xf numFmtId="164" fontId="17" fillId="0" borderId="8" applyFill="0" applyBorder="0" applyProtection="0">
      <alignment horizontal="right" vertical="top"/>
    </xf>
    <xf numFmtId="164" fontId="17" fillId="0" borderId="8" applyFill="0" applyBorder="0" applyProtection="0">
      <alignment horizontal="right" vertical="top"/>
    </xf>
    <xf numFmtId="164" fontId="17" fillId="0" borderId="8" applyFill="0" applyBorder="0" applyProtection="0">
      <alignment horizontal="right" vertical="top"/>
    </xf>
    <xf numFmtId="164" fontId="17" fillId="0" borderId="8" applyFill="0" applyBorder="0" applyProtection="0">
      <alignment horizontal="right" vertical="top"/>
    </xf>
    <xf numFmtId="169" fontId="21" fillId="0" borderId="0"/>
    <xf numFmtId="0" fontId="17" fillId="0" borderId="0" applyFill="0" applyBorder="0">
      <alignment horizontal="left" vertical="top" wrapText="1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37" fontId="25" fillId="0" borderId="0"/>
    <xf numFmtId="0" fontId="10" fillId="0" borderId="0"/>
    <xf numFmtId="0" fontId="10" fillId="0" borderId="0"/>
    <xf numFmtId="0" fontId="10" fillId="0" borderId="0"/>
    <xf numFmtId="17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2" fillId="0" borderId="0"/>
    <xf numFmtId="0" fontId="12" fillId="0" borderId="0"/>
    <xf numFmtId="171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8" fillId="0" borderId="0"/>
    <xf numFmtId="0" fontId="8" fillId="0" borderId="0"/>
    <xf numFmtId="0" fontId="3" fillId="0" borderId="0"/>
    <xf numFmtId="0" fontId="10" fillId="0" borderId="0"/>
    <xf numFmtId="0" fontId="29" fillId="0" borderId="0"/>
    <xf numFmtId="0" fontId="3" fillId="0" borderId="0"/>
    <xf numFmtId="0" fontId="10" fillId="0" borderId="0"/>
    <xf numFmtId="0" fontId="5" fillId="0" borderId="0"/>
    <xf numFmtId="0" fontId="3" fillId="0" borderId="0"/>
    <xf numFmtId="0" fontId="15" fillId="0" borderId="0"/>
    <xf numFmtId="0" fontId="12" fillId="0" borderId="0"/>
    <xf numFmtId="0" fontId="27" fillId="0" borderId="0"/>
    <xf numFmtId="0" fontId="27" fillId="0" borderId="0"/>
    <xf numFmtId="0" fontId="30" fillId="0" borderId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31" fillId="0" borderId="0">
      <alignment horizontal="right" vertical="top" shrinkToFit="1"/>
    </xf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138">
    <xf numFmtId="0" fontId="0" fillId="0" borderId="0" xfId="0"/>
    <xf numFmtId="166" fontId="33" fillId="0" borderId="0" xfId="3" applyNumberFormat="1" applyFont="1" applyAlignment="1">
      <alignment vertical="center"/>
    </xf>
    <xf numFmtId="0" fontId="33" fillId="0" borderId="0" xfId="3" applyFont="1" applyAlignment="1">
      <alignment horizontal="right" vertical="center"/>
    </xf>
    <xf numFmtId="37" fontId="34" fillId="0" borderId="0" xfId="3" applyNumberFormat="1" applyFont="1" applyAlignment="1">
      <alignment vertical="center"/>
    </xf>
    <xf numFmtId="166" fontId="34" fillId="0" borderId="0" xfId="3" quotePrefix="1" applyNumberFormat="1" applyFont="1" applyAlignment="1">
      <alignment horizontal="left" vertical="center"/>
    </xf>
    <xf numFmtId="37" fontId="34" fillId="0" borderId="0" xfId="3" applyNumberFormat="1" applyFont="1" applyAlignment="1">
      <alignment horizontal="left" vertical="center"/>
    </xf>
    <xf numFmtId="38" fontId="33" fillId="0" borderId="0" xfId="3" applyNumberFormat="1" applyFont="1" applyAlignment="1">
      <alignment horizontal="centerContinuous" vertical="center"/>
    </xf>
    <xf numFmtId="166" fontId="33" fillId="0" borderId="0" xfId="3" applyNumberFormat="1" applyFont="1" applyAlignment="1">
      <alignment horizontal="center" vertical="center"/>
    </xf>
    <xf numFmtId="166" fontId="34" fillId="0" borderId="0" xfId="3" applyNumberFormat="1" applyFont="1" applyAlignment="1">
      <alignment vertical="center"/>
    </xf>
    <xf numFmtId="166" fontId="33" fillId="0" borderId="0" xfId="3" applyNumberFormat="1" applyFont="1" applyAlignment="1">
      <alignment horizontal="centerContinuous" vertical="center"/>
    </xf>
    <xf numFmtId="166" fontId="34" fillId="0" borderId="0" xfId="3" applyNumberFormat="1" applyFont="1" applyAlignment="1">
      <alignment horizontal="center" vertical="center"/>
    </xf>
    <xf numFmtId="166" fontId="33" fillId="0" borderId="7" xfId="3" applyNumberFormat="1" applyFont="1" applyBorder="1" applyAlignment="1">
      <alignment vertical="center"/>
    </xf>
    <xf numFmtId="166" fontId="36" fillId="0" borderId="0" xfId="3" applyNumberFormat="1" applyFont="1" applyAlignment="1">
      <alignment vertical="center"/>
    </xf>
    <xf numFmtId="166" fontId="33" fillId="0" borderId="1" xfId="3" applyNumberFormat="1" applyFont="1" applyBorder="1" applyAlignment="1">
      <alignment horizontal="center" vertical="center"/>
    </xf>
    <xf numFmtId="0" fontId="34" fillId="0" borderId="0" xfId="3" applyFont="1" applyAlignment="1">
      <alignment vertical="center"/>
    </xf>
    <xf numFmtId="41" fontId="33" fillId="0" borderId="0" xfId="3" applyNumberFormat="1" applyFont="1" applyAlignment="1">
      <alignment horizontal="right" vertical="center"/>
    </xf>
    <xf numFmtId="0" fontId="33" fillId="0" borderId="0" xfId="3" applyFont="1" applyAlignment="1">
      <alignment vertical="center"/>
    </xf>
    <xf numFmtId="166" fontId="33" fillId="0" borderId="0" xfId="3" applyNumberFormat="1" applyFont="1" applyAlignment="1">
      <alignment horizontal="right" vertical="center"/>
    </xf>
    <xf numFmtId="166" fontId="37" fillId="0" borderId="0" xfId="3" applyNumberFormat="1" applyFont="1" applyAlignment="1">
      <alignment vertical="center"/>
    </xf>
    <xf numFmtId="0" fontId="35" fillId="0" borderId="0" xfId="105" applyFont="1" applyAlignment="1">
      <alignment vertical="center"/>
    </xf>
    <xf numFmtId="43" fontId="35" fillId="0" borderId="0" xfId="105" applyNumberFormat="1" applyFont="1" applyAlignment="1">
      <alignment vertical="center"/>
    </xf>
    <xf numFmtId="0" fontId="27" fillId="0" borderId="0" xfId="105" applyAlignment="1">
      <alignment vertical="center"/>
    </xf>
    <xf numFmtId="41" fontId="40" fillId="0" borderId="0" xfId="3" applyNumberFormat="1" applyFont="1" applyAlignment="1">
      <alignment horizontal="right" vertical="center"/>
    </xf>
    <xf numFmtId="0" fontId="33" fillId="0" borderId="0" xfId="4" applyFont="1" applyAlignment="1">
      <alignment vertical="center"/>
    </xf>
    <xf numFmtId="0" fontId="33" fillId="0" borderId="4" xfId="2" applyFont="1" applyBorder="1" applyAlignment="1">
      <alignment vertical="center"/>
    </xf>
    <xf numFmtId="166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66" fontId="7" fillId="0" borderId="0" xfId="3" quotePrefix="1" applyNumberFormat="1" applyFont="1" applyAlignment="1">
      <alignment horizontal="left" vertical="center"/>
    </xf>
    <xf numFmtId="37" fontId="7" fillId="0" borderId="0" xfId="3" applyNumberFormat="1" applyFont="1" applyAlignment="1">
      <alignment horizontal="left" vertical="center"/>
    </xf>
    <xf numFmtId="38" fontId="6" fillId="0" borderId="0" xfId="3" applyNumberFormat="1" applyFont="1" applyAlignment="1">
      <alignment horizontal="centerContinuous" vertical="center"/>
    </xf>
    <xf numFmtId="166" fontId="6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4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4" xfId="4" applyFont="1" applyBorder="1" applyAlignment="1">
      <alignment vertical="center"/>
    </xf>
    <xf numFmtId="0" fontId="6" fillId="0" borderId="0" xfId="4" applyFont="1" applyAlignment="1">
      <alignment horizontal="center" vertical="center"/>
    </xf>
    <xf numFmtId="0" fontId="38" fillId="4" borderId="0" xfId="0" applyFont="1" applyFill="1" applyAlignment="1">
      <alignment horizontal="centerContinuous" vertical="center"/>
    </xf>
    <xf numFmtId="0" fontId="38" fillId="4" borderId="0" xfId="0" applyFont="1" applyFill="1" applyAlignment="1">
      <alignment vertical="center"/>
    </xf>
    <xf numFmtId="0" fontId="38" fillId="4" borderId="0" xfId="0" applyFont="1" applyFill="1" applyAlignment="1">
      <alignment horizontal="right" vertical="center"/>
    </xf>
    <xf numFmtId="0" fontId="39" fillId="4" borderId="0" xfId="0" applyFont="1" applyFill="1" applyAlignment="1">
      <alignment vertical="center"/>
    </xf>
    <xf numFmtId="0" fontId="38" fillId="4" borderId="0" xfId="0" applyFont="1" applyFill="1" applyAlignment="1">
      <alignment horizontal="center" vertical="center"/>
    </xf>
    <xf numFmtId="41" fontId="38" fillId="4" borderId="0" xfId="0" applyNumberFormat="1" applyFont="1" applyFill="1" applyAlignment="1">
      <alignment horizontal="right" vertical="center"/>
    </xf>
    <xf numFmtId="41" fontId="38" fillId="4" borderId="0" xfId="0" applyNumberFormat="1" applyFont="1" applyFill="1" applyAlignment="1">
      <alignment vertical="center"/>
    </xf>
    <xf numFmtId="41" fontId="38" fillId="4" borderId="0" xfId="0" applyNumberFormat="1" applyFont="1" applyFill="1" applyAlignment="1">
      <alignment horizontal="center" vertical="center"/>
    </xf>
    <xf numFmtId="41" fontId="38" fillId="4" borderId="1" xfId="0" applyNumberFormat="1" applyFont="1" applyFill="1" applyBorder="1" applyAlignment="1">
      <alignment horizontal="right" vertical="center"/>
    </xf>
    <xf numFmtId="41" fontId="38" fillId="4" borderId="2" xfId="0" applyNumberFormat="1" applyFont="1" applyFill="1" applyBorder="1" applyAlignment="1">
      <alignment horizontal="right" vertical="center"/>
    </xf>
    <xf numFmtId="0" fontId="38" fillId="4" borderId="0" xfId="2" applyFont="1" applyFill="1" applyAlignment="1">
      <alignment vertical="center"/>
    </xf>
    <xf numFmtId="41" fontId="38" fillId="4" borderId="3" xfId="0" applyNumberFormat="1" applyFont="1" applyFill="1" applyBorder="1" applyAlignment="1">
      <alignment horizontal="right" vertical="center"/>
    </xf>
    <xf numFmtId="0" fontId="38" fillId="4" borderId="2" xfId="0" quotePrefix="1" applyFont="1" applyFill="1" applyBorder="1" applyAlignment="1">
      <alignment horizontal="center" vertical="center"/>
    </xf>
    <xf numFmtId="0" fontId="38" fillId="4" borderId="0" xfId="0" quotePrefix="1" applyFont="1" applyFill="1" applyAlignment="1">
      <alignment horizontal="center" vertical="center"/>
    </xf>
    <xf numFmtId="41" fontId="38" fillId="4" borderId="6" xfId="0" applyNumberFormat="1" applyFont="1" applyFill="1" applyBorder="1" applyAlignment="1">
      <alignment horizontal="right" vertical="center"/>
    </xf>
    <xf numFmtId="41" fontId="38" fillId="0" borderId="0" xfId="0" applyNumberFormat="1" applyFont="1" applyAlignment="1">
      <alignment horizontal="right" vertical="center"/>
    </xf>
    <xf numFmtId="41" fontId="38" fillId="4" borderId="7" xfId="0" applyNumberFormat="1" applyFont="1" applyFill="1" applyBorder="1" applyAlignment="1">
      <alignment horizontal="right" vertical="center"/>
    </xf>
    <xf numFmtId="41" fontId="38" fillId="0" borderId="1" xfId="0" applyNumberFormat="1" applyFont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39" fillId="4" borderId="0" xfId="0" applyFont="1" applyFill="1" applyAlignment="1">
      <alignment horizontal="left" vertical="center"/>
    </xf>
    <xf numFmtId="0" fontId="39" fillId="4" borderId="0" xfId="0" applyFont="1" applyFill="1" applyAlignment="1">
      <alignment horizontal="centerContinuous" vertical="center"/>
    </xf>
    <xf numFmtId="0" fontId="41" fillId="4" borderId="0" xfId="0" applyFont="1" applyFill="1" applyAlignment="1">
      <alignment horizontal="center" vertical="center"/>
    </xf>
    <xf numFmtId="0" fontId="38" fillId="4" borderId="4" xfId="2" applyFont="1" applyFill="1" applyBorder="1" applyAlignment="1">
      <alignment horizontal="center" vertical="center"/>
    </xf>
    <xf numFmtId="0" fontId="38" fillId="4" borderId="0" xfId="2" applyFont="1" applyFill="1" applyAlignment="1">
      <alignment horizontal="center" vertical="center"/>
    </xf>
    <xf numFmtId="0" fontId="42" fillId="4" borderId="0" xfId="0" applyFont="1" applyFill="1" applyAlignment="1">
      <alignment horizontal="center" vertical="center"/>
    </xf>
    <xf numFmtId="37" fontId="38" fillId="4" borderId="0" xfId="0" applyNumberFormat="1" applyFont="1" applyFill="1" applyAlignment="1">
      <alignment horizontal="right" vertical="center"/>
    </xf>
    <xf numFmtId="0" fontId="38" fillId="4" borderId="1" xfId="0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42" fillId="4" borderId="0" xfId="0" applyFont="1" applyFill="1" applyAlignment="1">
      <alignment vertical="center"/>
    </xf>
    <xf numFmtId="41" fontId="38" fillId="0" borderId="1" xfId="0" applyNumberFormat="1" applyFont="1" applyBorder="1" applyAlignment="1">
      <alignment horizontal="center" vertical="center"/>
    </xf>
    <xf numFmtId="37" fontId="38" fillId="4" borderId="3" xfId="0" applyNumberFormat="1" applyFont="1" applyFill="1" applyBorder="1" applyAlignment="1">
      <alignment horizontal="right" vertical="center"/>
    </xf>
    <xf numFmtId="37" fontId="38" fillId="4" borderId="0" xfId="0" applyNumberFormat="1" applyFont="1" applyFill="1" applyAlignment="1">
      <alignment vertical="center"/>
    </xf>
    <xf numFmtId="166" fontId="38" fillId="4" borderId="0" xfId="0" applyNumberFormat="1" applyFont="1" applyFill="1" applyAlignment="1">
      <alignment horizontal="right" vertical="center"/>
    </xf>
    <xf numFmtId="166" fontId="38" fillId="4" borderId="0" xfId="0" applyNumberFormat="1" applyFont="1" applyFill="1" applyAlignment="1">
      <alignment vertical="center"/>
    </xf>
    <xf numFmtId="0" fontId="39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8" fillId="4" borderId="0" xfId="0" applyFont="1" applyFill="1" applyAlignment="1">
      <alignment horizontal="left" vertical="center"/>
    </xf>
    <xf numFmtId="43" fontId="38" fillId="4" borderId="6" xfId="0" applyNumberFormat="1" applyFont="1" applyFill="1" applyBorder="1" applyAlignment="1">
      <alignment vertical="center"/>
    </xf>
    <xf numFmtId="43" fontId="38" fillId="4" borderId="0" xfId="0" applyNumberFormat="1" applyFont="1" applyFill="1" applyAlignment="1">
      <alignment vertical="center"/>
    </xf>
    <xf numFmtId="0" fontId="38" fillId="0" borderId="0" xfId="0" applyFont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38" fillId="0" borderId="2" xfId="0" quotePrefix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41" fontId="38" fillId="0" borderId="2" xfId="0" applyNumberFormat="1" applyFont="1" applyBorder="1" applyAlignment="1">
      <alignment horizontal="right" vertical="center"/>
    </xf>
    <xf numFmtId="0" fontId="42" fillId="0" borderId="0" xfId="0" applyFont="1" applyAlignment="1">
      <alignment horizontal="center" vertical="center"/>
    </xf>
    <xf numFmtId="41" fontId="38" fillId="0" borderId="3" xfId="0" applyNumberFormat="1" applyFont="1" applyBorder="1" applyAlignment="1">
      <alignment horizontal="right" vertical="center"/>
    </xf>
    <xf numFmtId="41" fontId="38" fillId="0" borderId="0" xfId="1" applyNumberFormat="1" applyFont="1" applyFill="1" applyBorder="1" applyAlignment="1">
      <alignment horizontal="right" vertical="center"/>
    </xf>
    <xf numFmtId="37" fontId="38" fillId="0" borderId="3" xfId="0" applyNumberFormat="1" applyFont="1" applyBorder="1" applyAlignment="1">
      <alignment horizontal="right" vertical="center"/>
    </xf>
    <xf numFmtId="9" fontId="38" fillId="0" borderId="0" xfId="168" applyFont="1" applyFill="1" applyAlignment="1">
      <alignment horizontal="right" vertical="center"/>
    </xf>
    <xf numFmtId="37" fontId="38" fillId="0" borderId="0" xfId="0" applyNumberFormat="1" applyFont="1" applyAlignment="1">
      <alignment horizontal="right" vertical="center"/>
    </xf>
    <xf numFmtId="49" fontId="39" fillId="0" borderId="0" xfId="0" applyNumberFormat="1" applyFont="1" applyAlignment="1">
      <alignment vertical="center"/>
    </xf>
    <xf numFmtId="37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vertical="center"/>
    </xf>
    <xf numFmtId="166" fontId="38" fillId="0" borderId="0" xfId="0" applyNumberFormat="1" applyFont="1" applyAlignment="1">
      <alignment horizontal="right" vertical="center"/>
    </xf>
    <xf numFmtId="43" fontId="38" fillId="0" borderId="6" xfId="0" applyNumberFormat="1" applyFont="1" applyBorder="1" applyAlignment="1">
      <alignment vertical="center"/>
    </xf>
    <xf numFmtId="43" fontId="38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41" fontId="33" fillId="0" borderId="1" xfId="3" applyNumberFormat="1" applyFont="1" applyBorder="1" applyAlignment="1">
      <alignment horizontal="right" vertical="center"/>
    </xf>
    <xf numFmtId="0" fontId="37" fillId="0" borderId="0" xfId="3" applyFont="1" applyAlignment="1">
      <alignment vertical="center"/>
    </xf>
    <xf numFmtId="166" fontId="37" fillId="0" borderId="0" xfId="3" applyNumberFormat="1" applyFont="1" applyAlignment="1">
      <alignment horizontal="center" vertical="center"/>
    </xf>
    <xf numFmtId="41" fontId="37" fillId="0" borderId="0" xfId="3" applyNumberFormat="1" applyFont="1" applyAlignment="1">
      <alignment horizontal="right" vertical="center"/>
    </xf>
    <xf numFmtId="41" fontId="33" fillId="0" borderId="3" xfId="3" applyNumberFormat="1" applyFont="1" applyBorder="1" applyAlignment="1">
      <alignment horizontal="right" vertical="center"/>
    </xf>
    <xf numFmtId="166" fontId="7" fillId="0" borderId="0" xfId="3" applyNumberFormat="1" applyFont="1" applyAlignment="1">
      <alignment vertical="center"/>
    </xf>
    <xf numFmtId="166" fontId="6" fillId="0" borderId="1" xfId="3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41" fontId="6" fillId="0" borderId="1" xfId="3" applyNumberFormat="1" applyFont="1" applyBorder="1" applyAlignment="1">
      <alignment horizontal="right" vertical="center"/>
    </xf>
    <xf numFmtId="41" fontId="6" fillId="0" borderId="3" xfId="3" applyNumberFormat="1" applyFont="1" applyBorder="1" applyAlignment="1">
      <alignment horizontal="right" vertical="center"/>
    </xf>
    <xf numFmtId="41" fontId="41" fillId="0" borderId="0" xfId="167" quotePrefix="1" applyNumberFormat="1" applyFont="1" applyFill="1" applyAlignment="1">
      <alignment vertical="center"/>
    </xf>
    <xf numFmtId="0" fontId="38" fillId="0" borderId="0" xfId="0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41" fontId="38" fillId="0" borderId="0" xfId="0" applyNumberFormat="1" applyFont="1" applyAlignment="1">
      <alignment vertical="center"/>
    </xf>
    <xf numFmtId="41" fontId="38" fillId="0" borderId="1" xfId="0" applyNumberFormat="1" applyFont="1" applyBorder="1" applyAlignment="1">
      <alignment vertical="center"/>
    </xf>
    <xf numFmtId="41" fontId="38" fillId="0" borderId="0" xfId="0" applyNumberFormat="1" applyFont="1" applyAlignment="1">
      <alignment horizontal="center" vertical="center"/>
    </xf>
    <xf numFmtId="0" fontId="38" fillId="0" borderId="4" xfId="2" applyFont="1" applyBorder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vertical="center"/>
    </xf>
    <xf numFmtId="0" fontId="43" fillId="0" borderId="0" xfId="0" applyFont="1" applyAlignment="1">
      <alignment vertical="center"/>
    </xf>
    <xf numFmtId="41" fontId="39" fillId="0" borderId="0" xfId="0" applyNumberFormat="1" applyFont="1" applyAlignment="1">
      <alignment horizontal="right" vertical="center"/>
    </xf>
    <xf numFmtId="0" fontId="38" fillId="4" borderId="0" xfId="0" applyFont="1" applyFill="1" applyAlignment="1">
      <alignment horizontal="center" vertical="center"/>
    </xf>
    <xf numFmtId="0" fontId="39" fillId="4" borderId="1" xfId="0" applyFont="1" applyFill="1" applyBorder="1" applyAlignment="1">
      <alignment horizontal="center" vertical="center"/>
    </xf>
    <xf numFmtId="0" fontId="38" fillId="4" borderId="4" xfId="2" applyFont="1" applyFill="1" applyBorder="1" applyAlignment="1">
      <alignment horizontal="center" vertical="center"/>
    </xf>
    <xf numFmtId="0" fontId="38" fillId="4" borderId="5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0" fontId="33" fillId="0" borderId="5" xfId="4" applyFont="1" applyBorder="1" applyAlignment="1">
      <alignment horizontal="center" vertical="center"/>
    </xf>
    <xf numFmtId="0" fontId="33" fillId="0" borderId="0" xfId="4" applyFont="1" applyAlignment="1">
      <alignment horizontal="center" vertical="center"/>
    </xf>
    <xf numFmtId="166" fontId="34" fillId="0" borderId="1" xfId="3" applyNumberFormat="1" applyFont="1" applyBorder="1" applyAlignment="1">
      <alignment horizontal="center" vertical="center"/>
    </xf>
    <xf numFmtId="166" fontId="33" fillId="0" borderId="2" xfId="3" applyNumberFormat="1" applyFont="1" applyBorder="1" applyAlignment="1">
      <alignment horizontal="center" vertical="center"/>
    </xf>
    <xf numFmtId="166" fontId="33" fillId="0" borderId="1" xfId="3" applyNumberFormat="1" applyFont="1" applyBorder="1" applyAlignment="1">
      <alignment horizontal="center" vertical="center"/>
    </xf>
    <xf numFmtId="0" fontId="33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166" fontId="7" fillId="0" borderId="1" xfId="3" applyNumberFormat="1" applyFont="1" applyBorder="1" applyAlignment="1">
      <alignment horizontal="center" vertical="center"/>
    </xf>
    <xf numFmtId="166" fontId="6" fillId="0" borderId="2" xfId="3" applyNumberFormat="1" applyFont="1" applyBorder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4" xfId="2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</cellXfs>
  <cellStyles count="169">
    <cellStyle name="Comma" xfId="1" builtinId="3"/>
    <cellStyle name="Comma 10" xfId="6" xr:uid="{8537FE9E-F6B1-4E08-B106-80C7D3B53D2A}"/>
    <cellStyle name="Comma 10 2" xfId="7" xr:uid="{3E2F2043-91AA-41E2-95F2-6ABC432A7D5F}"/>
    <cellStyle name="Comma 100" xfId="8" xr:uid="{0B09F82B-8E7D-4F26-89B5-4BD1CEF1104E}"/>
    <cellStyle name="Comma 11" xfId="9" xr:uid="{43082868-5725-4AF9-B14D-128C566ACE86}"/>
    <cellStyle name="Comma 12" xfId="10" xr:uid="{CD7DCFDB-139F-4474-B527-3AB6F5275DD0}"/>
    <cellStyle name="Comma 13" xfId="159" xr:uid="{5A4511EF-8F56-42E6-BD52-3FEE3F8B4F72}"/>
    <cellStyle name="Comma 14" xfId="11" xr:uid="{D2644364-096E-4859-9560-C30C71C18E58}"/>
    <cellStyle name="Comma 14 2" xfId="12" xr:uid="{DC0A700A-D206-4C45-A1FB-969A3604E812}"/>
    <cellStyle name="Comma 15" xfId="165" xr:uid="{B2E78FC4-9DBD-4E1A-BA65-E0A2A31A9307}"/>
    <cellStyle name="Comma 2" xfId="13" xr:uid="{4E1F0A73-205C-404B-BCCD-6EF84584649D}"/>
    <cellStyle name="Comma 2 10" xfId="161" xr:uid="{1E969D86-416F-4BF0-869B-FA93AC2735A0}"/>
    <cellStyle name="Comma 2 11" xfId="166" xr:uid="{745BA800-3DD1-413B-B9A5-A29F2EE7200F}"/>
    <cellStyle name="Comma 2 2" xfId="14" xr:uid="{17D9E32F-750B-44B0-BB31-989B75B62110}"/>
    <cellStyle name="Comma 2 2 2" xfId="15" xr:uid="{8D789B5A-7D3E-4C7A-AFC3-3F06AFCC8750}"/>
    <cellStyle name="Comma 2 2 2 2" xfId="16" xr:uid="{ECB468A0-8AAA-4345-AF13-2F0091037DEC}"/>
    <cellStyle name="Comma 2 2 2 3" xfId="17" xr:uid="{324786C9-E4BB-4E4B-A96D-44D145802377}"/>
    <cellStyle name="Comma 2 3" xfId="18" xr:uid="{E08A1058-C80F-450D-8B7A-7F8C021B7361}"/>
    <cellStyle name="Comma 2 3 2" xfId="19" xr:uid="{742B40E9-0388-4018-A258-00CD726C462E}"/>
    <cellStyle name="Comma 2 3 2 2" xfId="20" xr:uid="{A710BD7E-BDC4-4994-8BBE-B89941E74D45}"/>
    <cellStyle name="Comma 2 3 2 2 2" xfId="21" xr:uid="{5DCF1C8B-25A6-44CC-8835-51F6A4BDFD23}"/>
    <cellStyle name="Comma 2 3 2 3" xfId="22" xr:uid="{C16B9BEF-9224-45FC-BDF5-54BD633BB350}"/>
    <cellStyle name="Comma 2 3 3" xfId="23" xr:uid="{9B2D59BE-9390-40A3-918F-9306195D94D3}"/>
    <cellStyle name="Comma 2 3 3 2" xfId="24" xr:uid="{BA15699F-8896-423B-AA91-23F5677A07E9}"/>
    <cellStyle name="Comma 2 3 3 2 2" xfId="25" xr:uid="{3BE2A990-8BA6-4C1F-BC38-DFD1EC5C95CB}"/>
    <cellStyle name="Comma 2 3 3 3" xfId="26" xr:uid="{636364DF-4B33-4ED2-835A-7E162CB63363}"/>
    <cellStyle name="Comma 2 3 4" xfId="27" xr:uid="{CF19C6DE-3475-4719-9E3D-B84D57DBD483}"/>
    <cellStyle name="Comma 2 3 4 2" xfId="28" xr:uid="{A4296346-AEF7-470E-AED6-81D930257766}"/>
    <cellStyle name="Comma 2 3 4 2 2" xfId="29" xr:uid="{F9C32C85-1D32-42B1-A770-031A76C34779}"/>
    <cellStyle name="Comma 2 3 4 3" xfId="30" xr:uid="{3A950E3C-B716-4175-BF3A-3EA66AD18779}"/>
    <cellStyle name="Comma 2 3 5" xfId="31" xr:uid="{49C7B1C4-93CD-47E6-B535-89B666D88087}"/>
    <cellStyle name="Comma 2 3 5 2" xfId="32" xr:uid="{56E18C5F-816D-43E4-95AF-FD707AB9B06E}"/>
    <cellStyle name="Comma 2 3 6" xfId="33" xr:uid="{0A1DC16A-5ADE-42EE-B024-5FF70743ABFE}"/>
    <cellStyle name="Comma 2 4" xfId="34" xr:uid="{28D0383A-3895-4A64-91EB-EB91BD57B453}"/>
    <cellStyle name="Comma 2 4 2" xfId="35" xr:uid="{68F7A790-E9F6-479B-BCC3-3C80A5D62423}"/>
    <cellStyle name="Comma 2 4 2 2" xfId="36" xr:uid="{AF78D436-2C29-4B06-9EE1-AF1ACDEEAFE6}"/>
    <cellStyle name="Comma 2 4 3" xfId="37" xr:uid="{70EFBF4F-B20F-4581-B30D-208255FBBE6E}"/>
    <cellStyle name="Comma 2 4 3 2" xfId="38" xr:uid="{F9992ECA-44D2-4B59-8A21-12D4776C5AE3}"/>
    <cellStyle name="Comma 2 4 4" xfId="39" xr:uid="{2F561F18-2566-4307-B4FB-9ACAB2583F12}"/>
    <cellStyle name="Comma 2 5" xfId="40" xr:uid="{6F25797C-8496-4683-B44B-E8EF55467AF0}"/>
    <cellStyle name="Comma 2 5 2" xfId="41" xr:uid="{0E1CEBC9-137C-42BE-84A6-44D54DB92B4E}"/>
    <cellStyle name="Comma 2 5 2 2" xfId="42" xr:uid="{14F060B2-FA9D-4494-BCCD-E1B0A3FDC9F7}"/>
    <cellStyle name="Comma 2 5 3" xfId="43" xr:uid="{20D5D3CB-D80F-49C9-81EE-1851C01A527F}"/>
    <cellStyle name="Comma 2 6" xfId="44" xr:uid="{67AA5F3D-E98F-4D51-9821-0F9D3DE4A43C}"/>
    <cellStyle name="Comma 2 6 2" xfId="45" xr:uid="{DB4B9C79-E847-41ED-8D2D-BCD464B28094}"/>
    <cellStyle name="Comma 2 7" xfId="46" xr:uid="{1AE26EB5-BE2E-4F5F-B5A1-0DF1D84E8E32}"/>
    <cellStyle name="Comma 2 8" xfId="47" xr:uid="{200CF0C9-1702-4848-A5AD-51623A5F7713}"/>
    <cellStyle name="Comma 2 9" xfId="48" xr:uid="{057C3B89-3179-461B-AF1C-894E60DD3576}"/>
    <cellStyle name="Comma 3" xfId="49" xr:uid="{FAAAD9AA-053E-4FE2-B47A-81843F2F2672}"/>
    <cellStyle name="Comma 3 2" xfId="50" xr:uid="{6E7D8B1C-AF33-4B45-9467-B8B36B4C3348}"/>
    <cellStyle name="Comma 3 3" xfId="51" xr:uid="{86D82ACA-87CB-4F63-8E3B-842F4CE0A930}"/>
    <cellStyle name="Comma 3 4" xfId="52" xr:uid="{D73BBFA4-4BFD-419E-8DD4-4DFAC34041B2}"/>
    <cellStyle name="Comma 4" xfId="53" xr:uid="{3745F61A-E666-4E6E-BBFB-BBF9CAB0E78A}"/>
    <cellStyle name="Comma 4 2" xfId="54" xr:uid="{047EB74A-2BDB-44E7-A281-811262D3B083}"/>
    <cellStyle name="Comma 4 2 2" xfId="55" xr:uid="{B016CBD2-48A0-4B29-AB8E-FA0EA5CF03BF}"/>
    <cellStyle name="Comma 4 3" xfId="56" xr:uid="{F1476544-D063-4DB2-A578-231C98150859}"/>
    <cellStyle name="Comma 4 4" xfId="57" xr:uid="{164B88F3-1E92-421B-9633-C179134CD660}"/>
    <cellStyle name="Comma 5" xfId="58" xr:uid="{1C7B3A56-9C37-40D7-B939-4D97AFA59D10}"/>
    <cellStyle name="Comma 5 2" xfId="59" xr:uid="{98AEDDD0-5412-4C47-9A2D-B20CDC7D8E4E}"/>
    <cellStyle name="Comma 5 2 2" xfId="60" xr:uid="{EFD661CB-BD28-45E0-B3C8-FBC9B6A7D9B4}"/>
    <cellStyle name="Comma 5 3" xfId="61" xr:uid="{431FE7E2-CB13-4FAE-8FFB-76DEE0043A85}"/>
    <cellStyle name="Comma 5 4" xfId="62" xr:uid="{842D10BE-BA09-4172-AF71-3FD7CAB2D2A3}"/>
    <cellStyle name="Comma 6" xfId="63" xr:uid="{F35EA11C-FC93-4849-9190-3F1F7EC42162}"/>
    <cellStyle name="Comma 7" xfId="64" xr:uid="{E733A28E-750A-4FF1-B154-73D72E7186F3}"/>
    <cellStyle name="Comma 8" xfId="65" xr:uid="{2634B013-7C38-4D7C-A188-A397505853A8}"/>
    <cellStyle name="Comma 9" xfId="66" xr:uid="{603FE330-BE36-461C-A53D-AEA27A0914D1}"/>
    <cellStyle name="Custom" xfId="67" xr:uid="{19F4D1D6-A318-43B2-8B9F-E06C355610B8}"/>
    <cellStyle name="EY1dp" xfId="68" xr:uid="{9A121498-3126-4A84-8E02-069C860C0EB1}"/>
    <cellStyle name="EYColumnHeading" xfId="69" xr:uid="{984DEBB6-29A2-45C8-A738-6E2789BDEEE7}"/>
    <cellStyle name="EYColumnHeading 2" xfId="70" xr:uid="{B46C7B48-7117-42FB-AB2D-89FF3E92BB5E}"/>
    <cellStyle name="EYColumnHeading 2 2" xfId="71" xr:uid="{E6E5053E-7FCB-470B-AD07-7B65CC9F1FE9}"/>
    <cellStyle name="EYColumnHeading 2 3" xfId="72" xr:uid="{2411CB3B-804C-41C9-8522-D42123F5EFA0}"/>
    <cellStyle name="EYColumnHeading 3" xfId="73" xr:uid="{C4BBC43F-2121-424D-A91F-C9873910C27B}"/>
    <cellStyle name="EYCurrency" xfId="74" xr:uid="{6E9AE1B8-770C-4FA6-ACB9-E65766DF1872}"/>
    <cellStyle name="EYCurrency 2" xfId="75" xr:uid="{C99481F6-D2BC-4963-893B-0745D54F88C0}"/>
    <cellStyle name="EYCurrency 2 2" xfId="76" xr:uid="{D76B0F2A-AD84-4EB1-87F4-D42376F2C188}"/>
    <cellStyle name="EYCurrency 2 3" xfId="77" xr:uid="{BDF1CF7C-0F84-4624-8A80-118AC8470E50}"/>
    <cellStyle name="EYCurrency 3" xfId="78" xr:uid="{07097CA3-59C7-43B3-83A0-4EC3813B700E}"/>
    <cellStyle name="EYInputDate" xfId="79" xr:uid="{765EBE8F-8ADA-40CE-B88D-2426AAE27BC8}"/>
    <cellStyle name="EYInputDate 2" xfId="80" xr:uid="{4E2BFBDE-15A2-4036-94F8-E6027141E78D}"/>
    <cellStyle name="EYnumber" xfId="81" xr:uid="{BE1DB8C9-3A61-4B4E-A5EE-11F551128861}"/>
    <cellStyle name="EYnumber 2" xfId="82" xr:uid="{039229C1-0535-4DAC-8E50-E01BB5C57DDB}"/>
    <cellStyle name="EYnumber 2 2" xfId="83" xr:uid="{3CA15F65-9939-4F71-9D71-0AC5EF3C7820}"/>
    <cellStyle name="EYnumber 2 3" xfId="84" xr:uid="{1BF5E90B-4120-4402-ABDC-80F3E9CD4AF7}"/>
    <cellStyle name="EYnumber 3" xfId="85" xr:uid="{B39ED7C9-1D38-4FE2-BE8A-90326C7911F4}"/>
    <cellStyle name="EYSheetHeading" xfId="86" xr:uid="{8690C744-AC63-4EBD-92F7-D4BAF68526CE}"/>
    <cellStyle name="EYtext" xfId="87" xr:uid="{D7B0B46B-4887-45C4-A76B-FD34591969BD}"/>
    <cellStyle name="Hyperlink" xfId="167" builtinId="8"/>
    <cellStyle name="Hyperlink 2" xfId="88" xr:uid="{C02ACDBD-AF8D-4CBA-96A0-8505E6148F7A}"/>
    <cellStyle name="Hyperlink 2 2" xfId="89" xr:uid="{89675995-B302-4093-A4DA-BF373FEBA5B0}"/>
    <cellStyle name="Hyperlink 3" xfId="90" xr:uid="{42A46425-C77F-4D0D-8105-44C7CC28D9E8}"/>
    <cellStyle name="Hyperlink 4" xfId="91" xr:uid="{E24D3424-18D0-4B83-85FB-3EBF26ECC833}"/>
    <cellStyle name="no dec" xfId="92" xr:uid="{709403AF-706B-49CD-A417-FFBDF6581981}"/>
    <cellStyle name="Normal" xfId="0" builtinId="0"/>
    <cellStyle name="Normal 10" xfId="93" xr:uid="{1F9095FE-003E-431C-A4D8-B52229664C52}"/>
    <cellStyle name="Normal 11" xfId="94" xr:uid="{5EAF496A-2303-4227-AA34-F46A6ED2622C}"/>
    <cellStyle name="Normal 11 2" xfId="95" xr:uid="{58E420DD-CC09-4F51-AC00-F0F1BEF1DF47}"/>
    <cellStyle name="Normal 12" xfId="96" xr:uid="{DE963404-89D4-42D5-A980-A74D2A5F0D42}"/>
    <cellStyle name="Normal 13" xfId="97" xr:uid="{F1A9EE63-5F11-4E2D-94F9-6D1FA6A2EDAE}"/>
    <cellStyle name="Normal 14" xfId="98" xr:uid="{0A60AD1A-0D20-42B7-B8A1-2257A45E470B}"/>
    <cellStyle name="Normal 15" xfId="99" xr:uid="{34AADAC1-6686-4852-8EA7-B5CF684C28C7}"/>
    <cellStyle name="Normal 16" xfId="100" xr:uid="{7A814706-D7EE-4E84-8167-A6FE880298E6}"/>
    <cellStyle name="Normal 17" xfId="101" xr:uid="{A5BE782D-2EA4-4835-9624-9C24B13DF81F}"/>
    <cellStyle name="Normal 18" xfId="102" xr:uid="{445918BC-DB80-439C-AE89-62329B55C23F}"/>
    <cellStyle name="Normal 19" xfId="103" xr:uid="{BD166E2C-833E-423B-8025-36004366CC2A}"/>
    <cellStyle name="Normal 2" xfId="2" xr:uid="{E9EE6B17-D30A-4334-8505-EA9FB16A6581}"/>
    <cellStyle name="Normal 2 10" xfId="160" xr:uid="{528BCBA6-4CD4-41CB-B881-7ABD37C4FD4A}"/>
    <cellStyle name="Normal 2 2" xfId="104" xr:uid="{6F62217B-5CC1-4E39-B9A6-95E0354A9C4C}"/>
    <cellStyle name="Normal 2 3" xfId="105" xr:uid="{2EB7B88F-CA19-4899-B665-E185CE2B05ED}"/>
    <cellStyle name="Normal 2 3 2" xfId="106" xr:uid="{1DF67370-F8FB-415E-BC81-89F44F740ED1}"/>
    <cellStyle name="Normal 2 3 2 2" xfId="107" xr:uid="{6AB21479-C1FF-40B0-8B4A-E4C79FE485C7}"/>
    <cellStyle name="Normal 2 3 3" xfId="108" xr:uid="{F3EEB62D-4492-452E-AAEA-0D47A0517684}"/>
    <cellStyle name="Normal 2 3 3 2" xfId="109" xr:uid="{4312B122-DB23-474A-B769-E253A6F9F5C7}"/>
    <cellStyle name="Normal 2 3 4" xfId="110" xr:uid="{241450B4-A6D1-46BD-BD94-A60BBEC098D3}"/>
    <cellStyle name="Normal 2 3 4 2" xfId="111" xr:uid="{2869F0FF-88AF-45DE-A708-5D97E81E5F0B}"/>
    <cellStyle name="Normal 2 3 4 3" xfId="112" xr:uid="{B650BA5E-1A2E-4DFC-8665-B65E39762BE6}"/>
    <cellStyle name="Normal 2 3 5" xfId="113" xr:uid="{3A3DD5CC-0716-491D-B6AE-54E3EF9A537E}"/>
    <cellStyle name="Normal 2 4" xfId="114" xr:uid="{33E73D04-0A1E-4FF3-8F9B-225382557AE8}"/>
    <cellStyle name="Normal 2 4 2" xfId="115" xr:uid="{BA2FC47F-5AD0-44D1-9360-9B11B1C741C9}"/>
    <cellStyle name="Normal 2 4 2 2" xfId="116" xr:uid="{97D1C629-AB9F-4172-816C-1A912585A412}"/>
    <cellStyle name="Normal 2 4 3" xfId="117" xr:uid="{84AB003A-3DD1-4D2E-8716-DB20D037F7EE}"/>
    <cellStyle name="Normal 2 5" xfId="118" xr:uid="{3E87C39F-0ADF-4D8D-875F-643B8F171AFD}"/>
    <cellStyle name="Normal 2 5 2" xfId="119" xr:uid="{ADB59EAB-5504-46CD-83F3-42C5964C1C74}"/>
    <cellStyle name="Normal 2 6" xfId="120" xr:uid="{1CC72905-1495-4A05-8FE1-F6ED025452EE}"/>
    <cellStyle name="Normal 2 7" xfId="121" xr:uid="{D42F5A38-180B-49D2-B2BE-6B475EE65508}"/>
    <cellStyle name="Normal 2 8" xfId="122" xr:uid="{D5CC89B0-A8E9-4A35-B899-52CE207C9F10}"/>
    <cellStyle name="Normal 2 9" xfId="123" xr:uid="{84B5CF88-A7A5-45B4-BE1D-27A4C1D1CD0F}"/>
    <cellStyle name="Normal 20" xfId="124" xr:uid="{C9718F11-1322-4A74-BC91-3A8F9BB68CC5}"/>
    <cellStyle name="Normal 21" xfId="164" xr:uid="{C3D9A16B-B1FE-404B-89D2-21180A4808E7}"/>
    <cellStyle name="Normal 3" xfId="3" xr:uid="{BCD8F4A6-4F51-48E1-B6C2-43F2D3DD4617}"/>
    <cellStyle name="Normal 3 2" xfId="5" xr:uid="{B18D3436-FBB8-4EC4-97F2-01BAB9EA9FDE}"/>
    <cellStyle name="Normal 3 2 2" xfId="125" xr:uid="{923DBF7E-9A08-412D-B25A-D7660C4875F8}"/>
    <cellStyle name="Normal 3 3" xfId="126" xr:uid="{33D0E7BD-87C1-4804-B01B-40E3BC546A0F}"/>
    <cellStyle name="Normal 3 4" xfId="127" xr:uid="{19BAF667-3668-4BB6-B580-B42D5C81B8A9}"/>
    <cellStyle name="Normal 3 5" xfId="128" xr:uid="{F17ADC1F-3B22-4964-BBDA-7EE3B5141EA5}"/>
    <cellStyle name="Normal 3 6" xfId="129" xr:uid="{34FC1723-D8F3-4C2E-86B3-7E824A5C138F}"/>
    <cellStyle name="Normal 3 7" xfId="162" xr:uid="{5DE82926-508A-48AC-8472-AA0F2AD81797}"/>
    <cellStyle name="Normal 4" xfId="4" xr:uid="{2E055C1B-AEE6-48B9-B632-E98BC33E4943}"/>
    <cellStyle name="Normal 4 2" xfId="130" xr:uid="{4A3E7C53-A54D-44D8-9407-903878773F77}"/>
    <cellStyle name="Normal 4 3" xfId="131" xr:uid="{E4A40C67-66DF-47E6-B692-9AC40050CCC1}"/>
    <cellStyle name="Normal 4 4" xfId="132" xr:uid="{A573FD72-D6D7-4543-8C47-1A9B0B94642B}"/>
    <cellStyle name="Normal 4 5" xfId="133" xr:uid="{5F0B0F75-B6B0-4151-BB9E-1EB1123C53FD}"/>
    <cellStyle name="Normal 46" xfId="134" xr:uid="{C5392BE4-B252-4A13-83AE-75CEE00D01DC}"/>
    <cellStyle name="Normal 5" xfId="135" xr:uid="{3BAE8658-E45E-42F9-9E05-97A916EE9A32}"/>
    <cellStyle name="Normal 5 2" xfId="136" xr:uid="{C5B88679-0B20-44CE-9E16-D6503E0C40ED}"/>
    <cellStyle name="Normal 6" xfId="137" xr:uid="{9A7D133E-9941-4209-89C7-D90EF116EDA8}"/>
    <cellStyle name="Normal 7" xfId="138" xr:uid="{15493913-11EB-4090-837F-5C7CBEFA3A10}"/>
    <cellStyle name="Normal 8" xfId="139" xr:uid="{D2CE339A-976A-4027-9DD4-A0D891A37199}"/>
    <cellStyle name="Normal 8 2" xfId="140" xr:uid="{56234C47-2954-450E-A8A8-76FDFFC4EDE6}"/>
    <cellStyle name="Normal 9" xfId="141" xr:uid="{7772908F-8950-463D-8AE6-DCF99793537D}"/>
    <cellStyle name="Percent" xfId="168" builtinId="5"/>
    <cellStyle name="Percent 2" xfId="142" xr:uid="{E9234F24-BC8A-4DC8-A7D3-E794D6BCCA04}"/>
    <cellStyle name="Percent 2 2" xfId="143" xr:uid="{B510AE56-0712-4A5F-8572-D327178BF92A}"/>
    <cellStyle name="Percent 3" xfId="144" xr:uid="{673A9A8E-A885-4E06-955E-AC6BFF79530F}"/>
    <cellStyle name="Percent 3 2" xfId="145" xr:uid="{0441457E-896E-45AA-9C71-48090136BD9B}"/>
    <cellStyle name="Percent 3 2 2" xfId="146" xr:uid="{FA949C1A-B04B-46CD-A55E-1973840AAFFD}"/>
    <cellStyle name="Percent 3 3" xfId="147" xr:uid="{6540A20F-72BA-4BED-BE2E-1CB46B531915}"/>
    <cellStyle name="Percent 4" xfId="148" xr:uid="{23AC01D5-4D65-43D3-8F8A-14112ED60514}"/>
    <cellStyle name="Percent 5" xfId="149" xr:uid="{10F12157-99F3-4EA1-A0DC-D10AD372847F}"/>
    <cellStyle name="Percent 6" xfId="150" xr:uid="{1FC656B9-C3FF-4027-8727-2702E49A1B77}"/>
    <cellStyle name="Percent 7" xfId="151" xr:uid="{27ED45CD-7A53-465D-BBC4-CBBC44FA3D78}"/>
    <cellStyle name="Percent 8" xfId="163" xr:uid="{89C127B7-F194-40C1-922B-CB3560557E8B}"/>
    <cellStyle name="X-ERTDisc 2" xfId="152" xr:uid="{E3E77D7C-8B87-4709-8CC8-B6760DEFD05E}"/>
    <cellStyle name="เครื่องหมายจุลภาค 2" xfId="153" xr:uid="{BDE810A6-61BF-4627-9A11-8599C92350F7}"/>
    <cellStyle name="เครื่องหมายจุลภาค_NOTE_TAY" xfId="154" xr:uid="{2E0859AD-BB51-4AE5-A4B1-63E846A15038}"/>
    <cellStyle name="ปกติ 2" xfId="155" xr:uid="{15E548A3-DF0B-4B74-9452-63F090602BBC}"/>
    <cellStyle name="ปกติ_NOTE_TAY" xfId="156" xr:uid="{048977D5-85F4-4E7D-A5B6-DCE6AA6BC551}"/>
    <cellStyle name="千位分隔 2" xfId="157" xr:uid="{7B0DBCE6-0C60-4923-BC18-176B13F43B2A}"/>
    <cellStyle name="常规 2" xfId="158" xr:uid="{218F6389-BBEF-4DA0-B593-1AF6CC2486C0}"/>
  </cellStyles>
  <dxfs count="0"/>
  <tableStyles count="1" defaultTableStyle="TableStyleMedium2" defaultPivotStyle="PivotStyleLight16">
    <tableStyle name="Invisible" pivot="0" table="0" count="0" xr9:uid="{DBFF127D-68E0-4B93-A6D9-892AE019C33F}"/>
  </tableStyles>
  <colors>
    <mruColors>
      <color rgb="FFCCFFCC"/>
      <color rgb="FFFF99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N140"/>
  <sheetViews>
    <sheetView showGridLines="0" view="pageBreakPreview" topLeftCell="A148" zoomScale="86" zoomScaleNormal="85" zoomScaleSheetLayoutView="70" workbookViewId="0">
      <selection activeCell="Q21" sqref="Q21"/>
    </sheetView>
  </sheetViews>
  <sheetFormatPr defaultColWidth="9.36328125" defaultRowHeight="21.75" customHeight="1"/>
  <cols>
    <col min="1" max="1" width="56" style="39" customWidth="1"/>
    <col min="2" max="2" width="7.54296875" style="39" customWidth="1"/>
    <col min="3" max="3" width="1.6328125" style="39" customWidth="1"/>
    <col min="4" max="4" width="14.54296875" style="39" customWidth="1"/>
    <col min="5" max="5" width="1.6328125" style="39" customWidth="1"/>
    <col min="6" max="6" width="14.54296875" style="39" customWidth="1"/>
    <col min="7" max="7" width="1.6328125" style="39" customWidth="1"/>
    <col min="8" max="8" width="14.54296875" style="39" customWidth="1"/>
    <col min="9" max="9" width="1.6328125" style="39" customWidth="1"/>
    <col min="10" max="10" width="14.54296875" style="39" customWidth="1"/>
    <col min="11" max="16384" width="9.36328125" style="39"/>
  </cols>
  <sheetData>
    <row r="1" spans="1:10" ht="21.75" customHeight="1">
      <c r="A1" s="57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1.75" customHeight="1">
      <c r="A2" s="57" t="s">
        <v>162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1.75" customHeight="1">
      <c r="A3" s="57" t="s">
        <v>232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1.75" customHeight="1">
      <c r="A4" s="38"/>
      <c r="B4" s="38"/>
      <c r="C4" s="38"/>
      <c r="D4" s="38"/>
      <c r="E4" s="38"/>
      <c r="F4" s="38"/>
      <c r="G4" s="38"/>
      <c r="H4" s="40"/>
      <c r="I4" s="38"/>
      <c r="J4" s="40" t="s">
        <v>1</v>
      </c>
    </row>
    <row r="5" spans="1:10" ht="21.75" customHeight="1">
      <c r="A5" s="38"/>
      <c r="C5" s="38"/>
      <c r="D5" s="118" t="s">
        <v>3</v>
      </c>
      <c r="E5" s="118"/>
      <c r="F5" s="118"/>
      <c r="G5" s="41"/>
      <c r="H5" s="118" t="s">
        <v>4</v>
      </c>
      <c r="I5" s="118"/>
      <c r="J5" s="118"/>
    </row>
    <row r="6" spans="1:10" s="41" customFormat="1" ht="21.75" customHeight="1">
      <c r="A6" s="58"/>
      <c r="B6" s="64" t="s">
        <v>5</v>
      </c>
      <c r="C6" s="58"/>
      <c r="D6" s="50" t="s">
        <v>233</v>
      </c>
      <c r="F6" s="50" t="s">
        <v>204</v>
      </c>
      <c r="H6" s="50" t="s">
        <v>233</v>
      </c>
      <c r="J6" s="50" t="s">
        <v>204</v>
      </c>
    </row>
    <row r="7" spans="1:10" ht="21.75" customHeight="1">
      <c r="D7" s="51" t="s">
        <v>6</v>
      </c>
      <c r="F7" s="51" t="s">
        <v>7</v>
      </c>
      <c r="H7" s="51" t="s">
        <v>6</v>
      </c>
      <c r="J7" s="51" t="s">
        <v>7</v>
      </c>
    </row>
    <row r="8" spans="1:10" ht="21.75" customHeight="1">
      <c r="D8" s="51" t="s">
        <v>8</v>
      </c>
      <c r="F8" s="51"/>
      <c r="H8" s="51" t="s">
        <v>8</v>
      </c>
      <c r="J8" s="51"/>
    </row>
    <row r="9" spans="1:10" ht="21.75" customHeight="1">
      <c r="A9" s="41" t="s">
        <v>9</v>
      </c>
    </row>
    <row r="10" spans="1:10" ht="21.75" customHeight="1">
      <c r="A10" s="41" t="s">
        <v>10</v>
      </c>
    </row>
    <row r="11" spans="1:10" ht="21.75" customHeight="1">
      <c r="A11" s="39" t="s">
        <v>11</v>
      </c>
      <c r="B11" s="62"/>
      <c r="D11" s="43">
        <v>1009409</v>
      </c>
      <c r="F11" s="43">
        <v>955470</v>
      </c>
      <c r="H11" s="43">
        <v>289858</v>
      </c>
      <c r="J11" s="43">
        <v>376219</v>
      </c>
    </row>
    <row r="12" spans="1:10" ht="21.75" customHeight="1">
      <c r="A12" s="39" t="s">
        <v>181</v>
      </c>
      <c r="B12" s="62" t="s">
        <v>197</v>
      </c>
      <c r="D12" s="43">
        <v>953148</v>
      </c>
      <c r="F12" s="43">
        <v>861510</v>
      </c>
      <c r="H12" s="43">
        <v>613746</v>
      </c>
      <c r="J12" s="43">
        <v>590906</v>
      </c>
    </row>
    <row r="13" spans="1:10" ht="21.75" customHeight="1">
      <c r="A13" s="39" t="s">
        <v>190</v>
      </c>
      <c r="B13" s="62"/>
      <c r="D13" s="53"/>
      <c r="E13" s="56"/>
      <c r="F13" s="53"/>
      <c r="G13" s="56"/>
      <c r="H13" s="53"/>
      <c r="J13" s="43"/>
    </row>
    <row r="14" spans="1:10" ht="21.75" customHeight="1">
      <c r="A14" s="39" t="s">
        <v>12</v>
      </c>
      <c r="B14" s="62">
        <v>2</v>
      </c>
      <c r="D14" s="53">
        <v>0</v>
      </c>
      <c r="E14" s="56"/>
      <c r="F14" s="53">
        <v>0</v>
      </c>
      <c r="G14" s="56"/>
      <c r="H14" s="53">
        <v>138010</v>
      </c>
      <c r="J14" s="43">
        <v>0</v>
      </c>
    </row>
    <row r="15" spans="1:10" ht="21.75" customHeight="1">
      <c r="A15" s="39" t="s">
        <v>160</v>
      </c>
      <c r="B15" s="62"/>
      <c r="D15" s="53"/>
      <c r="E15" s="56"/>
      <c r="F15" s="53"/>
      <c r="G15" s="56"/>
      <c r="H15" s="53"/>
      <c r="J15" s="43"/>
    </row>
    <row r="16" spans="1:10" ht="21.75" customHeight="1">
      <c r="A16" s="39" t="s">
        <v>161</v>
      </c>
      <c r="B16" s="62">
        <v>2</v>
      </c>
      <c r="D16" s="53">
        <v>0</v>
      </c>
      <c r="E16" s="56"/>
      <c r="F16" s="53">
        <v>0</v>
      </c>
      <c r="G16" s="56"/>
      <c r="H16" s="53">
        <v>60789</v>
      </c>
      <c r="J16" s="43">
        <v>61200</v>
      </c>
    </row>
    <row r="17" spans="1:14" ht="21.75" customHeight="1">
      <c r="A17" s="39" t="s">
        <v>13</v>
      </c>
      <c r="B17" s="62"/>
      <c r="D17" s="53">
        <v>1852651</v>
      </c>
      <c r="E17" s="56"/>
      <c r="F17" s="53">
        <v>1514527</v>
      </c>
      <c r="G17" s="56"/>
      <c r="H17" s="53">
        <v>638646</v>
      </c>
      <c r="J17" s="43">
        <v>487121</v>
      </c>
    </row>
    <row r="18" spans="1:14" ht="21.75" customHeight="1">
      <c r="A18" s="39" t="s">
        <v>14</v>
      </c>
      <c r="B18" s="62"/>
      <c r="D18" s="53">
        <v>108953</v>
      </c>
      <c r="E18" s="56"/>
      <c r="F18" s="53">
        <v>65998</v>
      </c>
      <c r="G18" s="56"/>
      <c r="H18" s="53">
        <v>70831</v>
      </c>
      <c r="J18" s="43">
        <v>65872</v>
      </c>
    </row>
    <row r="19" spans="1:14" ht="21.75" customHeight="1">
      <c r="A19" s="39" t="s">
        <v>15</v>
      </c>
      <c r="B19" s="62"/>
      <c r="D19" s="55">
        <v>202663</v>
      </c>
      <c r="E19" s="56"/>
      <c r="F19" s="53">
        <v>138370</v>
      </c>
      <c r="G19" s="56"/>
      <c r="H19" s="53">
        <v>37693</v>
      </c>
      <c r="J19" s="46">
        <v>30661</v>
      </c>
    </row>
    <row r="20" spans="1:14" ht="21.75" customHeight="1">
      <c r="A20" s="41" t="s">
        <v>16</v>
      </c>
      <c r="B20" s="62"/>
      <c r="D20" s="47">
        <f>SUM(D11:D19)</f>
        <v>4126824</v>
      </c>
      <c r="F20" s="47">
        <f>SUM(F11:F19)</f>
        <v>3535875</v>
      </c>
      <c r="H20" s="47">
        <f>SUM(H11:H19)</f>
        <v>1849573</v>
      </c>
      <c r="J20" s="47">
        <f>SUM(J11:J19)</f>
        <v>1611979</v>
      </c>
    </row>
    <row r="21" spans="1:14" ht="21.75" customHeight="1">
      <c r="A21" s="41" t="s">
        <v>17</v>
      </c>
      <c r="B21" s="62"/>
      <c r="D21" s="43"/>
      <c r="F21" s="43"/>
      <c r="H21" s="43"/>
      <c r="J21" s="43"/>
    </row>
    <row r="22" spans="1:14" ht="21.75" customHeight="1">
      <c r="A22" s="39" t="s">
        <v>18</v>
      </c>
      <c r="B22" s="62"/>
      <c r="D22" s="53">
        <v>15838</v>
      </c>
      <c r="E22" s="56"/>
      <c r="F22" s="53">
        <v>15778</v>
      </c>
      <c r="G22" s="56"/>
      <c r="H22" s="53">
        <v>0</v>
      </c>
      <c r="J22" s="43">
        <v>0</v>
      </c>
    </row>
    <row r="23" spans="1:14" ht="21.75" customHeight="1">
      <c r="A23" s="39" t="s">
        <v>19</v>
      </c>
      <c r="B23" s="62"/>
      <c r="D23" s="53">
        <v>207079</v>
      </c>
      <c r="E23" s="56"/>
      <c r="F23" s="53">
        <v>202092</v>
      </c>
      <c r="G23" s="56"/>
      <c r="H23" s="53">
        <v>147225</v>
      </c>
      <c r="J23" s="43">
        <v>142238</v>
      </c>
    </row>
    <row r="24" spans="1:14" ht="21.75" customHeight="1">
      <c r="A24" s="39" t="s">
        <v>20</v>
      </c>
      <c r="B24" s="62">
        <v>4</v>
      </c>
      <c r="D24" s="53">
        <v>0</v>
      </c>
      <c r="E24" s="56"/>
      <c r="F24" s="53">
        <v>0</v>
      </c>
      <c r="G24" s="56"/>
      <c r="H24" s="53">
        <v>1641753</v>
      </c>
      <c r="J24" s="43">
        <v>1590745</v>
      </c>
    </row>
    <row r="25" spans="1:14" ht="21.75" customHeight="1">
      <c r="A25" s="39" t="s">
        <v>199</v>
      </c>
      <c r="B25" s="62"/>
      <c r="D25" s="53"/>
      <c r="E25" s="56"/>
      <c r="F25" s="53"/>
      <c r="G25" s="56"/>
      <c r="H25" s="53"/>
      <c r="J25" s="43"/>
      <c r="K25" s="44"/>
      <c r="L25" s="44"/>
    </row>
    <row r="26" spans="1:14" ht="21.75" customHeight="1">
      <c r="A26" s="39" t="s">
        <v>198</v>
      </c>
      <c r="B26" s="62">
        <v>2</v>
      </c>
      <c r="D26" s="53">
        <v>0</v>
      </c>
      <c r="E26" s="56"/>
      <c r="F26" s="53">
        <v>0</v>
      </c>
      <c r="G26" s="56"/>
      <c r="H26" s="53">
        <v>651612</v>
      </c>
      <c r="J26" s="43">
        <v>630966</v>
      </c>
      <c r="K26" s="44"/>
      <c r="L26" s="44"/>
      <c r="M26" s="44"/>
    </row>
    <row r="27" spans="1:14" ht="21.75" customHeight="1">
      <c r="A27" s="39" t="s">
        <v>21</v>
      </c>
      <c r="B27" s="62"/>
      <c r="D27" s="53">
        <v>70248</v>
      </c>
      <c r="E27" s="56"/>
      <c r="F27" s="53">
        <v>70254</v>
      </c>
      <c r="G27" s="56"/>
      <c r="H27" s="53">
        <v>2455</v>
      </c>
      <c r="J27" s="43">
        <v>2958</v>
      </c>
    </row>
    <row r="28" spans="1:14" ht="21.75" customHeight="1">
      <c r="A28" s="39" t="s">
        <v>22</v>
      </c>
      <c r="B28" s="62">
        <v>5</v>
      </c>
      <c r="D28" s="53">
        <v>3912781</v>
      </c>
      <c r="E28" s="56"/>
      <c r="F28" s="53">
        <v>3651343</v>
      </c>
      <c r="G28" s="56"/>
      <c r="H28" s="53">
        <v>2199286</v>
      </c>
      <c r="J28" s="43">
        <v>1911321</v>
      </c>
    </row>
    <row r="29" spans="1:14" ht="21.75" customHeight="1">
      <c r="A29" s="39" t="s">
        <v>23</v>
      </c>
      <c r="B29" s="62"/>
      <c r="D29" s="53">
        <v>213515</v>
      </c>
      <c r="E29" s="56"/>
      <c r="F29" s="53">
        <v>102673</v>
      </c>
      <c r="G29" s="56"/>
      <c r="H29" s="53">
        <v>109906</v>
      </c>
      <c r="J29" s="43">
        <v>89601</v>
      </c>
      <c r="K29" s="44"/>
      <c r="L29" s="44"/>
      <c r="M29" s="44"/>
      <c r="N29" s="44"/>
    </row>
    <row r="30" spans="1:14" ht="21.75" customHeight="1">
      <c r="A30" s="39" t="s">
        <v>24</v>
      </c>
      <c r="B30" s="62"/>
      <c r="D30" s="53">
        <v>359987</v>
      </c>
      <c r="E30" s="56"/>
      <c r="F30" s="53">
        <v>371505</v>
      </c>
      <c r="G30" s="56"/>
      <c r="H30" s="53">
        <v>342511</v>
      </c>
      <c r="J30" s="43">
        <v>350500</v>
      </c>
    </row>
    <row r="31" spans="1:14" ht="21.75" customHeight="1">
      <c r="A31" s="39" t="s">
        <v>25</v>
      </c>
      <c r="B31" s="62"/>
      <c r="D31" s="53">
        <v>100678</v>
      </c>
      <c r="E31" s="56"/>
      <c r="F31" s="53">
        <v>100678</v>
      </c>
      <c r="G31" s="56"/>
      <c r="H31" s="53">
        <v>100678</v>
      </c>
      <c r="J31" s="43">
        <v>100678</v>
      </c>
    </row>
    <row r="32" spans="1:14" ht="21.75" customHeight="1">
      <c r="A32" s="39" t="s">
        <v>26</v>
      </c>
      <c r="B32" s="62"/>
      <c r="D32" s="43">
        <v>28942</v>
      </c>
      <c r="F32" s="43">
        <v>30474</v>
      </c>
      <c r="H32" s="43">
        <v>0</v>
      </c>
      <c r="J32" s="43">
        <v>0</v>
      </c>
    </row>
    <row r="33" spans="1:10" ht="21.75" customHeight="1">
      <c r="A33" s="39" t="s">
        <v>27</v>
      </c>
      <c r="B33" s="62"/>
      <c r="D33" s="46">
        <v>46346</v>
      </c>
      <c r="F33" s="53">
        <v>30024</v>
      </c>
      <c r="G33" s="56"/>
      <c r="H33" s="53">
        <v>10442</v>
      </c>
      <c r="I33" s="56"/>
      <c r="J33" s="53">
        <v>9225</v>
      </c>
    </row>
    <row r="34" spans="1:10" ht="21.75" customHeight="1">
      <c r="A34" s="41" t="s">
        <v>28</v>
      </c>
      <c r="B34" s="62"/>
      <c r="D34" s="47">
        <f>SUM(D22:D33)</f>
        <v>4955414</v>
      </c>
      <c r="F34" s="47">
        <f>SUM(F22:F33)</f>
        <v>4574821</v>
      </c>
      <c r="H34" s="47">
        <f>SUM(H22:H33)</f>
        <v>5205868</v>
      </c>
      <c r="J34" s="47">
        <f>SUM(J22:J33)</f>
        <v>4828232</v>
      </c>
    </row>
    <row r="35" spans="1:10" ht="21.75" customHeight="1" thickBot="1">
      <c r="A35" s="41" t="s">
        <v>29</v>
      </c>
      <c r="B35" s="62"/>
      <c r="D35" s="49">
        <f>D20+D34</f>
        <v>9082238</v>
      </c>
      <c r="F35" s="49">
        <f>F20+F34</f>
        <v>8110696</v>
      </c>
      <c r="H35" s="49">
        <f>H20+H34</f>
        <v>7055441</v>
      </c>
      <c r="J35" s="49">
        <f>J20+J34</f>
        <v>6440211</v>
      </c>
    </row>
    <row r="36" spans="1:10" ht="21.75" customHeight="1" thickTop="1"/>
    <row r="37" spans="1:10" ht="21.75" customHeight="1">
      <c r="A37" s="39" t="s">
        <v>178</v>
      </c>
    </row>
    <row r="44" spans="1:10" ht="21.75" customHeight="1">
      <c r="A44" s="60"/>
      <c r="B44" s="60"/>
      <c r="F44" s="119"/>
      <c r="G44" s="119"/>
      <c r="H44" s="119"/>
      <c r="I44" s="119"/>
      <c r="J44" s="119"/>
    </row>
    <row r="45" spans="1:10" ht="21.75" customHeight="1">
      <c r="A45" s="120" t="s">
        <v>30</v>
      </c>
      <c r="B45" s="120"/>
      <c r="F45" s="120" t="s">
        <v>31</v>
      </c>
      <c r="G45" s="120"/>
      <c r="H45" s="120"/>
      <c r="I45" s="120"/>
      <c r="J45" s="120"/>
    </row>
    <row r="46" spans="1:10" ht="21.75" customHeight="1">
      <c r="A46" s="117" t="s">
        <v>32</v>
      </c>
      <c r="B46" s="117"/>
      <c r="F46" s="117" t="s">
        <v>32</v>
      </c>
      <c r="G46" s="117"/>
      <c r="H46" s="117"/>
      <c r="I46" s="117"/>
      <c r="J46" s="117"/>
    </row>
    <row r="47" spans="1:10" ht="21.75" customHeight="1">
      <c r="A47" s="57" t="s">
        <v>0</v>
      </c>
      <c r="B47" s="38"/>
      <c r="C47" s="38"/>
      <c r="D47" s="38"/>
      <c r="E47" s="38"/>
      <c r="F47" s="38"/>
      <c r="G47" s="38"/>
      <c r="H47" s="38"/>
      <c r="I47" s="38"/>
      <c r="J47" s="38"/>
    </row>
    <row r="48" spans="1:10" ht="21.75" customHeight="1">
      <c r="A48" s="57" t="s">
        <v>163</v>
      </c>
      <c r="B48" s="38"/>
      <c r="C48" s="38"/>
      <c r="D48" s="38"/>
      <c r="E48" s="38"/>
      <c r="F48" s="38"/>
      <c r="G48" s="38"/>
      <c r="H48" s="38"/>
      <c r="I48" s="38"/>
      <c r="J48" s="38"/>
    </row>
    <row r="49" spans="1:13" ht="21.75" customHeight="1">
      <c r="A49" s="57" t="s">
        <v>232</v>
      </c>
      <c r="B49" s="38"/>
      <c r="C49" s="38"/>
      <c r="D49" s="38"/>
      <c r="E49" s="38"/>
      <c r="F49" s="38"/>
      <c r="G49" s="38"/>
      <c r="H49" s="38"/>
      <c r="I49" s="38"/>
      <c r="J49" s="38"/>
    </row>
    <row r="50" spans="1:13" ht="21.75" customHeight="1">
      <c r="A50" s="38"/>
      <c r="B50" s="38"/>
      <c r="C50" s="38"/>
      <c r="D50" s="38"/>
      <c r="E50" s="38"/>
      <c r="F50" s="38"/>
      <c r="G50" s="38"/>
      <c r="H50" s="40"/>
      <c r="I50" s="38"/>
      <c r="J50" s="40" t="s">
        <v>1</v>
      </c>
    </row>
    <row r="51" spans="1:13" ht="21.75" customHeight="1">
      <c r="A51" s="38"/>
      <c r="C51" s="38"/>
      <c r="D51" s="118" t="s">
        <v>3</v>
      </c>
      <c r="E51" s="118"/>
      <c r="F51" s="118"/>
      <c r="G51" s="41"/>
      <c r="H51" s="118" t="s">
        <v>4</v>
      </c>
      <c r="I51" s="118"/>
      <c r="J51" s="118"/>
    </row>
    <row r="52" spans="1:13" s="41" customFormat="1" ht="21.75" customHeight="1">
      <c r="A52" s="58"/>
      <c r="B52" s="64" t="s">
        <v>5</v>
      </c>
      <c r="C52" s="58"/>
      <c r="D52" s="50" t="s">
        <v>233</v>
      </c>
      <c r="F52" s="50" t="s">
        <v>204</v>
      </c>
      <c r="H52" s="50" t="s">
        <v>233</v>
      </c>
      <c r="J52" s="50" t="s">
        <v>204</v>
      </c>
    </row>
    <row r="53" spans="1:13" ht="21.75" customHeight="1">
      <c r="D53" s="51" t="s">
        <v>6</v>
      </c>
      <c r="F53" s="51" t="s">
        <v>7</v>
      </c>
      <c r="H53" s="51" t="s">
        <v>6</v>
      </c>
      <c r="J53" s="51" t="s">
        <v>7</v>
      </c>
    </row>
    <row r="54" spans="1:13" ht="21.75" customHeight="1">
      <c r="D54" s="51" t="s">
        <v>8</v>
      </c>
      <c r="F54" s="51"/>
      <c r="H54" s="51" t="s">
        <v>8</v>
      </c>
      <c r="J54" s="51"/>
    </row>
    <row r="55" spans="1:13" ht="21.75" customHeight="1">
      <c r="A55" s="41" t="s">
        <v>33</v>
      </c>
    </row>
    <row r="56" spans="1:13" ht="21.75" customHeight="1">
      <c r="A56" s="41" t="s">
        <v>34</v>
      </c>
    </row>
    <row r="57" spans="1:13" ht="21.75" customHeight="1">
      <c r="A57" s="39" t="s">
        <v>35</v>
      </c>
      <c r="B57" s="62">
        <v>6</v>
      </c>
      <c r="D57" s="53">
        <v>1503118</v>
      </c>
      <c r="E57" s="56"/>
      <c r="F57" s="53">
        <v>470000</v>
      </c>
      <c r="G57" s="56"/>
      <c r="H57" s="53">
        <v>1013000</v>
      </c>
      <c r="J57" s="44">
        <v>205000</v>
      </c>
    </row>
    <row r="58" spans="1:13" ht="21.75" customHeight="1">
      <c r="A58" s="39" t="s">
        <v>182</v>
      </c>
      <c r="B58" s="62">
        <v>2</v>
      </c>
      <c r="D58" s="53">
        <v>906404</v>
      </c>
      <c r="E58" s="56"/>
      <c r="F58" s="53">
        <v>796411</v>
      </c>
      <c r="G58" s="56"/>
      <c r="H58" s="53">
        <v>620745</v>
      </c>
      <c r="J58" s="43">
        <v>589873</v>
      </c>
      <c r="M58" s="44"/>
    </row>
    <row r="59" spans="1:13" ht="21.75" customHeight="1">
      <c r="A59" s="39" t="s">
        <v>36</v>
      </c>
      <c r="B59" s="62"/>
      <c r="D59" s="56"/>
      <c r="E59" s="56"/>
      <c r="F59" s="53"/>
      <c r="G59" s="56"/>
      <c r="H59" s="53"/>
      <c r="L59" s="44"/>
    </row>
    <row r="60" spans="1:13" ht="21.75" customHeight="1">
      <c r="A60" s="39" t="s">
        <v>37</v>
      </c>
      <c r="B60" s="62">
        <v>2</v>
      </c>
      <c r="D60" s="53">
        <v>44352</v>
      </c>
      <c r="E60" s="53"/>
      <c r="F60" s="53">
        <v>33622</v>
      </c>
      <c r="G60" s="56"/>
      <c r="H60" s="53">
        <v>24101</v>
      </c>
      <c r="I60" s="56"/>
      <c r="J60" s="53">
        <v>17117</v>
      </c>
      <c r="K60" s="44"/>
      <c r="L60" s="44"/>
      <c r="M60" s="44"/>
    </row>
    <row r="61" spans="1:13" ht="21.75" customHeight="1">
      <c r="A61" s="39" t="s">
        <v>38</v>
      </c>
      <c r="B61" s="62"/>
      <c r="D61" s="53"/>
      <c r="E61" s="53"/>
      <c r="F61" s="53"/>
      <c r="G61" s="56"/>
      <c r="H61" s="53"/>
      <c r="I61" s="56"/>
      <c r="J61" s="53"/>
    </row>
    <row r="62" spans="1:13" ht="21.75" customHeight="1">
      <c r="A62" s="39" t="s">
        <v>39</v>
      </c>
      <c r="B62" s="62">
        <v>6</v>
      </c>
      <c r="D62" s="53">
        <v>142454</v>
      </c>
      <c r="E62" s="53"/>
      <c r="F62" s="53">
        <v>196373</v>
      </c>
      <c r="G62" s="56"/>
      <c r="H62" s="53">
        <v>142454</v>
      </c>
      <c r="I62" s="56"/>
      <c r="J62" s="53">
        <v>196373</v>
      </c>
    </row>
    <row r="63" spans="1:13" ht="21.75" customHeight="1">
      <c r="A63" s="39" t="s">
        <v>183</v>
      </c>
      <c r="B63" s="62"/>
      <c r="D63" s="53">
        <v>39573</v>
      </c>
      <c r="E63" s="56"/>
      <c r="F63" s="53">
        <v>39541</v>
      </c>
      <c r="G63" s="56"/>
      <c r="H63" s="53">
        <v>15838</v>
      </c>
      <c r="I63" s="56"/>
      <c r="J63" s="53">
        <v>12130</v>
      </c>
    </row>
    <row r="64" spans="1:13" ht="21.75" customHeight="1">
      <c r="A64" s="39" t="s">
        <v>40</v>
      </c>
      <c r="B64" s="62"/>
      <c r="D64" s="53">
        <v>6172</v>
      </c>
      <c r="E64" s="56"/>
      <c r="F64" s="53">
        <v>5698</v>
      </c>
      <c r="G64" s="56"/>
      <c r="H64" s="53">
        <v>5154</v>
      </c>
      <c r="I64" s="56"/>
      <c r="J64" s="53">
        <v>5018</v>
      </c>
    </row>
    <row r="65" spans="1:11" ht="21.75" customHeight="1">
      <c r="A65" s="39" t="s">
        <v>41</v>
      </c>
      <c r="B65" s="62"/>
      <c r="D65" s="55">
        <v>66671</v>
      </c>
      <c r="E65" s="56"/>
      <c r="F65" s="53">
        <v>74659</v>
      </c>
      <c r="G65" s="56"/>
      <c r="H65" s="53">
        <v>30597</v>
      </c>
      <c r="I65" s="56"/>
      <c r="J65" s="55">
        <v>40119</v>
      </c>
      <c r="K65" s="44"/>
    </row>
    <row r="66" spans="1:11" ht="21.75" customHeight="1">
      <c r="A66" s="41" t="s">
        <v>42</v>
      </c>
      <c r="B66" s="62"/>
      <c r="D66" s="81">
        <f>SUM(D57:D65)</f>
        <v>2708744</v>
      </c>
      <c r="E66" s="56"/>
      <c r="F66" s="81">
        <f>SUM(F57:F65)</f>
        <v>1616304</v>
      </c>
      <c r="G66" s="56"/>
      <c r="H66" s="81">
        <f>SUM(H57:H65)</f>
        <v>1851889</v>
      </c>
      <c r="I66" s="56"/>
      <c r="J66" s="81">
        <f>SUM(J57:J65)</f>
        <v>1065630</v>
      </c>
    </row>
    <row r="67" spans="1:11" ht="21.75" customHeight="1">
      <c r="A67" s="41" t="s">
        <v>43</v>
      </c>
      <c r="B67" s="62"/>
      <c r="D67" s="53"/>
      <c r="E67" s="56"/>
      <c r="F67" s="53"/>
      <c r="G67" s="56"/>
      <c r="H67" s="53"/>
      <c r="I67" s="56"/>
      <c r="J67" s="53"/>
    </row>
    <row r="68" spans="1:11" ht="21.75" customHeight="1">
      <c r="A68" s="39" t="s">
        <v>200</v>
      </c>
      <c r="B68" s="62">
        <v>2</v>
      </c>
      <c r="D68" s="53">
        <v>0</v>
      </c>
      <c r="E68" s="56"/>
      <c r="F68" s="53">
        <v>0</v>
      </c>
      <c r="G68" s="53"/>
      <c r="H68" s="53">
        <v>22105</v>
      </c>
      <c r="I68" s="53"/>
      <c r="J68" s="53">
        <v>22140</v>
      </c>
    </row>
    <row r="69" spans="1:11" ht="21.75" customHeight="1">
      <c r="A69" s="39" t="s">
        <v>219</v>
      </c>
      <c r="B69" s="62">
        <v>2</v>
      </c>
      <c r="D69" s="53">
        <v>88478</v>
      </c>
      <c r="E69" s="56"/>
      <c r="F69" s="53">
        <v>54645</v>
      </c>
      <c r="G69" s="53"/>
      <c r="H69" s="53">
        <v>93742</v>
      </c>
      <c r="I69" s="53"/>
      <c r="J69" s="53">
        <v>78507</v>
      </c>
    </row>
    <row r="70" spans="1:11" ht="21.75" customHeight="1">
      <c r="A70" s="39" t="s">
        <v>44</v>
      </c>
      <c r="B70" s="62"/>
      <c r="D70" s="53"/>
      <c r="E70" s="56"/>
      <c r="F70" s="53"/>
      <c r="G70" s="53"/>
      <c r="H70" s="53"/>
      <c r="I70" s="53"/>
      <c r="J70" s="53"/>
    </row>
    <row r="71" spans="1:11" ht="21.75" customHeight="1">
      <c r="A71" s="39" t="s">
        <v>45</v>
      </c>
      <c r="B71" s="62">
        <v>6</v>
      </c>
      <c r="D71" s="53">
        <v>285384</v>
      </c>
      <c r="E71" s="56"/>
      <c r="F71" s="53">
        <v>532133</v>
      </c>
      <c r="G71" s="53"/>
      <c r="H71" s="53">
        <v>285384</v>
      </c>
      <c r="I71" s="53"/>
      <c r="J71" s="53">
        <v>532133</v>
      </c>
    </row>
    <row r="72" spans="1:11" ht="21.75" customHeight="1">
      <c r="A72" s="39" t="s">
        <v>187</v>
      </c>
      <c r="B72" s="62"/>
      <c r="D72" s="53">
        <v>287211</v>
      </c>
      <c r="E72" s="56"/>
      <c r="F72" s="53">
        <v>276725</v>
      </c>
      <c r="G72" s="53"/>
      <c r="H72" s="53">
        <v>222566</v>
      </c>
      <c r="I72" s="53"/>
      <c r="J72" s="53">
        <v>214212</v>
      </c>
    </row>
    <row r="73" spans="1:11" ht="21.75" customHeight="1">
      <c r="A73" s="39" t="s">
        <v>46</v>
      </c>
      <c r="B73" s="62"/>
      <c r="D73" s="53">
        <v>45786</v>
      </c>
      <c r="E73" s="56"/>
      <c r="F73" s="53">
        <v>54857</v>
      </c>
      <c r="G73" s="53"/>
      <c r="H73" s="53">
        <v>21835</v>
      </c>
      <c r="I73" s="53"/>
      <c r="J73" s="53">
        <v>25823</v>
      </c>
    </row>
    <row r="74" spans="1:11" ht="21.75" customHeight="1">
      <c r="A74" s="39" t="s">
        <v>47</v>
      </c>
      <c r="B74" s="62"/>
      <c r="D74" s="55">
        <v>11396</v>
      </c>
      <c r="E74" s="56"/>
      <c r="F74" s="55">
        <v>10908</v>
      </c>
      <c r="G74" s="53"/>
      <c r="H74" s="55">
        <v>17823</v>
      </c>
      <c r="I74" s="53"/>
      <c r="J74" s="55">
        <v>17823</v>
      </c>
    </row>
    <row r="75" spans="1:11" ht="21.75" customHeight="1">
      <c r="A75" s="41" t="s">
        <v>48</v>
      </c>
      <c r="B75" s="62"/>
      <c r="D75" s="46">
        <f>SUM(D68:D74)</f>
        <v>718255</v>
      </c>
      <c r="F75" s="46">
        <f>SUM(F68:F74)</f>
        <v>929268</v>
      </c>
      <c r="H75" s="46">
        <f>SUM(H68:H74)</f>
        <v>663455</v>
      </c>
      <c r="J75" s="46">
        <f>SUM(J68:J74)</f>
        <v>890638</v>
      </c>
    </row>
    <row r="76" spans="1:11" ht="21.75" customHeight="1">
      <c r="A76" s="41" t="s">
        <v>49</v>
      </c>
      <c r="B76" s="62"/>
      <c r="C76" s="62"/>
      <c r="D76" s="46">
        <f>SUM(D66,D75)</f>
        <v>3426999</v>
      </c>
      <c r="E76" s="62"/>
      <c r="F76" s="46">
        <f>SUM(F66,F75)</f>
        <v>2545572</v>
      </c>
      <c r="G76" s="62"/>
      <c r="H76" s="46">
        <f>SUM(H66,H75)</f>
        <v>2515344</v>
      </c>
      <c r="I76" s="62"/>
      <c r="J76" s="46">
        <f>SUM(J66,J75)</f>
        <v>1956268</v>
      </c>
    </row>
    <row r="77" spans="1:11" ht="21.75" customHeight="1">
      <c r="A77" s="41"/>
      <c r="B77" s="62"/>
      <c r="C77" s="62"/>
      <c r="D77" s="43"/>
      <c r="E77" s="62"/>
      <c r="F77" s="43"/>
      <c r="G77" s="43"/>
      <c r="H77" s="43"/>
      <c r="I77" s="43"/>
      <c r="J77" s="43"/>
    </row>
    <row r="78" spans="1:11" ht="21.75" customHeight="1">
      <c r="A78" s="39" t="s">
        <v>178</v>
      </c>
    </row>
    <row r="91" spans="1:10" ht="21.75" customHeight="1">
      <c r="A91" s="60"/>
      <c r="B91" s="60"/>
      <c r="F91" s="119"/>
      <c r="G91" s="119"/>
      <c r="H91" s="119"/>
      <c r="I91" s="119"/>
      <c r="J91" s="119"/>
    </row>
    <row r="92" spans="1:10" ht="21.75" customHeight="1">
      <c r="A92" s="120" t="s">
        <v>30</v>
      </c>
      <c r="B92" s="120"/>
      <c r="F92" s="120" t="s">
        <v>31</v>
      </c>
      <c r="G92" s="120"/>
      <c r="H92" s="120"/>
      <c r="I92" s="120"/>
      <c r="J92" s="120"/>
    </row>
    <row r="93" spans="1:10" ht="21.75" customHeight="1">
      <c r="A93" s="117" t="s">
        <v>32</v>
      </c>
      <c r="B93" s="117"/>
      <c r="F93" s="117" t="s">
        <v>32</v>
      </c>
      <c r="G93" s="117"/>
      <c r="H93" s="117"/>
      <c r="I93" s="117"/>
      <c r="J93" s="117"/>
    </row>
    <row r="94" spans="1:10" ht="21.75" customHeight="1">
      <c r="A94" s="57" t="s">
        <v>0</v>
      </c>
      <c r="B94" s="38"/>
      <c r="C94" s="38"/>
      <c r="D94" s="38"/>
      <c r="E94" s="38"/>
      <c r="F94" s="38"/>
      <c r="G94" s="38"/>
      <c r="H94" s="38"/>
      <c r="I94" s="38"/>
      <c r="J94" s="38"/>
    </row>
    <row r="95" spans="1:10" ht="21.75" customHeight="1">
      <c r="A95" s="57" t="s">
        <v>163</v>
      </c>
      <c r="B95" s="38"/>
      <c r="C95" s="38"/>
      <c r="D95" s="38"/>
      <c r="E95" s="38"/>
      <c r="F95" s="38"/>
      <c r="G95" s="38"/>
      <c r="H95" s="38"/>
      <c r="I95" s="38"/>
      <c r="J95" s="38"/>
    </row>
    <row r="96" spans="1:10" ht="21.75" customHeight="1">
      <c r="A96" s="57" t="s">
        <v>232</v>
      </c>
      <c r="B96" s="38"/>
      <c r="C96" s="38"/>
      <c r="D96" s="38"/>
      <c r="E96" s="38"/>
      <c r="F96" s="38"/>
      <c r="G96" s="38"/>
      <c r="H96" s="38"/>
      <c r="I96" s="38"/>
      <c r="J96" s="38"/>
    </row>
    <row r="97" spans="1:10" ht="21.75" customHeight="1">
      <c r="A97" s="38"/>
      <c r="B97" s="38"/>
      <c r="C97" s="38"/>
      <c r="D97" s="38"/>
      <c r="E97" s="38"/>
      <c r="F97" s="38"/>
      <c r="G97" s="38"/>
      <c r="H97" s="40"/>
      <c r="I97" s="38"/>
      <c r="J97" s="40" t="s">
        <v>1</v>
      </c>
    </row>
    <row r="98" spans="1:10" ht="21.75" customHeight="1">
      <c r="A98" s="38"/>
      <c r="C98" s="38"/>
      <c r="D98" s="118" t="s">
        <v>3</v>
      </c>
      <c r="E98" s="118"/>
      <c r="F98" s="118"/>
      <c r="G98" s="41"/>
      <c r="H98" s="118" t="s">
        <v>4</v>
      </c>
      <c r="I98" s="118"/>
      <c r="J98" s="118"/>
    </row>
    <row r="99" spans="1:10" s="41" customFormat="1" ht="21.75" customHeight="1">
      <c r="A99" s="58"/>
      <c r="B99" s="42"/>
      <c r="C99" s="58"/>
      <c r="D99" s="50" t="s">
        <v>233</v>
      </c>
      <c r="F99" s="50" t="s">
        <v>204</v>
      </c>
      <c r="H99" s="50" t="s">
        <v>233</v>
      </c>
      <c r="J99" s="50" t="s">
        <v>204</v>
      </c>
    </row>
    <row r="100" spans="1:10" ht="21.75" customHeight="1">
      <c r="D100" s="51" t="s">
        <v>6</v>
      </c>
      <c r="F100" s="51" t="s">
        <v>7</v>
      </c>
      <c r="H100" s="51" t="s">
        <v>6</v>
      </c>
      <c r="J100" s="51" t="s">
        <v>7</v>
      </c>
    </row>
    <row r="101" spans="1:10" ht="21.75" customHeight="1">
      <c r="D101" s="51" t="s">
        <v>8</v>
      </c>
      <c r="F101" s="51"/>
      <c r="H101" s="51" t="s">
        <v>8</v>
      </c>
      <c r="J101" s="51"/>
    </row>
    <row r="102" spans="1:10" ht="21.75" customHeight="1">
      <c r="A102" s="41" t="s">
        <v>50</v>
      </c>
      <c r="B102" s="62"/>
      <c r="D102" s="43"/>
      <c r="F102" s="43"/>
      <c r="G102" s="43"/>
      <c r="H102" s="43"/>
      <c r="I102" s="43"/>
      <c r="J102" s="43"/>
    </row>
    <row r="103" spans="1:10" ht="21.75" customHeight="1">
      <c r="A103" s="39" t="s">
        <v>51</v>
      </c>
      <c r="B103" s="62"/>
      <c r="D103" s="43"/>
      <c r="F103" s="43"/>
      <c r="G103" s="43"/>
      <c r="I103" s="43"/>
    </row>
    <row r="104" spans="1:10" ht="21.75" customHeight="1">
      <c r="A104" s="39" t="s">
        <v>52</v>
      </c>
      <c r="B104" s="62"/>
      <c r="D104" s="43"/>
      <c r="F104" s="43"/>
      <c r="G104" s="43"/>
      <c r="H104" s="43"/>
      <c r="I104" s="43"/>
      <c r="J104" s="43"/>
    </row>
    <row r="105" spans="1:10" ht="21.75" customHeight="1" thickBot="1">
      <c r="A105" s="39" t="s">
        <v>53</v>
      </c>
      <c r="B105" s="62"/>
      <c r="D105" s="52">
        <v>880421</v>
      </c>
      <c r="F105" s="52">
        <v>880421</v>
      </c>
      <c r="H105" s="52">
        <v>880421</v>
      </c>
      <c r="J105" s="52">
        <v>880421</v>
      </c>
    </row>
    <row r="106" spans="1:10" ht="21.75" customHeight="1" thickTop="1">
      <c r="A106" s="39" t="s">
        <v>54</v>
      </c>
      <c r="B106" s="62"/>
      <c r="D106" s="43"/>
      <c r="F106" s="43"/>
      <c r="H106" s="43"/>
      <c r="J106" s="43"/>
    </row>
    <row r="107" spans="1:10" ht="21.75" customHeight="1">
      <c r="A107" s="39" t="s">
        <v>53</v>
      </c>
      <c r="B107" s="62"/>
      <c r="D107" s="43">
        <v>880421</v>
      </c>
      <c r="F107" s="43">
        <v>880421</v>
      </c>
      <c r="H107" s="53">
        <v>880421</v>
      </c>
      <c r="J107" s="43">
        <v>880421</v>
      </c>
    </row>
    <row r="108" spans="1:10" ht="21.75" customHeight="1">
      <c r="A108" s="39" t="s">
        <v>55</v>
      </c>
      <c r="B108" s="62"/>
      <c r="D108" s="53">
        <v>300741</v>
      </c>
      <c r="E108" s="56"/>
      <c r="F108" s="53">
        <v>300741</v>
      </c>
      <c r="G108" s="56"/>
      <c r="H108" s="53">
        <v>300741</v>
      </c>
      <c r="I108" s="56"/>
      <c r="J108" s="53">
        <v>300741</v>
      </c>
    </row>
    <row r="109" spans="1:10" ht="21.75" customHeight="1">
      <c r="A109" s="39" t="s">
        <v>56</v>
      </c>
      <c r="B109" s="62"/>
      <c r="D109" s="53">
        <v>764866</v>
      </c>
      <c r="E109" s="56"/>
      <c r="F109" s="53">
        <v>764866</v>
      </c>
      <c r="G109" s="56"/>
      <c r="H109" s="53">
        <v>764866</v>
      </c>
      <c r="I109" s="56"/>
      <c r="J109" s="53">
        <v>764866</v>
      </c>
    </row>
    <row r="110" spans="1:10" ht="21.75" customHeight="1">
      <c r="A110" s="39" t="s">
        <v>220</v>
      </c>
      <c r="B110" s="62"/>
      <c r="D110" s="53">
        <v>107382</v>
      </c>
      <c r="E110" s="56"/>
      <c r="F110" s="53">
        <v>107382</v>
      </c>
      <c r="G110" s="56"/>
      <c r="H110" s="53">
        <v>0</v>
      </c>
      <c r="I110" s="56"/>
      <c r="J110" s="53">
        <v>0</v>
      </c>
    </row>
    <row r="111" spans="1:10" ht="21.75" customHeight="1">
      <c r="A111" s="39" t="s">
        <v>57</v>
      </c>
      <c r="D111" s="53"/>
      <c r="E111" s="56"/>
      <c r="F111" s="53"/>
      <c r="G111" s="56"/>
      <c r="H111" s="53"/>
      <c r="I111" s="56"/>
      <c r="J111" s="53"/>
    </row>
    <row r="112" spans="1:10" ht="21.75" customHeight="1">
      <c r="A112" s="39" t="s">
        <v>58</v>
      </c>
      <c r="B112" s="62"/>
      <c r="D112" s="53">
        <v>89705</v>
      </c>
      <c r="E112" s="56"/>
      <c r="F112" s="53">
        <v>89705</v>
      </c>
      <c r="G112" s="56"/>
      <c r="H112" s="53">
        <v>89705</v>
      </c>
      <c r="I112" s="56"/>
      <c r="J112" s="53">
        <v>89705</v>
      </c>
    </row>
    <row r="113" spans="1:10" ht="21.75" customHeight="1">
      <c r="A113" s="39" t="s">
        <v>59</v>
      </c>
      <c r="D113" s="53">
        <v>3256615</v>
      </c>
      <c r="E113" s="56"/>
      <c r="F113" s="53">
        <v>3217669</v>
      </c>
      <c r="G113" s="56"/>
      <c r="H113" s="53">
        <v>2562420</v>
      </c>
      <c r="I113" s="56"/>
      <c r="J113" s="53">
        <v>2506266</v>
      </c>
    </row>
    <row r="114" spans="1:10" ht="21.75" customHeight="1">
      <c r="A114" s="39" t="s">
        <v>60</v>
      </c>
      <c r="D114" s="55">
        <v>-495937</v>
      </c>
      <c r="E114" s="56"/>
      <c r="F114" s="55">
        <v>-541600</v>
      </c>
      <c r="G114" s="56"/>
      <c r="H114" s="55">
        <v>-58056</v>
      </c>
      <c r="I114" s="56"/>
      <c r="J114" s="55">
        <v>-58056</v>
      </c>
    </row>
    <row r="115" spans="1:10" ht="21" customHeight="1">
      <c r="A115" s="39" t="s">
        <v>61</v>
      </c>
      <c r="D115" s="53">
        <f>SUM(D107:D114)</f>
        <v>4903793</v>
      </c>
      <c r="E115" s="56"/>
      <c r="F115" s="53">
        <f>SUM(F107:F114)</f>
        <v>4819184</v>
      </c>
      <c r="G115" s="56"/>
      <c r="H115" s="53">
        <f>SUM(H107:H114)</f>
        <v>4540097</v>
      </c>
      <c r="I115" s="56"/>
      <c r="J115" s="53">
        <f>SUM(J107:J114)</f>
        <v>4483943</v>
      </c>
    </row>
    <row r="116" spans="1:10" ht="21" customHeight="1">
      <c r="A116" s="39" t="s">
        <v>62</v>
      </c>
      <c r="D116" s="55">
        <v>751446</v>
      </c>
      <c r="E116" s="56"/>
      <c r="F116" s="53">
        <v>745940</v>
      </c>
      <c r="G116" s="56"/>
      <c r="H116" s="53">
        <v>0</v>
      </c>
      <c r="I116" s="56"/>
      <c r="J116" s="53">
        <v>0</v>
      </c>
    </row>
    <row r="117" spans="1:10" ht="21" customHeight="1">
      <c r="A117" s="41" t="s">
        <v>63</v>
      </c>
      <c r="D117" s="54">
        <f>+D115+D116</f>
        <v>5655239</v>
      </c>
      <c r="F117" s="54">
        <f>+F115+F116</f>
        <v>5565124</v>
      </c>
      <c r="H117" s="54">
        <f>+H115+H116</f>
        <v>4540097</v>
      </c>
      <c r="J117" s="54">
        <f>+J115+J116</f>
        <v>4483943</v>
      </c>
    </row>
    <row r="118" spans="1:10" ht="21.75" customHeight="1" thickBot="1">
      <c r="A118" s="41" t="s">
        <v>64</v>
      </c>
      <c r="B118" s="62"/>
      <c r="D118" s="49">
        <f>SUM(D117,D76)</f>
        <v>9082238</v>
      </c>
      <c r="F118" s="49">
        <f>SUM(F117,F76)</f>
        <v>8110696</v>
      </c>
      <c r="H118" s="49">
        <f>SUM(H117,H76)</f>
        <v>7055441</v>
      </c>
      <c r="J118" s="49">
        <f>SUM(J117,J76)</f>
        <v>6440211</v>
      </c>
    </row>
    <row r="119" spans="1:10" ht="21.75" customHeight="1" thickTop="1">
      <c r="B119" s="62"/>
      <c r="D119" s="44">
        <f>D118-D35</f>
        <v>0</v>
      </c>
      <c r="F119" s="44">
        <f>F118-F35</f>
        <v>0</v>
      </c>
      <c r="G119" s="44"/>
      <c r="H119" s="44">
        <f>H118-H35</f>
        <v>0</v>
      </c>
      <c r="I119" s="43"/>
      <c r="J119" s="44">
        <f>J118-J35</f>
        <v>0</v>
      </c>
    </row>
    <row r="120" spans="1:10" ht="21.75" customHeight="1">
      <c r="A120" s="39" t="s">
        <v>178</v>
      </c>
    </row>
    <row r="138" spans="1:10" ht="21.75" customHeight="1">
      <c r="A138" s="60"/>
      <c r="B138" s="60"/>
      <c r="F138" s="119"/>
      <c r="G138" s="119"/>
      <c r="H138" s="119"/>
      <c r="I138" s="119"/>
      <c r="J138" s="119"/>
    </row>
    <row r="139" spans="1:10" ht="21.75" customHeight="1">
      <c r="A139" s="120" t="s">
        <v>30</v>
      </c>
      <c r="B139" s="120"/>
      <c r="F139" s="120" t="s">
        <v>31</v>
      </c>
      <c r="G139" s="120"/>
      <c r="H139" s="120"/>
      <c r="I139" s="120"/>
      <c r="J139" s="120"/>
    </row>
    <row r="140" spans="1:10" ht="21.75" customHeight="1">
      <c r="A140" s="117" t="s">
        <v>32</v>
      </c>
      <c r="B140" s="117"/>
      <c r="F140" s="117" t="s">
        <v>32</v>
      </c>
      <c r="G140" s="117"/>
      <c r="H140" s="117"/>
      <c r="I140" s="117"/>
      <c r="J140" s="117"/>
    </row>
  </sheetData>
  <mergeCells count="21">
    <mergeCell ref="A140:B140"/>
    <mergeCell ref="F140:J140"/>
    <mergeCell ref="D51:F51"/>
    <mergeCell ref="F91:J91"/>
    <mergeCell ref="A92:B92"/>
    <mergeCell ref="F92:J92"/>
    <mergeCell ref="A93:B93"/>
    <mergeCell ref="F93:J93"/>
    <mergeCell ref="D98:F98"/>
    <mergeCell ref="F138:J138"/>
    <mergeCell ref="A139:B139"/>
    <mergeCell ref="F139:J139"/>
    <mergeCell ref="H51:J51"/>
    <mergeCell ref="H98:J98"/>
    <mergeCell ref="A46:B46"/>
    <mergeCell ref="F46:J46"/>
    <mergeCell ref="D5:F5"/>
    <mergeCell ref="F44:J44"/>
    <mergeCell ref="A45:B45"/>
    <mergeCell ref="F45:J45"/>
    <mergeCell ref="H5:J5"/>
  </mergeCells>
  <pageMargins left="0.78740157480314965" right="0.19685039370078741" top="0.78740157480314965" bottom="0.39370078740157483" header="0.19685039370078741" footer="0.19685039370078741"/>
  <pageSetup paperSize="9" scale="72" firstPageNumber="2" orientation="portrait" useFirstPageNumber="1" r:id="rId1"/>
  <headerFooter scaleWithDoc="0">
    <oddFooter>&amp;R&amp;"Angsana New,Regular"&amp;16&amp;P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/>
  <dimension ref="A1:K198"/>
  <sheetViews>
    <sheetView showGridLines="0" tabSelected="1" view="pageBreakPreview" topLeftCell="A211" zoomScale="85" zoomScaleNormal="100" zoomScaleSheetLayoutView="85" workbookViewId="0">
      <selection activeCell="E64" sqref="E64"/>
    </sheetView>
  </sheetViews>
  <sheetFormatPr defaultColWidth="9.36328125" defaultRowHeight="21.75" customHeight="1"/>
  <cols>
    <col min="1" max="1" width="46.54296875" style="39" customWidth="1"/>
    <col min="2" max="2" width="13.6328125" style="39" customWidth="1"/>
    <col min="3" max="3" width="6.6328125" style="39" customWidth="1"/>
    <col min="4" max="4" width="1.54296875" style="39" customWidth="1"/>
    <col min="5" max="5" width="13.453125" style="39" customWidth="1"/>
    <col min="6" max="6" width="2.6328125" style="39" bestFit="1" customWidth="1"/>
    <col min="7" max="7" width="13.453125" style="39" customWidth="1"/>
    <col min="8" max="8" width="1.54296875" style="39" customWidth="1"/>
    <col min="9" max="9" width="13.453125" style="39" customWidth="1"/>
    <col min="10" max="10" width="1.54296875" style="39" customWidth="1"/>
    <col min="11" max="11" width="13.453125" style="39" customWidth="1"/>
    <col min="12" max="16384" width="9.36328125" style="39"/>
  </cols>
  <sheetData>
    <row r="1" spans="1:11" ht="21.75" customHeight="1">
      <c r="A1" s="57"/>
      <c r="B1" s="57"/>
      <c r="C1" s="38"/>
      <c r="D1" s="38"/>
      <c r="E1" s="38"/>
      <c r="F1" s="38"/>
      <c r="G1" s="38"/>
      <c r="H1" s="38"/>
      <c r="J1" s="38"/>
      <c r="K1" s="40" t="s">
        <v>65</v>
      </c>
    </row>
    <row r="2" spans="1:11" ht="21.75" customHeight="1">
      <c r="A2" s="57" t="s">
        <v>0</v>
      </c>
      <c r="B2" s="57"/>
      <c r="C2" s="38"/>
      <c r="D2" s="38"/>
      <c r="E2" s="38"/>
      <c r="F2" s="38"/>
      <c r="G2" s="38"/>
      <c r="H2" s="38"/>
      <c r="I2" s="38"/>
      <c r="J2" s="38"/>
      <c r="K2" s="38"/>
    </row>
    <row r="3" spans="1:11" ht="21.75" customHeight="1">
      <c r="A3" s="57" t="s">
        <v>66</v>
      </c>
      <c r="B3" s="57"/>
      <c r="C3" s="38"/>
      <c r="D3" s="38"/>
      <c r="E3" s="38"/>
      <c r="F3" s="38"/>
      <c r="G3" s="38"/>
      <c r="H3" s="38"/>
      <c r="I3" s="38"/>
      <c r="J3" s="38"/>
      <c r="K3" s="38"/>
    </row>
    <row r="4" spans="1:11" ht="21.75" customHeight="1">
      <c r="A4" s="57" t="s">
        <v>234</v>
      </c>
      <c r="B4" s="57"/>
      <c r="C4" s="38"/>
      <c r="D4" s="38"/>
      <c r="E4" s="38"/>
      <c r="F4" s="38"/>
      <c r="G4" s="38"/>
      <c r="H4" s="38"/>
      <c r="I4" s="38"/>
      <c r="J4" s="38"/>
      <c r="K4" s="38"/>
    </row>
    <row r="5" spans="1:11" s="41" customFormat="1" ht="21.75" customHeight="1">
      <c r="A5" s="58"/>
      <c r="B5" s="58"/>
      <c r="C5" s="58"/>
      <c r="D5" s="58"/>
      <c r="E5" s="123"/>
      <c r="F5" s="123"/>
      <c r="G5" s="123"/>
      <c r="H5" s="58"/>
      <c r="J5" s="40"/>
      <c r="K5" s="40" t="s">
        <v>1</v>
      </c>
    </row>
    <row r="6" spans="1:11" s="41" customFormat="1" ht="21.75" customHeight="1">
      <c r="A6" s="58"/>
      <c r="B6" s="58"/>
      <c r="D6" s="58"/>
      <c r="E6" s="118" t="s">
        <v>3</v>
      </c>
      <c r="F6" s="118"/>
      <c r="G6" s="118"/>
      <c r="H6" s="58"/>
      <c r="I6" s="118" t="s">
        <v>4</v>
      </c>
      <c r="J6" s="118"/>
      <c r="K6" s="118"/>
    </row>
    <row r="7" spans="1:11" ht="21.75" customHeight="1">
      <c r="C7" s="64" t="s">
        <v>5</v>
      </c>
      <c r="E7" s="50">
        <v>2569</v>
      </c>
      <c r="G7" s="50">
        <v>2568</v>
      </c>
      <c r="I7" s="50">
        <v>2569</v>
      </c>
      <c r="K7" s="50">
        <v>2568</v>
      </c>
    </row>
    <row r="8" spans="1:11" ht="21.75" customHeight="1">
      <c r="A8" s="41" t="s">
        <v>67</v>
      </c>
      <c r="B8" s="41"/>
      <c r="C8" s="59"/>
      <c r="E8" s="59"/>
      <c r="G8" s="42"/>
      <c r="I8" s="59"/>
      <c r="K8" s="42"/>
    </row>
    <row r="9" spans="1:11" ht="21.75" customHeight="1">
      <c r="A9" s="41" t="s">
        <v>68</v>
      </c>
      <c r="B9" s="41"/>
    </row>
    <row r="10" spans="1:11" ht="21.75" customHeight="1">
      <c r="A10" s="56" t="s">
        <v>69</v>
      </c>
      <c r="B10" s="56"/>
      <c r="C10" s="82"/>
      <c r="D10" s="56"/>
      <c r="E10" s="53">
        <v>2338270</v>
      </c>
      <c r="F10" s="53"/>
      <c r="G10" s="53">
        <v>2272400</v>
      </c>
      <c r="H10" s="53"/>
      <c r="I10" s="53">
        <v>1132933</v>
      </c>
      <c r="J10" s="43"/>
      <c r="K10" s="43">
        <v>1193094</v>
      </c>
    </row>
    <row r="11" spans="1:11" ht="21.75" customHeight="1">
      <c r="A11" s="56" t="s">
        <v>174</v>
      </c>
      <c r="B11" s="56"/>
      <c r="C11" s="82"/>
      <c r="D11" s="56"/>
      <c r="E11" s="53">
        <v>4929</v>
      </c>
      <c r="F11" s="53"/>
      <c r="G11" s="53">
        <v>28533</v>
      </c>
      <c r="H11" s="53"/>
      <c r="I11" s="53">
        <v>19563</v>
      </c>
      <c r="J11" s="43"/>
      <c r="K11" s="43">
        <v>20351</v>
      </c>
    </row>
    <row r="12" spans="1:11" ht="21.75" customHeight="1">
      <c r="A12" s="56" t="s">
        <v>70</v>
      </c>
      <c r="B12" s="56"/>
      <c r="C12" s="82">
        <v>2</v>
      </c>
      <c r="D12" s="56"/>
      <c r="E12" s="53">
        <v>5451</v>
      </c>
      <c r="F12" s="53"/>
      <c r="G12" s="53">
        <v>4872</v>
      </c>
      <c r="H12" s="53"/>
      <c r="I12" s="53">
        <v>5232</v>
      </c>
      <c r="J12" s="43"/>
      <c r="K12" s="43">
        <v>4872</v>
      </c>
    </row>
    <row r="13" spans="1:11" ht="21.75" customHeight="1">
      <c r="A13" s="56" t="s">
        <v>71</v>
      </c>
      <c r="B13" s="56"/>
      <c r="C13" s="82"/>
      <c r="D13" s="56"/>
      <c r="E13" s="55">
        <v>16738</v>
      </c>
      <c r="F13" s="53"/>
      <c r="G13" s="55">
        <v>13916</v>
      </c>
      <c r="H13" s="53"/>
      <c r="I13" s="55">
        <v>12625</v>
      </c>
      <c r="J13" s="43"/>
      <c r="K13" s="46">
        <v>9211</v>
      </c>
    </row>
    <row r="14" spans="1:11" ht="21.75" customHeight="1">
      <c r="A14" s="65" t="s">
        <v>72</v>
      </c>
      <c r="B14" s="65"/>
      <c r="C14" s="82"/>
      <c r="D14" s="56"/>
      <c r="E14" s="81">
        <f>SUM(E10:E13)</f>
        <v>2365388</v>
      </c>
      <c r="F14" s="53"/>
      <c r="G14" s="81">
        <f>SUM(G10:G13)</f>
        <v>2319721</v>
      </c>
      <c r="H14" s="53"/>
      <c r="I14" s="81">
        <f>SUM(I10:I13)</f>
        <v>1170353</v>
      </c>
      <c r="J14" s="43"/>
      <c r="K14" s="47">
        <f>SUM(K10:K13)</f>
        <v>1227528</v>
      </c>
    </row>
    <row r="15" spans="1:11" ht="21.75" customHeight="1">
      <c r="A15" s="65" t="s">
        <v>73</v>
      </c>
      <c r="B15" s="65"/>
      <c r="C15" s="82"/>
      <c r="D15" s="56"/>
      <c r="E15" s="53"/>
      <c r="F15" s="53"/>
      <c r="G15" s="53"/>
      <c r="H15" s="53"/>
      <c r="I15" s="53"/>
      <c r="J15" s="43"/>
      <c r="K15" s="43"/>
    </row>
    <row r="16" spans="1:11" ht="21.75" customHeight="1">
      <c r="A16" s="56" t="s">
        <v>74</v>
      </c>
      <c r="B16" s="56"/>
      <c r="C16" s="82"/>
      <c r="D16" s="56"/>
      <c r="E16" s="53">
        <v>1950799</v>
      </c>
      <c r="F16" s="53"/>
      <c r="G16" s="53">
        <v>1787529</v>
      </c>
      <c r="H16" s="53"/>
      <c r="I16" s="53">
        <v>897285</v>
      </c>
      <c r="J16" s="43"/>
      <c r="K16" s="43">
        <v>902740</v>
      </c>
    </row>
    <row r="17" spans="1:11" ht="21.75" customHeight="1">
      <c r="A17" s="56" t="s">
        <v>75</v>
      </c>
      <c r="B17" s="56"/>
      <c r="C17" s="82"/>
      <c r="D17" s="56"/>
      <c r="E17" s="53">
        <v>4422</v>
      </c>
      <c r="F17" s="53"/>
      <c r="G17" s="53">
        <v>26249</v>
      </c>
      <c r="H17" s="53"/>
      <c r="I17" s="53">
        <v>18613</v>
      </c>
      <c r="J17" s="43"/>
      <c r="K17" s="43">
        <v>19332</v>
      </c>
    </row>
    <row r="18" spans="1:11" ht="21.75" customHeight="1">
      <c r="A18" s="56" t="s">
        <v>76</v>
      </c>
      <c r="B18" s="56"/>
      <c r="C18" s="82"/>
      <c r="D18" s="56"/>
      <c r="E18" s="53">
        <v>245999</v>
      </c>
      <c r="F18" s="53"/>
      <c r="G18" s="53">
        <v>228706</v>
      </c>
      <c r="H18" s="53"/>
      <c r="I18" s="53">
        <v>142164</v>
      </c>
      <c r="J18" s="43"/>
      <c r="K18" s="43">
        <v>141874</v>
      </c>
    </row>
    <row r="19" spans="1:11" ht="21.75" customHeight="1">
      <c r="A19" s="56" t="s">
        <v>77</v>
      </c>
      <c r="B19" s="56"/>
      <c r="C19" s="82"/>
      <c r="D19" s="56"/>
      <c r="E19" s="55">
        <v>148821</v>
      </c>
      <c r="F19" s="53"/>
      <c r="G19" s="55">
        <v>181094</v>
      </c>
      <c r="H19" s="53"/>
      <c r="I19" s="55">
        <v>101633</v>
      </c>
      <c r="J19" s="43"/>
      <c r="K19" s="46">
        <v>107349</v>
      </c>
    </row>
    <row r="20" spans="1:11" ht="21.75" customHeight="1">
      <c r="A20" s="65" t="s">
        <v>78</v>
      </c>
      <c r="B20" s="65"/>
      <c r="C20" s="82"/>
      <c r="D20" s="56"/>
      <c r="E20" s="81">
        <f>SUM(E16:E19)</f>
        <v>2350041</v>
      </c>
      <c r="F20" s="53"/>
      <c r="G20" s="81">
        <f>SUM(G16:G19)</f>
        <v>2223578</v>
      </c>
      <c r="H20" s="53"/>
      <c r="I20" s="81">
        <f>SUM(I16:I19)</f>
        <v>1159695</v>
      </c>
      <c r="J20" s="43"/>
      <c r="K20" s="47">
        <f>SUM(K16:K19)</f>
        <v>1171295</v>
      </c>
    </row>
    <row r="21" spans="1:11" ht="21.75" customHeight="1">
      <c r="A21" s="65" t="s">
        <v>206</v>
      </c>
      <c r="B21" s="65"/>
      <c r="C21" s="82"/>
      <c r="D21" s="56"/>
      <c r="E21" s="53">
        <f>SUM(E14-E20)</f>
        <v>15347</v>
      </c>
      <c r="F21" s="53"/>
      <c r="G21" s="53">
        <f>SUM(G14-G20)</f>
        <v>96143</v>
      </c>
      <c r="H21" s="53"/>
      <c r="I21" s="53">
        <f>SUM(I14-I20)</f>
        <v>10658</v>
      </c>
      <c r="J21" s="43"/>
      <c r="K21" s="43">
        <f>SUM(K14-K20)</f>
        <v>56233</v>
      </c>
    </row>
    <row r="22" spans="1:11" ht="21.75" customHeight="1">
      <c r="A22" s="56" t="s">
        <v>247</v>
      </c>
      <c r="B22" s="56"/>
      <c r="C22" s="82"/>
      <c r="D22" s="56"/>
      <c r="E22" s="53">
        <v>6001</v>
      </c>
      <c r="F22" s="53"/>
      <c r="G22" s="53">
        <v>2229</v>
      </c>
      <c r="H22" s="53"/>
      <c r="I22" s="53">
        <v>3861</v>
      </c>
      <c r="J22" s="43"/>
      <c r="K22" s="43">
        <v>1637</v>
      </c>
    </row>
    <row r="23" spans="1:11" ht="21.75" customHeight="1">
      <c r="A23" s="56" t="s">
        <v>79</v>
      </c>
      <c r="B23" s="56"/>
      <c r="C23" s="82"/>
      <c r="D23" s="56"/>
      <c r="E23" s="53">
        <v>938</v>
      </c>
      <c r="F23" s="53"/>
      <c r="G23" s="53">
        <v>2751</v>
      </c>
      <c r="H23" s="53"/>
      <c r="I23" s="53">
        <v>11594</v>
      </c>
      <c r="J23" s="43"/>
      <c r="K23" s="43">
        <v>14872</v>
      </c>
    </row>
    <row r="24" spans="1:11" ht="21.75" customHeight="1">
      <c r="A24" s="56" t="s">
        <v>80</v>
      </c>
      <c r="B24" s="56"/>
      <c r="C24" s="82"/>
      <c r="D24" s="56"/>
      <c r="E24" s="55">
        <v>-8789</v>
      </c>
      <c r="F24" s="53"/>
      <c r="G24" s="55">
        <v>-13608</v>
      </c>
      <c r="H24" s="53"/>
      <c r="I24" s="55">
        <v>-7249</v>
      </c>
      <c r="J24" s="43"/>
      <c r="K24" s="46">
        <v>-10432</v>
      </c>
    </row>
    <row r="25" spans="1:11" ht="21.75" customHeight="1">
      <c r="A25" s="65" t="s">
        <v>207</v>
      </c>
      <c r="B25" s="65"/>
      <c r="C25" s="82"/>
      <c r="D25" s="56"/>
      <c r="E25" s="53">
        <f>SUM(E21:E24)</f>
        <v>13497</v>
      </c>
      <c r="F25" s="53"/>
      <c r="G25" s="53">
        <f>SUM(G21:G24)</f>
        <v>87515</v>
      </c>
      <c r="H25" s="53"/>
      <c r="I25" s="53">
        <f>SUM(I21:I24)</f>
        <v>18864</v>
      </c>
      <c r="J25" s="43"/>
      <c r="K25" s="43">
        <f>SUM(K21:K24)</f>
        <v>62310</v>
      </c>
    </row>
    <row r="26" spans="1:11" ht="21.75" customHeight="1">
      <c r="A26" s="56" t="s">
        <v>248</v>
      </c>
      <c r="B26" s="56"/>
      <c r="C26" s="82"/>
      <c r="D26" s="56"/>
      <c r="E26" s="55">
        <v>-14523</v>
      </c>
      <c r="F26" s="53"/>
      <c r="G26" s="55">
        <v>-25611</v>
      </c>
      <c r="H26" s="53"/>
      <c r="I26" s="55">
        <v>1095</v>
      </c>
      <c r="J26" s="43"/>
      <c r="K26" s="46">
        <v>-21232</v>
      </c>
    </row>
    <row r="27" spans="1:11" ht="21.75" customHeight="1">
      <c r="A27" s="65" t="s">
        <v>241</v>
      </c>
      <c r="B27" s="65"/>
      <c r="C27" s="56"/>
      <c r="D27" s="56"/>
      <c r="E27" s="81">
        <f>SUM(E25:E26)</f>
        <v>-1026</v>
      </c>
      <c r="F27" s="53"/>
      <c r="G27" s="81">
        <f>SUM(G25:G26)</f>
        <v>61904</v>
      </c>
      <c r="H27" s="53"/>
      <c r="I27" s="81">
        <f>SUM(I25:I26)</f>
        <v>19959</v>
      </c>
      <c r="J27" s="43"/>
      <c r="K27" s="47">
        <f>SUM(K25:K26)</f>
        <v>41078</v>
      </c>
    </row>
    <row r="28" spans="1:11" ht="21.75" customHeight="1">
      <c r="A28" s="41" t="s">
        <v>81</v>
      </c>
      <c r="B28" s="41"/>
      <c r="E28" s="86"/>
      <c r="F28" s="87"/>
      <c r="G28" s="86"/>
      <c r="H28" s="87"/>
      <c r="I28" s="86"/>
      <c r="J28" s="87"/>
      <c r="K28" s="86"/>
    </row>
    <row r="29" spans="1:11" ht="21.75" customHeight="1">
      <c r="A29" s="66" t="s">
        <v>82</v>
      </c>
      <c r="B29" s="66"/>
      <c r="E29" s="63"/>
      <c r="F29" s="63"/>
      <c r="G29" s="63"/>
      <c r="H29" s="63"/>
      <c r="I29" s="63"/>
      <c r="J29" s="63"/>
      <c r="K29" s="63"/>
    </row>
    <row r="30" spans="1:11" ht="21.75" customHeight="1">
      <c r="A30" s="39" t="s">
        <v>83</v>
      </c>
      <c r="E30" s="63"/>
      <c r="F30" s="63"/>
      <c r="G30" s="63"/>
      <c r="H30" s="63"/>
      <c r="I30" s="63"/>
      <c r="J30" s="63"/>
      <c r="K30" s="63"/>
    </row>
    <row r="31" spans="1:11" ht="21.75" customHeight="1">
      <c r="A31" s="39" t="s">
        <v>84</v>
      </c>
      <c r="E31" s="46">
        <v>11793</v>
      </c>
      <c r="F31" s="63"/>
      <c r="G31" s="46">
        <v>-78385</v>
      </c>
      <c r="H31" s="63"/>
      <c r="I31" s="46">
        <v>0</v>
      </c>
      <c r="J31" s="63"/>
      <c r="K31" s="46">
        <v>0</v>
      </c>
    </row>
    <row r="32" spans="1:11" ht="21.75" customHeight="1">
      <c r="A32" s="39" t="s">
        <v>85</v>
      </c>
      <c r="E32" s="63"/>
      <c r="F32" s="63"/>
      <c r="G32" s="63"/>
      <c r="H32" s="63"/>
      <c r="I32" s="63"/>
      <c r="J32" s="63"/>
      <c r="K32" s="63"/>
    </row>
    <row r="33" spans="1:11" ht="21.75" customHeight="1">
      <c r="A33" s="39" t="s">
        <v>86</v>
      </c>
      <c r="E33" s="46">
        <f>SUM(E31)</f>
        <v>11793</v>
      </c>
      <c r="F33" s="43"/>
      <c r="G33" s="46">
        <f>SUM(G31)</f>
        <v>-78385</v>
      </c>
      <c r="H33" s="43"/>
      <c r="I33" s="46">
        <f>SUM(I31)</f>
        <v>0</v>
      </c>
      <c r="J33" s="43"/>
      <c r="K33" s="46">
        <f>SUM(K31)</f>
        <v>0</v>
      </c>
    </row>
    <row r="34" spans="1:11" ht="21.75" customHeight="1">
      <c r="A34" s="66" t="s">
        <v>87</v>
      </c>
      <c r="B34" s="66"/>
      <c r="E34" s="63"/>
      <c r="F34" s="63"/>
      <c r="G34" s="63"/>
      <c r="H34" s="63"/>
      <c r="I34" s="63"/>
      <c r="J34" s="63"/>
      <c r="K34" s="63"/>
    </row>
    <row r="35" spans="1:11" ht="21.75" customHeight="1">
      <c r="A35" s="56" t="s">
        <v>209</v>
      </c>
      <c r="C35" s="62"/>
      <c r="E35" s="43"/>
      <c r="F35" s="63"/>
      <c r="G35" s="43"/>
      <c r="H35" s="63"/>
      <c r="I35" s="43"/>
      <c r="J35" s="63"/>
      <c r="K35" s="43"/>
    </row>
    <row r="36" spans="1:11" ht="21.75" customHeight="1">
      <c r="A36" s="39" t="s">
        <v>88</v>
      </c>
      <c r="C36" s="62"/>
      <c r="E36" s="55">
        <v>0</v>
      </c>
      <c r="F36" s="63"/>
      <c r="G36" s="55">
        <v>-9745</v>
      </c>
      <c r="H36" s="63"/>
      <c r="I36" s="67">
        <v>0</v>
      </c>
      <c r="J36" s="63"/>
      <c r="K36" s="55">
        <v>-9745</v>
      </c>
    </row>
    <row r="37" spans="1:11" ht="21.75" customHeight="1">
      <c r="A37" s="39" t="s">
        <v>89</v>
      </c>
      <c r="E37" s="63"/>
      <c r="F37" s="63"/>
      <c r="G37" s="63"/>
      <c r="H37" s="63"/>
      <c r="I37" s="63"/>
      <c r="J37" s="63"/>
      <c r="K37" s="63"/>
    </row>
    <row r="38" spans="1:11" ht="21.75" customHeight="1">
      <c r="A38" s="39" t="s">
        <v>86</v>
      </c>
      <c r="E38" s="46">
        <f>SUM(E36)</f>
        <v>0</v>
      </c>
      <c r="F38" s="43"/>
      <c r="G38" s="55">
        <f>SUM(G36)</f>
        <v>-9745</v>
      </c>
      <c r="H38" s="43"/>
      <c r="I38" s="46">
        <f>SUM(I36)</f>
        <v>0</v>
      </c>
      <c r="J38" s="43"/>
      <c r="K38" s="55">
        <f>SUM(K36)</f>
        <v>-9745</v>
      </c>
    </row>
    <row r="39" spans="1:11" ht="21.75" customHeight="1">
      <c r="A39" s="41" t="s">
        <v>90</v>
      </c>
      <c r="B39" s="41"/>
      <c r="E39" s="43">
        <f>SUM(E33+E38)</f>
        <v>11793</v>
      </c>
      <c r="F39" s="63"/>
      <c r="G39" s="53">
        <f>SUM(G33+G38)</f>
        <v>-88130</v>
      </c>
      <c r="H39" s="43"/>
      <c r="I39" s="43">
        <f>SUM(I33+I38)</f>
        <v>0</v>
      </c>
      <c r="J39" s="63"/>
      <c r="K39" s="53">
        <f>SUM(K33+K38)</f>
        <v>-9745</v>
      </c>
    </row>
    <row r="40" spans="1:11" ht="21.75" customHeight="1" thickBot="1">
      <c r="A40" s="41" t="s">
        <v>91</v>
      </c>
      <c r="B40" s="41"/>
      <c r="E40" s="68">
        <f>SUM(E27,E39)</f>
        <v>10767</v>
      </c>
      <c r="F40" s="63"/>
      <c r="G40" s="85">
        <f>SUM(G27,G39)</f>
        <v>-26226</v>
      </c>
      <c r="H40" s="63"/>
      <c r="I40" s="68">
        <f>SUM(I27,I39)</f>
        <v>19959</v>
      </c>
      <c r="J40" s="63"/>
      <c r="K40" s="85">
        <f>SUM(K27,K39)</f>
        <v>31333</v>
      </c>
    </row>
    <row r="41" spans="1:11" ht="21.75" customHeight="1" thickTop="1"/>
    <row r="42" spans="1:11" ht="21.75" customHeight="1">
      <c r="A42" s="39" t="s">
        <v>178</v>
      </c>
    </row>
    <row r="46" spans="1:11" ht="21.75" customHeight="1">
      <c r="A46" s="60"/>
      <c r="B46" s="61"/>
      <c r="D46" s="48"/>
      <c r="E46" s="48"/>
      <c r="F46" s="48"/>
      <c r="G46" s="119"/>
      <c r="H46" s="119"/>
      <c r="I46" s="119"/>
      <c r="J46" s="119"/>
      <c r="K46" s="119"/>
    </row>
    <row r="47" spans="1:11" ht="21.75" customHeight="1">
      <c r="A47" s="42" t="s">
        <v>30</v>
      </c>
      <c r="B47" s="42"/>
      <c r="G47" s="120" t="s">
        <v>31</v>
      </c>
      <c r="H47" s="120"/>
      <c r="I47" s="120"/>
      <c r="J47" s="120"/>
      <c r="K47" s="120"/>
    </row>
    <row r="48" spans="1:11" ht="21.75" customHeight="1">
      <c r="A48" s="42" t="s">
        <v>32</v>
      </c>
      <c r="B48" s="42"/>
      <c r="G48" s="117" t="s">
        <v>32</v>
      </c>
      <c r="H48" s="117"/>
      <c r="I48" s="117"/>
      <c r="J48" s="117"/>
      <c r="K48" s="117"/>
    </row>
    <row r="49" spans="1:11" ht="21.75" customHeight="1">
      <c r="A49" s="57"/>
      <c r="B49" s="57"/>
      <c r="C49" s="38"/>
      <c r="D49" s="38"/>
      <c r="E49" s="38"/>
      <c r="F49" s="38"/>
      <c r="G49" s="38"/>
      <c r="H49" s="38"/>
      <c r="J49" s="38"/>
      <c r="K49" s="40" t="s">
        <v>65</v>
      </c>
    </row>
    <row r="50" spans="1:11" ht="21.75" customHeight="1">
      <c r="A50" s="57" t="s">
        <v>0</v>
      </c>
      <c r="B50" s="57"/>
      <c r="C50" s="38"/>
      <c r="D50" s="38"/>
      <c r="E50" s="38"/>
      <c r="F50" s="38"/>
      <c r="G50" s="38"/>
      <c r="H50" s="38"/>
      <c r="I50" s="38"/>
      <c r="J50" s="38"/>
      <c r="K50" s="38"/>
    </row>
    <row r="51" spans="1:11" ht="21.75" customHeight="1">
      <c r="A51" s="57" t="s">
        <v>92</v>
      </c>
      <c r="B51" s="57"/>
      <c r="C51" s="38"/>
      <c r="D51" s="38"/>
      <c r="E51" s="38"/>
      <c r="F51" s="38"/>
      <c r="G51" s="38"/>
      <c r="H51" s="38"/>
      <c r="I51" s="38"/>
      <c r="J51" s="38"/>
      <c r="K51" s="38"/>
    </row>
    <row r="52" spans="1:11" ht="21.75" customHeight="1">
      <c r="A52" s="57" t="s">
        <v>234</v>
      </c>
      <c r="B52" s="57"/>
      <c r="C52" s="38"/>
      <c r="D52" s="38"/>
      <c r="E52" s="38"/>
      <c r="F52" s="38"/>
      <c r="G52" s="38"/>
      <c r="H52" s="38"/>
      <c r="I52" s="38"/>
      <c r="J52" s="38"/>
      <c r="K52" s="38"/>
    </row>
    <row r="53" spans="1:11" s="41" customFormat="1" ht="21.75" customHeight="1">
      <c r="A53" s="78"/>
      <c r="B53" s="78"/>
      <c r="C53" s="78"/>
      <c r="D53" s="78"/>
      <c r="E53" s="121"/>
      <c r="F53" s="121"/>
      <c r="G53" s="121"/>
      <c r="H53" s="58"/>
      <c r="J53" s="40"/>
      <c r="K53" s="40" t="s">
        <v>1</v>
      </c>
    </row>
    <row r="54" spans="1:11" s="41" customFormat="1" ht="21.75" customHeight="1">
      <c r="A54" s="78"/>
      <c r="B54" s="78"/>
      <c r="C54" s="65"/>
      <c r="D54" s="78"/>
      <c r="E54" s="122" t="s">
        <v>3</v>
      </c>
      <c r="F54" s="122"/>
      <c r="G54" s="122"/>
      <c r="H54" s="58"/>
      <c r="I54" s="118" t="s">
        <v>4</v>
      </c>
      <c r="J54" s="118"/>
      <c r="K54" s="118"/>
    </row>
    <row r="55" spans="1:11" ht="21.75" customHeight="1">
      <c r="A55" s="77"/>
      <c r="B55" s="77"/>
      <c r="C55" s="80"/>
      <c r="D55" s="77"/>
      <c r="E55" s="79">
        <v>2569</v>
      </c>
      <c r="F55" s="56"/>
      <c r="G55" s="79">
        <v>2568</v>
      </c>
      <c r="I55" s="50">
        <v>2569</v>
      </c>
      <c r="K55" s="50">
        <v>2568</v>
      </c>
    </row>
    <row r="56" spans="1:11" ht="21.75" customHeight="1">
      <c r="A56" s="88" t="s">
        <v>239</v>
      </c>
      <c r="B56" s="88"/>
      <c r="C56" s="56"/>
      <c r="D56" s="56"/>
      <c r="E56" s="56"/>
      <c r="F56" s="56"/>
      <c r="G56" s="56"/>
    </row>
    <row r="57" spans="1:11" ht="21.75" customHeight="1" thickBot="1">
      <c r="A57" s="56" t="s">
        <v>93</v>
      </c>
      <c r="B57" s="56"/>
      <c r="C57" s="56"/>
      <c r="D57" s="56"/>
      <c r="E57" s="53">
        <f>E59-E58</f>
        <v>18117</v>
      </c>
      <c r="F57" s="89"/>
      <c r="G57" s="53">
        <f>G59-G58</f>
        <v>67594</v>
      </c>
      <c r="H57" s="40"/>
      <c r="I57" s="52">
        <f>SUM(I27)</f>
        <v>19959</v>
      </c>
      <c r="J57" s="45"/>
      <c r="K57" s="52">
        <f>SUM(K27)</f>
        <v>41078</v>
      </c>
    </row>
    <row r="58" spans="1:11" ht="21.75" customHeight="1" thickTop="1">
      <c r="A58" s="56" t="s">
        <v>94</v>
      </c>
      <c r="B58" s="56"/>
      <c r="C58" s="56"/>
      <c r="D58" s="56"/>
      <c r="E58" s="55">
        <v>-19143</v>
      </c>
      <c r="F58" s="89"/>
      <c r="G58" s="55">
        <v>-5690</v>
      </c>
      <c r="H58" s="40"/>
      <c r="I58" s="43"/>
      <c r="J58" s="45"/>
      <c r="K58" s="43"/>
    </row>
    <row r="59" spans="1:11" ht="21.75" customHeight="1" thickBot="1">
      <c r="A59" s="90"/>
      <c r="B59" s="90"/>
      <c r="C59" s="56"/>
      <c r="D59" s="56"/>
      <c r="E59" s="83">
        <f>E27</f>
        <v>-1026</v>
      </c>
      <c r="F59" s="89"/>
      <c r="G59" s="83">
        <f>G27</f>
        <v>61904</v>
      </c>
      <c r="H59" s="40"/>
      <c r="I59" s="69"/>
      <c r="J59" s="69"/>
      <c r="K59" s="69"/>
    </row>
    <row r="60" spans="1:11" ht="21.75" customHeight="1" thickTop="1">
      <c r="A60" s="90"/>
      <c r="B60" s="90"/>
      <c r="C60" s="56"/>
      <c r="D60" s="56"/>
      <c r="E60" s="53">
        <f>E57+E58-E59</f>
        <v>0</v>
      </c>
      <c r="F60" s="89"/>
      <c r="G60" s="53">
        <f>G57+G58-G59</f>
        <v>0</v>
      </c>
      <c r="H60" s="40"/>
      <c r="I60" s="43"/>
      <c r="J60" s="43"/>
      <c r="K60" s="43"/>
    </row>
    <row r="61" spans="1:11" ht="21.75" customHeight="1">
      <c r="A61" s="88" t="s">
        <v>95</v>
      </c>
      <c r="B61" s="88"/>
      <c r="C61" s="56"/>
      <c r="D61" s="56"/>
      <c r="E61" s="53"/>
      <c r="F61" s="89"/>
      <c r="G61" s="53"/>
      <c r="H61" s="40"/>
      <c r="I61" s="43"/>
      <c r="J61" s="43"/>
      <c r="K61" s="43"/>
    </row>
    <row r="62" spans="1:11" ht="21.75" customHeight="1" thickBot="1">
      <c r="A62" s="56" t="s">
        <v>93</v>
      </c>
      <c r="B62" s="56"/>
      <c r="C62" s="56"/>
      <c r="D62" s="56"/>
      <c r="E62" s="53">
        <v>27530</v>
      </c>
      <c r="F62" s="89"/>
      <c r="G62" s="53">
        <f>G40-G63</f>
        <v>-10092</v>
      </c>
      <c r="H62" s="40"/>
      <c r="I62" s="52">
        <f>SUM(I40)</f>
        <v>19959</v>
      </c>
      <c r="J62" s="45"/>
      <c r="K62" s="52">
        <f>SUM(K40)</f>
        <v>31333</v>
      </c>
    </row>
    <row r="63" spans="1:11" ht="21.75" customHeight="1" thickTop="1">
      <c r="A63" s="56" t="s">
        <v>94</v>
      </c>
      <c r="B63" s="56"/>
      <c r="C63" s="56"/>
      <c r="D63" s="56"/>
      <c r="E63" s="55">
        <v>-16763</v>
      </c>
      <c r="F63" s="89"/>
      <c r="G63" s="55">
        <v>-16134</v>
      </c>
      <c r="H63" s="40"/>
      <c r="I63" s="43"/>
      <c r="J63" s="43"/>
      <c r="K63" s="43"/>
    </row>
    <row r="64" spans="1:11" ht="21.75" customHeight="1" thickBot="1">
      <c r="A64" s="90"/>
      <c r="B64" s="90"/>
      <c r="C64" s="56"/>
      <c r="D64" s="56"/>
      <c r="E64" s="83">
        <f>SUM(E62:E63)</f>
        <v>10767</v>
      </c>
      <c r="F64" s="89"/>
      <c r="G64" s="83">
        <f>SUM(G62:G63)</f>
        <v>-26226</v>
      </c>
      <c r="H64" s="40"/>
      <c r="I64" s="43"/>
      <c r="J64" s="69"/>
      <c r="K64" s="43"/>
    </row>
    <row r="65" spans="1:11" ht="21.75" customHeight="1" thickTop="1">
      <c r="A65" s="65"/>
      <c r="B65" s="65"/>
      <c r="C65" s="56"/>
      <c r="D65" s="56"/>
      <c r="E65" s="91">
        <f>E64-E40</f>
        <v>0</v>
      </c>
      <c r="F65" s="82"/>
      <c r="G65" s="91">
        <f>G64-G40</f>
        <v>0</v>
      </c>
      <c r="H65" s="71"/>
      <c r="J65" s="70"/>
      <c r="K65" s="40" t="s">
        <v>2</v>
      </c>
    </row>
    <row r="66" spans="1:11" ht="21.75" customHeight="1">
      <c r="A66" s="72" t="s">
        <v>210</v>
      </c>
      <c r="B66" s="72"/>
      <c r="C66" s="82"/>
      <c r="D66" s="56"/>
      <c r="E66" s="91"/>
      <c r="F66" s="82"/>
      <c r="G66" s="91"/>
      <c r="H66" s="71"/>
      <c r="I66" s="70"/>
      <c r="J66" s="70"/>
    </row>
    <row r="67" spans="1:11" ht="21.75" customHeight="1" thickBot="1">
      <c r="A67" s="73" t="s">
        <v>211</v>
      </c>
      <c r="B67" s="73"/>
      <c r="C67" s="82"/>
      <c r="D67" s="56"/>
      <c r="E67" s="92">
        <f>+E57/(880420930/1000)</f>
        <v>2.0577657098633489E-2</v>
      </c>
      <c r="F67" s="82"/>
      <c r="G67" s="92">
        <f>+G57/(880420930/1000)</f>
        <v>7.6774640057682406E-2</v>
      </c>
      <c r="H67" s="76"/>
      <c r="I67" s="75">
        <f>+I57/(880420930/1000)</f>
        <v>2.266983816479692E-2</v>
      </c>
      <c r="J67" s="76"/>
      <c r="K67" s="75">
        <f>+K57/(880420930/1000)</f>
        <v>4.6657227923920436E-2</v>
      </c>
    </row>
    <row r="68" spans="1:11" ht="21.75" customHeight="1" thickTop="1">
      <c r="A68" s="73"/>
      <c r="B68" s="73"/>
      <c r="C68" s="56"/>
      <c r="D68" s="56"/>
      <c r="E68" s="93"/>
      <c r="F68" s="82"/>
      <c r="G68" s="93"/>
      <c r="H68" s="76"/>
      <c r="I68" s="76"/>
      <c r="J68" s="76"/>
      <c r="K68" s="76"/>
    </row>
    <row r="69" spans="1:11" ht="21.75" customHeight="1">
      <c r="A69" s="56" t="s">
        <v>178</v>
      </c>
      <c r="B69" s="56"/>
      <c r="C69" s="56"/>
      <c r="D69" s="56"/>
      <c r="E69" s="93"/>
      <c r="F69" s="82"/>
      <c r="G69" s="93"/>
      <c r="H69" s="76"/>
      <c r="I69" s="76"/>
      <c r="J69" s="76"/>
      <c r="K69" s="76"/>
    </row>
    <row r="70" spans="1:11" ht="21.75" customHeight="1">
      <c r="A70" s="56"/>
      <c r="B70" s="56"/>
      <c r="C70" s="56"/>
      <c r="D70" s="56"/>
      <c r="E70" s="93"/>
      <c r="F70" s="82"/>
      <c r="G70" s="93"/>
      <c r="H70" s="76"/>
      <c r="I70" s="76"/>
      <c r="J70" s="76"/>
      <c r="K70" s="76"/>
    </row>
    <row r="71" spans="1:11" ht="21.75" customHeight="1">
      <c r="E71" s="76"/>
      <c r="F71" s="62"/>
      <c r="G71" s="76"/>
      <c r="H71" s="76"/>
      <c r="I71" s="76"/>
      <c r="J71" s="76"/>
      <c r="K71" s="76"/>
    </row>
    <row r="72" spans="1:11" ht="21.75" customHeight="1">
      <c r="E72" s="76"/>
      <c r="F72" s="62"/>
      <c r="G72" s="76"/>
      <c r="H72" s="76"/>
      <c r="I72" s="76"/>
      <c r="J72" s="76"/>
      <c r="K72" s="76"/>
    </row>
    <row r="73" spans="1:11" ht="21.75" customHeight="1">
      <c r="E73" s="76"/>
      <c r="F73" s="62"/>
      <c r="G73" s="76"/>
      <c r="H73" s="76"/>
      <c r="I73" s="76"/>
      <c r="J73" s="76"/>
      <c r="K73" s="76"/>
    </row>
    <row r="74" spans="1:11" ht="21.75" customHeight="1">
      <c r="E74" s="76"/>
      <c r="F74" s="62"/>
      <c r="G74" s="76"/>
      <c r="H74" s="76"/>
      <c r="I74" s="76"/>
      <c r="J74" s="76"/>
      <c r="K74" s="76"/>
    </row>
    <row r="75" spans="1:11" ht="21.75" customHeight="1">
      <c r="E75" s="76"/>
      <c r="F75" s="62"/>
      <c r="G75" s="76"/>
      <c r="H75" s="76"/>
      <c r="I75" s="76"/>
      <c r="J75" s="76"/>
      <c r="K75" s="76"/>
    </row>
    <row r="76" spans="1:11" ht="21.75" customHeight="1">
      <c r="E76" s="76"/>
      <c r="F76" s="62"/>
      <c r="G76" s="76"/>
      <c r="H76" s="76"/>
      <c r="I76" s="76"/>
      <c r="J76" s="76"/>
      <c r="K76" s="76"/>
    </row>
    <row r="77" spans="1:11" ht="21.75" customHeight="1">
      <c r="E77" s="76"/>
      <c r="F77" s="62"/>
      <c r="G77" s="76"/>
      <c r="H77" s="76"/>
      <c r="I77" s="76"/>
      <c r="J77" s="76"/>
      <c r="K77" s="76"/>
    </row>
    <row r="78" spans="1:11" ht="21.75" customHeight="1">
      <c r="E78" s="76"/>
      <c r="F78" s="62"/>
      <c r="G78" s="76"/>
      <c r="H78" s="76"/>
      <c r="I78" s="76"/>
      <c r="J78" s="76"/>
      <c r="K78" s="76"/>
    </row>
    <row r="79" spans="1:11" ht="21.75" customHeight="1">
      <c r="E79" s="76"/>
      <c r="F79" s="62"/>
      <c r="G79" s="76"/>
      <c r="H79" s="76"/>
      <c r="I79" s="76"/>
      <c r="J79" s="76"/>
      <c r="K79" s="76"/>
    </row>
    <row r="80" spans="1:11" ht="21.75" customHeight="1">
      <c r="E80" s="76"/>
      <c r="F80" s="62"/>
      <c r="G80" s="76"/>
      <c r="H80" s="76"/>
      <c r="I80" s="76"/>
      <c r="J80" s="76"/>
      <c r="K80" s="76"/>
    </row>
    <row r="81" spans="1:11" ht="21.75" customHeight="1">
      <c r="E81" s="76"/>
      <c r="F81" s="62"/>
      <c r="G81" s="76"/>
      <c r="H81" s="76"/>
      <c r="I81" s="76"/>
      <c r="J81" s="76"/>
      <c r="K81" s="76"/>
    </row>
    <row r="82" spans="1:11" ht="21.75" customHeight="1">
      <c r="E82" s="76"/>
      <c r="F82" s="62"/>
      <c r="G82" s="76"/>
      <c r="H82" s="76"/>
      <c r="I82" s="76"/>
      <c r="J82" s="76"/>
      <c r="K82" s="76"/>
    </row>
    <row r="83" spans="1:11" ht="21.75" customHeight="1">
      <c r="E83" s="76"/>
      <c r="F83" s="62"/>
      <c r="G83" s="76"/>
      <c r="H83" s="76"/>
      <c r="I83" s="76"/>
      <c r="J83" s="76"/>
      <c r="K83" s="76"/>
    </row>
    <row r="84" spans="1:11" ht="21.75" customHeight="1">
      <c r="E84" s="76"/>
      <c r="F84" s="62"/>
      <c r="G84" s="76"/>
      <c r="H84" s="76"/>
      <c r="I84" s="76"/>
      <c r="J84" s="76"/>
      <c r="K84" s="76"/>
    </row>
    <row r="85" spans="1:11" ht="21.75" customHeight="1">
      <c r="E85" s="76"/>
      <c r="F85" s="62"/>
      <c r="G85" s="76"/>
      <c r="H85" s="76"/>
      <c r="I85" s="76"/>
      <c r="J85" s="76"/>
      <c r="K85" s="76"/>
    </row>
    <row r="86" spans="1:11" ht="21.75" customHeight="1">
      <c r="E86" s="76"/>
      <c r="F86" s="62"/>
      <c r="G86" s="76"/>
      <c r="H86" s="76"/>
      <c r="I86" s="76"/>
      <c r="J86" s="76"/>
      <c r="K86" s="76"/>
    </row>
    <row r="87" spans="1:11" ht="21.75" customHeight="1">
      <c r="E87" s="76"/>
      <c r="F87" s="62"/>
      <c r="G87" s="76"/>
      <c r="H87" s="76"/>
      <c r="I87" s="76"/>
      <c r="J87" s="76"/>
      <c r="K87" s="76"/>
    </row>
    <row r="88" spans="1:11" ht="21.75" customHeight="1">
      <c r="E88" s="76"/>
      <c r="F88" s="62"/>
      <c r="G88" s="76"/>
      <c r="H88" s="76"/>
      <c r="I88" s="76"/>
      <c r="J88" s="76"/>
      <c r="K88" s="76"/>
    </row>
    <row r="89" spans="1:11" ht="21.75" customHeight="1">
      <c r="E89" s="76"/>
      <c r="F89" s="62"/>
      <c r="G89" s="76"/>
      <c r="H89" s="76"/>
      <c r="I89" s="76"/>
      <c r="J89" s="76"/>
      <c r="K89" s="76"/>
    </row>
    <row r="90" spans="1:11" ht="21.75" customHeight="1">
      <c r="E90" s="76"/>
      <c r="F90" s="62"/>
      <c r="G90" s="76"/>
      <c r="H90" s="76"/>
      <c r="I90" s="76"/>
      <c r="J90" s="76"/>
      <c r="K90" s="76"/>
    </row>
    <row r="91" spans="1:11" ht="21.75" customHeight="1">
      <c r="E91" s="76"/>
      <c r="F91" s="62"/>
      <c r="G91" s="76"/>
      <c r="H91" s="76"/>
      <c r="I91" s="76"/>
      <c r="J91" s="76"/>
      <c r="K91" s="76"/>
    </row>
    <row r="92" spans="1:11" ht="21.75" customHeight="1">
      <c r="E92" s="76"/>
      <c r="F92" s="62"/>
      <c r="G92" s="76"/>
      <c r="H92" s="76"/>
      <c r="I92" s="76"/>
      <c r="J92" s="76"/>
      <c r="K92" s="76"/>
    </row>
    <row r="93" spans="1:11" ht="21.75" customHeight="1">
      <c r="E93" s="76"/>
      <c r="F93" s="62"/>
      <c r="G93" s="76"/>
      <c r="H93" s="76"/>
      <c r="I93" s="76"/>
      <c r="J93" s="76"/>
      <c r="K93" s="76"/>
    </row>
    <row r="94" spans="1:11" ht="21.75" customHeight="1">
      <c r="E94" s="76"/>
      <c r="F94" s="62"/>
      <c r="G94" s="76"/>
      <c r="H94" s="76"/>
      <c r="I94" s="76"/>
      <c r="J94" s="76"/>
      <c r="K94" s="76"/>
    </row>
    <row r="96" spans="1:11" ht="21.75" customHeight="1">
      <c r="A96" s="60"/>
      <c r="B96" s="61"/>
      <c r="D96" s="48"/>
      <c r="E96" s="48"/>
      <c r="F96" s="48"/>
      <c r="G96" s="119"/>
      <c r="H96" s="119"/>
      <c r="I96" s="119"/>
      <c r="J96" s="119"/>
      <c r="K96" s="119"/>
    </row>
    <row r="97" spans="1:11" ht="21.75" customHeight="1">
      <c r="A97" s="42" t="s">
        <v>30</v>
      </c>
      <c r="B97" s="42"/>
      <c r="G97" s="120" t="s">
        <v>31</v>
      </c>
      <c r="H97" s="120"/>
      <c r="I97" s="120"/>
      <c r="J97" s="120"/>
      <c r="K97" s="120"/>
    </row>
    <row r="98" spans="1:11" ht="21.75" customHeight="1">
      <c r="A98" s="42" t="s">
        <v>32</v>
      </c>
      <c r="B98" s="42"/>
      <c r="G98" s="117" t="s">
        <v>32</v>
      </c>
      <c r="H98" s="117"/>
      <c r="I98" s="117"/>
      <c r="J98" s="117"/>
      <c r="K98" s="117"/>
    </row>
    <row r="99" spans="1:11" ht="21.75" customHeight="1">
      <c r="A99" s="57"/>
      <c r="B99" s="57"/>
      <c r="C99" s="38"/>
      <c r="D99" s="38"/>
      <c r="E99" s="38"/>
      <c r="F99" s="38"/>
      <c r="G99" s="38"/>
      <c r="H99" s="38"/>
      <c r="J99" s="38"/>
      <c r="K99" s="40" t="s">
        <v>65</v>
      </c>
    </row>
    <row r="100" spans="1:11" ht="21.75" customHeight="1">
      <c r="A100" s="57" t="s">
        <v>0</v>
      </c>
      <c r="B100" s="57"/>
      <c r="C100" s="38"/>
      <c r="D100" s="38"/>
      <c r="E100" s="38"/>
      <c r="F100" s="38"/>
      <c r="G100" s="38"/>
      <c r="H100" s="38"/>
      <c r="I100" s="38"/>
      <c r="J100" s="38"/>
      <c r="K100" s="38"/>
    </row>
    <row r="101" spans="1:11" ht="21.75" customHeight="1">
      <c r="A101" s="57" t="s">
        <v>66</v>
      </c>
      <c r="B101" s="57"/>
      <c r="C101" s="38"/>
      <c r="D101" s="38"/>
      <c r="E101" s="38"/>
      <c r="F101" s="38"/>
      <c r="G101" s="38"/>
      <c r="H101" s="38"/>
      <c r="I101" s="38"/>
      <c r="J101" s="38"/>
      <c r="K101" s="38"/>
    </row>
    <row r="102" spans="1:11" ht="21.75" customHeight="1">
      <c r="A102" s="57" t="s">
        <v>237</v>
      </c>
      <c r="B102" s="57"/>
      <c r="C102" s="38"/>
      <c r="D102" s="38"/>
      <c r="E102" s="38"/>
      <c r="F102" s="38"/>
      <c r="G102" s="38"/>
      <c r="H102" s="38"/>
      <c r="I102" s="38"/>
      <c r="J102" s="38"/>
      <c r="K102" s="38"/>
    </row>
    <row r="103" spans="1:11" s="41" customFormat="1" ht="21.75" customHeight="1">
      <c r="A103" s="58"/>
      <c r="B103" s="58"/>
      <c r="C103" s="58"/>
      <c r="D103" s="58"/>
      <c r="E103" s="123"/>
      <c r="F103" s="123"/>
      <c r="G103" s="123"/>
      <c r="H103" s="58"/>
      <c r="J103" s="40"/>
      <c r="K103" s="40" t="s">
        <v>1</v>
      </c>
    </row>
    <row r="104" spans="1:11" s="41" customFormat="1" ht="21.75" customHeight="1">
      <c r="A104" s="58"/>
      <c r="B104" s="58"/>
      <c r="D104" s="58"/>
      <c r="E104" s="118" t="s">
        <v>3</v>
      </c>
      <c r="F104" s="118"/>
      <c r="G104" s="118"/>
      <c r="H104" s="58"/>
      <c r="I104" s="118" t="s">
        <v>4</v>
      </c>
      <c r="J104" s="118"/>
      <c r="K104" s="118"/>
    </row>
    <row r="105" spans="1:11" ht="21.75" customHeight="1">
      <c r="C105" s="64" t="s">
        <v>5</v>
      </c>
      <c r="E105" s="50">
        <v>2569</v>
      </c>
      <c r="G105" s="50">
        <v>2568</v>
      </c>
      <c r="I105" s="50">
        <v>2569</v>
      </c>
      <c r="K105" s="50">
        <v>2568</v>
      </c>
    </row>
    <row r="106" spans="1:11" ht="21.75" customHeight="1">
      <c r="A106" s="41" t="s">
        <v>67</v>
      </c>
      <c r="B106" s="41"/>
      <c r="C106" s="59"/>
      <c r="E106" s="59"/>
      <c r="G106" s="42"/>
      <c r="I106" s="59"/>
      <c r="K106" s="42"/>
    </row>
    <row r="107" spans="1:11" ht="21.75" customHeight="1">
      <c r="A107" s="41" t="s">
        <v>68</v>
      </c>
      <c r="B107" s="41"/>
    </row>
    <row r="108" spans="1:11" ht="21.75" customHeight="1">
      <c r="A108" s="39" t="s">
        <v>69</v>
      </c>
      <c r="C108" s="62"/>
      <c r="E108" s="43">
        <v>4753508</v>
      </c>
      <c r="F108" s="43"/>
      <c r="G108" s="43">
        <v>4551163</v>
      </c>
      <c r="H108" s="43"/>
      <c r="I108" s="43">
        <v>2225082</v>
      </c>
      <c r="J108" s="43"/>
      <c r="K108" s="43">
        <v>2589255</v>
      </c>
    </row>
    <row r="109" spans="1:11" ht="21.75" customHeight="1">
      <c r="A109" s="39" t="s">
        <v>174</v>
      </c>
      <c r="C109" s="62"/>
      <c r="E109" s="43">
        <v>8570</v>
      </c>
      <c r="F109" s="43"/>
      <c r="G109" s="43">
        <v>48533</v>
      </c>
      <c r="H109" s="43"/>
      <c r="I109" s="43">
        <v>39874</v>
      </c>
      <c r="J109" s="43"/>
      <c r="K109" s="43">
        <v>39275</v>
      </c>
    </row>
    <row r="110" spans="1:11" ht="21.75" customHeight="1">
      <c r="A110" s="39" t="s">
        <v>70</v>
      </c>
      <c r="C110" s="62" t="s">
        <v>171</v>
      </c>
      <c r="E110" s="43">
        <v>5451</v>
      </c>
      <c r="F110" s="43"/>
      <c r="G110" s="43">
        <v>4872</v>
      </c>
      <c r="H110" s="43"/>
      <c r="I110" s="53">
        <v>61216</v>
      </c>
      <c r="J110" s="43"/>
      <c r="K110" s="43">
        <v>4872</v>
      </c>
    </row>
    <row r="111" spans="1:11" ht="21.75" customHeight="1">
      <c r="A111" s="39" t="s">
        <v>221</v>
      </c>
      <c r="C111" s="62"/>
      <c r="E111" s="43">
        <v>0</v>
      </c>
      <c r="F111" s="43"/>
      <c r="G111" s="43">
        <v>0</v>
      </c>
      <c r="H111" s="43"/>
      <c r="I111" s="43">
        <v>0</v>
      </c>
      <c r="J111" s="43"/>
      <c r="K111" s="43">
        <v>124845</v>
      </c>
    </row>
    <row r="112" spans="1:11" s="56" customFormat="1" ht="21.75" customHeight="1">
      <c r="A112" s="56" t="s">
        <v>222</v>
      </c>
      <c r="C112" s="82"/>
      <c r="E112" s="53">
        <v>0</v>
      </c>
      <c r="F112" s="53"/>
      <c r="G112" s="53">
        <v>0</v>
      </c>
      <c r="H112" s="53"/>
      <c r="I112" s="53">
        <v>0</v>
      </c>
      <c r="J112" s="53"/>
      <c r="K112" s="53">
        <v>85472</v>
      </c>
    </row>
    <row r="113" spans="1:11" s="56" customFormat="1" ht="21.75" customHeight="1">
      <c r="A113" s="56" t="s">
        <v>71</v>
      </c>
      <c r="C113" s="82"/>
      <c r="E113" s="55">
        <v>57536</v>
      </c>
      <c r="F113" s="53"/>
      <c r="G113" s="55">
        <v>43055</v>
      </c>
      <c r="H113" s="53"/>
      <c r="I113" s="55">
        <v>37020</v>
      </c>
      <c r="J113" s="53"/>
      <c r="K113" s="55">
        <v>31331</v>
      </c>
    </row>
    <row r="114" spans="1:11" s="56" customFormat="1" ht="21.75" customHeight="1">
      <c r="A114" s="65" t="s">
        <v>72</v>
      </c>
      <c r="B114" s="65"/>
      <c r="C114" s="82"/>
      <c r="E114" s="81">
        <f>SUM(E108:E113)</f>
        <v>4825065</v>
      </c>
      <c r="F114" s="53"/>
      <c r="G114" s="81">
        <f>SUM(G108:G113)</f>
        <v>4647623</v>
      </c>
      <c r="H114" s="53"/>
      <c r="I114" s="81">
        <f>SUM(I108:I113)</f>
        <v>2363192</v>
      </c>
      <c r="J114" s="53"/>
      <c r="K114" s="81">
        <f>SUM(K108:K113)</f>
        <v>2875050</v>
      </c>
    </row>
    <row r="115" spans="1:11" s="56" customFormat="1" ht="21.75" customHeight="1">
      <c r="A115" s="65" t="s">
        <v>73</v>
      </c>
      <c r="B115" s="65"/>
      <c r="C115" s="82"/>
      <c r="E115" s="53"/>
      <c r="F115" s="53"/>
      <c r="G115" s="53"/>
      <c r="H115" s="53"/>
      <c r="I115" s="53"/>
      <c r="J115" s="53"/>
      <c r="K115" s="53"/>
    </row>
    <row r="116" spans="1:11" s="56" customFormat="1" ht="21.75" customHeight="1">
      <c r="A116" s="56" t="s">
        <v>74</v>
      </c>
      <c r="C116" s="82"/>
      <c r="E116" s="53">
        <v>3853238</v>
      </c>
      <c r="F116" s="53"/>
      <c r="G116" s="53">
        <v>3505464</v>
      </c>
      <c r="H116" s="53"/>
      <c r="I116" s="53">
        <v>1712874</v>
      </c>
      <c r="J116" s="53"/>
      <c r="K116" s="53">
        <v>1954735</v>
      </c>
    </row>
    <row r="117" spans="1:11" s="56" customFormat="1" ht="21.75" customHeight="1">
      <c r="A117" s="56" t="s">
        <v>75</v>
      </c>
      <c r="C117" s="82"/>
      <c r="E117" s="53">
        <v>7669</v>
      </c>
      <c r="F117" s="53"/>
      <c r="G117" s="53">
        <v>45186</v>
      </c>
      <c r="H117" s="53"/>
      <c r="I117" s="53">
        <v>37994</v>
      </c>
      <c r="J117" s="53"/>
      <c r="K117" s="53">
        <v>37357</v>
      </c>
    </row>
    <row r="118" spans="1:11" s="56" customFormat="1" ht="21.75" customHeight="1">
      <c r="A118" s="56" t="s">
        <v>76</v>
      </c>
      <c r="C118" s="82"/>
      <c r="E118" s="53">
        <v>479381</v>
      </c>
      <c r="F118" s="53"/>
      <c r="G118" s="53">
        <v>470975</v>
      </c>
      <c r="H118" s="53"/>
      <c r="I118" s="53">
        <v>265069</v>
      </c>
      <c r="J118" s="53"/>
      <c r="K118" s="53">
        <v>289784</v>
      </c>
    </row>
    <row r="119" spans="1:11" s="56" customFormat="1" ht="21.75" customHeight="1">
      <c r="A119" s="56" t="s">
        <v>77</v>
      </c>
      <c r="C119" s="82"/>
      <c r="E119" s="55">
        <v>285916</v>
      </c>
      <c r="F119" s="53"/>
      <c r="G119" s="55">
        <v>374590</v>
      </c>
      <c r="H119" s="53"/>
      <c r="I119" s="55">
        <v>184350</v>
      </c>
      <c r="J119" s="53"/>
      <c r="K119" s="55">
        <v>251250</v>
      </c>
    </row>
    <row r="120" spans="1:11" s="56" customFormat="1" ht="21.75" customHeight="1">
      <c r="A120" s="65" t="s">
        <v>78</v>
      </c>
      <c r="B120" s="65"/>
      <c r="C120" s="82"/>
      <c r="E120" s="81">
        <f>SUM(E116:E119)</f>
        <v>4626204</v>
      </c>
      <c r="F120" s="53"/>
      <c r="G120" s="81">
        <f>SUM(G116:G119)</f>
        <v>4396215</v>
      </c>
      <c r="H120" s="53"/>
      <c r="I120" s="81">
        <f>SUM(I116:I119)</f>
        <v>2200287</v>
      </c>
      <c r="J120" s="53"/>
      <c r="K120" s="81">
        <f>SUM(K116:K119)</f>
        <v>2533126</v>
      </c>
    </row>
    <row r="121" spans="1:11" s="56" customFormat="1" ht="21.75" customHeight="1">
      <c r="A121" s="65" t="s">
        <v>206</v>
      </c>
      <c r="B121" s="65"/>
      <c r="C121" s="82"/>
      <c r="E121" s="53">
        <f>SUM(E114-E120)</f>
        <v>198861</v>
      </c>
      <c r="F121" s="53"/>
      <c r="G121" s="53">
        <f>SUM(G114-G120)</f>
        <v>251408</v>
      </c>
      <c r="H121" s="53"/>
      <c r="I121" s="53">
        <f>SUM(I114-I120)</f>
        <v>162905</v>
      </c>
      <c r="J121" s="53"/>
      <c r="K121" s="53">
        <f>SUM(K114-K120)</f>
        <v>341924</v>
      </c>
    </row>
    <row r="122" spans="1:11" s="56" customFormat="1" ht="21.75" customHeight="1">
      <c r="A122" s="56" t="s">
        <v>240</v>
      </c>
      <c r="C122" s="82"/>
      <c r="E122" s="53">
        <v>2475</v>
      </c>
      <c r="F122" s="53"/>
      <c r="G122" s="53">
        <v>-2787</v>
      </c>
      <c r="H122" s="53"/>
      <c r="I122" s="53">
        <v>2798</v>
      </c>
      <c r="J122" s="53"/>
      <c r="K122" s="53">
        <v>1232</v>
      </c>
    </row>
    <row r="123" spans="1:11" s="56" customFormat="1" ht="21.75" customHeight="1">
      <c r="A123" s="56" t="s">
        <v>79</v>
      </c>
      <c r="C123" s="82"/>
      <c r="E123" s="53">
        <v>2281</v>
      </c>
      <c r="F123" s="53"/>
      <c r="G123" s="53">
        <v>4127</v>
      </c>
      <c r="H123" s="53"/>
      <c r="I123" s="53">
        <v>22998</v>
      </c>
      <c r="J123" s="53"/>
      <c r="K123" s="53">
        <v>27314</v>
      </c>
    </row>
    <row r="124" spans="1:11" s="56" customFormat="1" ht="21.75" customHeight="1">
      <c r="A124" s="56" t="s">
        <v>80</v>
      </c>
      <c r="C124" s="82"/>
      <c r="E124" s="55">
        <v>-17381</v>
      </c>
      <c r="F124" s="53"/>
      <c r="G124" s="55">
        <v>-34419</v>
      </c>
      <c r="H124" s="53"/>
      <c r="I124" s="55">
        <v>-14820</v>
      </c>
      <c r="J124" s="53"/>
      <c r="K124" s="55">
        <v>-27609</v>
      </c>
    </row>
    <row r="125" spans="1:11" s="56" customFormat="1" ht="21.75" customHeight="1">
      <c r="A125" s="65" t="s">
        <v>207</v>
      </c>
      <c r="B125" s="65"/>
      <c r="C125" s="82"/>
      <c r="E125" s="53">
        <f>SUM(E121:E124)</f>
        <v>186236</v>
      </c>
      <c r="F125" s="53"/>
      <c r="G125" s="53">
        <f>SUM(G121:G124)</f>
        <v>218329</v>
      </c>
      <c r="H125" s="53"/>
      <c r="I125" s="53">
        <f>SUM(I121:I124)</f>
        <v>173881</v>
      </c>
      <c r="J125" s="53"/>
      <c r="K125" s="53">
        <f>SUM(K121:K124)</f>
        <v>342861</v>
      </c>
    </row>
    <row r="126" spans="1:11" s="56" customFormat="1" ht="21.75" customHeight="1">
      <c r="A126" s="56" t="s">
        <v>208</v>
      </c>
      <c r="C126" s="82"/>
      <c r="E126" s="55">
        <v>-46687</v>
      </c>
      <c r="F126" s="53"/>
      <c r="G126" s="55">
        <v>-71640</v>
      </c>
      <c r="H126" s="53"/>
      <c r="I126" s="55">
        <v>-17360</v>
      </c>
      <c r="J126" s="53"/>
      <c r="K126" s="55">
        <v>-73188</v>
      </c>
    </row>
    <row r="127" spans="1:11" s="56" customFormat="1" ht="21.75" customHeight="1">
      <c r="A127" s="65" t="s">
        <v>201</v>
      </c>
      <c r="B127" s="65"/>
      <c r="E127" s="81">
        <f>SUM(E125:E126)</f>
        <v>139549</v>
      </c>
      <c r="F127" s="53"/>
      <c r="G127" s="81">
        <f>SUM(G125:G126)</f>
        <v>146689</v>
      </c>
      <c r="H127" s="53"/>
      <c r="I127" s="81">
        <f>SUM(I125:I126)</f>
        <v>156521</v>
      </c>
      <c r="J127" s="53"/>
      <c r="K127" s="81">
        <f>SUM(K125:K126)</f>
        <v>269673</v>
      </c>
    </row>
    <row r="128" spans="1:11" s="56" customFormat="1" ht="21.75" customHeight="1">
      <c r="A128" s="65" t="s">
        <v>81</v>
      </c>
      <c r="B128" s="65"/>
      <c r="E128" s="87"/>
      <c r="F128" s="87"/>
      <c r="G128" s="87"/>
      <c r="H128" s="87"/>
      <c r="I128" s="87"/>
      <c r="J128" s="87"/>
      <c r="K128" s="87"/>
    </row>
    <row r="129" spans="1:11" s="56" customFormat="1" ht="21.75" customHeight="1">
      <c r="A129" s="94" t="s">
        <v>82</v>
      </c>
      <c r="B129" s="94"/>
      <c r="E129" s="87"/>
      <c r="F129" s="87"/>
      <c r="G129" s="87"/>
      <c r="H129" s="87"/>
      <c r="I129" s="87"/>
      <c r="J129" s="87"/>
      <c r="K129" s="87"/>
    </row>
    <row r="130" spans="1:11" s="56" customFormat="1" ht="21.75" customHeight="1">
      <c r="A130" s="56" t="s">
        <v>83</v>
      </c>
      <c r="E130" s="87"/>
      <c r="F130" s="87"/>
      <c r="G130" s="87"/>
      <c r="H130" s="87"/>
      <c r="I130" s="87"/>
      <c r="J130" s="87"/>
      <c r="K130" s="87"/>
    </row>
    <row r="131" spans="1:11" s="56" customFormat="1" ht="21.75" customHeight="1">
      <c r="A131" s="56" t="s">
        <v>84</v>
      </c>
      <c r="E131" s="55">
        <v>54627</v>
      </c>
      <c r="F131" s="87"/>
      <c r="G131" s="55">
        <v>-98297</v>
      </c>
      <c r="H131" s="87"/>
      <c r="I131" s="55">
        <v>0</v>
      </c>
      <c r="J131" s="87"/>
      <c r="K131" s="55">
        <v>0</v>
      </c>
    </row>
    <row r="132" spans="1:11" s="56" customFormat="1" ht="21.75" customHeight="1">
      <c r="A132" s="56" t="s">
        <v>85</v>
      </c>
      <c r="E132" s="87"/>
      <c r="F132" s="87"/>
      <c r="G132" s="87"/>
      <c r="H132" s="87"/>
      <c r="I132" s="87"/>
      <c r="J132" s="87"/>
      <c r="K132" s="87"/>
    </row>
    <row r="133" spans="1:11" s="56" customFormat="1" ht="21.75" customHeight="1">
      <c r="A133" s="56" t="s">
        <v>86</v>
      </c>
      <c r="E133" s="55">
        <f>SUM(E131)</f>
        <v>54627</v>
      </c>
      <c r="F133" s="53"/>
      <c r="G133" s="55">
        <f>SUM(G131)</f>
        <v>-98297</v>
      </c>
      <c r="H133" s="53"/>
      <c r="I133" s="55">
        <f>SUM(I131)</f>
        <v>0</v>
      </c>
      <c r="J133" s="53"/>
      <c r="K133" s="55">
        <f>SUM(K131)</f>
        <v>0</v>
      </c>
    </row>
    <row r="134" spans="1:11" s="56" customFormat="1" ht="21.75" customHeight="1">
      <c r="A134" s="94" t="s">
        <v>87</v>
      </c>
      <c r="B134" s="94"/>
      <c r="E134" s="87"/>
      <c r="F134" s="87"/>
      <c r="G134" s="87"/>
      <c r="H134" s="87"/>
      <c r="I134" s="87"/>
      <c r="J134" s="87"/>
      <c r="K134" s="87"/>
    </row>
    <row r="135" spans="1:11" s="56" customFormat="1" ht="21.75" customHeight="1">
      <c r="A135" s="56" t="s">
        <v>209</v>
      </c>
      <c r="C135" s="82"/>
      <c r="E135" s="53"/>
      <c r="F135" s="87"/>
      <c r="G135" s="53"/>
      <c r="H135" s="87"/>
      <c r="I135" s="53"/>
      <c r="J135" s="87"/>
      <c r="K135" s="53"/>
    </row>
    <row r="136" spans="1:11" s="56" customFormat="1" ht="21.75" customHeight="1">
      <c r="A136" s="56" t="s">
        <v>88</v>
      </c>
      <c r="C136" s="82"/>
      <c r="E136" s="55">
        <v>0</v>
      </c>
      <c r="F136" s="87"/>
      <c r="G136" s="55">
        <v>-13921</v>
      </c>
      <c r="H136" s="87"/>
      <c r="I136" s="67">
        <v>0</v>
      </c>
      <c r="J136" s="87"/>
      <c r="K136" s="55">
        <v>-13921</v>
      </c>
    </row>
    <row r="137" spans="1:11" s="56" customFormat="1" ht="21.75" customHeight="1">
      <c r="A137" s="56" t="s">
        <v>89</v>
      </c>
      <c r="E137" s="87"/>
      <c r="F137" s="87"/>
      <c r="G137" s="87"/>
      <c r="H137" s="87"/>
      <c r="I137" s="87"/>
      <c r="J137" s="87"/>
      <c r="K137" s="87"/>
    </row>
    <row r="138" spans="1:11" s="56" customFormat="1" ht="21.75" customHeight="1">
      <c r="A138" s="56" t="s">
        <v>86</v>
      </c>
      <c r="E138" s="55">
        <f>SUM(E136)</f>
        <v>0</v>
      </c>
      <c r="F138" s="53"/>
      <c r="G138" s="55">
        <f>SUM(G136)</f>
        <v>-13921</v>
      </c>
      <c r="H138" s="53"/>
      <c r="I138" s="55">
        <f>SUM(I136)</f>
        <v>0</v>
      </c>
      <c r="J138" s="53"/>
      <c r="K138" s="55">
        <f>SUM(K136)</f>
        <v>-13921</v>
      </c>
    </row>
    <row r="139" spans="1:11" s="56" customFormat="1" ht="21.75" customHeight="1">
      <c r="A139" s="65" t="s">
        <v>90</v>
      </c>
      <c r="B139" s="65"/>
      <c r="E139" s="53">
        <f>SUM(E133+E138)</f>
        <v>54627</v>
      </c>
      <c r="F139" s="87"/>
      <c r="G139" s="53">
        <f>SUM(G133+G138)</f>
        <v>-112218</v>
      </c>
      <c r="H139" s="53"/>
      <c r="I139" s="53">
        <f>SUM(I133+I138)</f>
        <v>0</v>
      </c>
      <c r="J139" s="87"/>
      <c r="K139" s="53">
        <f>SUM(K133+K138)</f>
        <v>-13921</v>
      </c>
    </row>
    <row r="140" spans="1:11" s="56" customFormat="1" ht="21.75" customHeight="1" thickBot="1">
      <c r="A140" s="65" t="s">
        <v>91</v>
      </c>
      <c r="B140" s="65"/>
      <c r="E140" s="85">
        <f>SUM(E127,E139)</f>
        <v>194176</v>
      </c>
      <c r="F140" s="87"/>
      <c r="G140" s="85">
        <f>SUM(G127,G139)</f>
        <v>34471</v>
      </c>
      <c r="H140" s="87"/>
      <c r="I140" s="85">
        <f>SUM(I127,I139)</f>
        <v>156521</v>
      </c>
      <c r="J140" s="87"/>
      <c r="K140" s="85">
        <f>SUM(K127,K139)</f>
        <v>255752</v>
      </c>
    </row>
    <row r="141" spans="1:11" s="56" customFormat="1" ht="21.75" customHeight="1" thickTop="1"/>
    <row r="142" spans="1:11" s="56" customFormat="1" ht="21.75" customHeight="1">
      <c r="A142" s="56" t="s">
        <v>178</v>
      </c>
    </row>
    <row r="146" spans="1:11" ht="21.75" customHeight="1">
      <c r="A146" s="60"/>
      <c r="B146" s="61"/>
      <c r="D146" s="48"/>
      <c r="E146" s="48"/>
      <c r="F146" s="48"/>
      <c r="G146" s="119"/>
      <c r="H146" s="119"/>
      <c r="I146" s="119"/>
      <c r="J146" s="119"/>
      <c r="K146" s="119"/>
    </row>
    <row r="147" spans="1:11" ht="21.75" customHeight="1">
      <c r="A147" s="42" t="s">
        <v>30</v>
      </c>
      <c r="B147" s="42"/>
      <c r="G147" s="120" t="s">
        <v>31</v>
      </c>
      <c r="H147" s="120"/>
      <c r="I147" s="120"/>
      <c r="J147" s="120"/>
      <c r="K147" s="120"/>
    </row>
    <row r="148" spans="1:11" ht="21.75" customHeight="1">
      <c r="A148" s="42" t="s">
        <v>32</v>
      </c>
      <c r="B148" s="42"/>
      <c r="G148" s="117" t="s">
        <v>32</v>
      </c>
      <c r="H148" s="117"/>
      <c r="I148" s="117"/>
      <c r="J148" s="117"/>
      <c r="K148" s="117"/>
    </row>
    <row r="149" spans="1:11" ht="21.75" customHeight="1">
      <c r="A149" s="57"/>
      <c r="B149" s="57"/>
      <c r="C149" s="38"/>
      <c r="D149" s="38"/>
      <c r="E149" s="38"/>
      <c r="F149" s="38"/>
      <c r="G149" s="38"/>
      <c r="H149" s="38"/>
      <c r="J149" s="38"/>
      <c r="K149" s="40" t="s">
        <v>65</v>
      </c>
    </row>
    <row r="150" spans="1:11" ht="21.75" customHeight="1">
      <c r="A150" s="57" t="s">
        <v>0</v>
      </c>
      <c r="B150" s="57"/>
      <c r="C150" s="38"/>
      <c r="D150" s="38"/>
      <c r="E150" s="38"/>
      <c r="F150" s="38"/>
      <c r="G150" s="38"/>
      <c r="H150" s="38"/>
      <c r="I150" s="38"/>
      <c r="J150" s="38"/>
      <c r="K150" s="38"/>
    </row>
    <row r="151" spans="1:11" ht="21.75" customHeight="1">
      <c r="A151" s="57" t="s">
        <v>92</v>
      </c>
      <c r="B151" s="57"/>
      <c r="C151" s="38"/>
      <c r="D151" s="38"/>
      <c r="E151" s="38"/>
      <c r="F151" s="38"/>
      <c r="G151" s="38"/>
      <c r="H151" s="38"/>
      <c r="I151" s="38"/>
      <c r="J151" s="38"/>
      <c r="K151" s="38"/>
    </row>
    <row r="152" spans="1:11" ht="21.75" customHeight="1">
      <c r="A152" s="72" t="s">
        <v>237</v>
      </c>
      <c r="B152" s="72"/>
      <c r="C152" s="77"/>
      <c r="D152" s="77"/>
      <c r="E152" s="77"/>
      <c r="F152" s="77"/>
      <c r="G152" s="77"/>
      <c r="H152" s="38"/>
      <c r="I152" s="38"/>
      <c r="J152" s="38"/>
      <c r="K152" s="38"/>
    </row>
    <row r="153" spans="1:11" s="41" customFormat="1" ht="21.75" customHeight="1">
      <c r="A153" s="78"/>
      <c r="B153" s="78"/>
      <c r="C153" s="78"/>
      <c r="D153" s="78"/>
      <c r="E153" s="121"/>
      <c r="F153" s="121"/>
      <c r="G153" s="121"/>
      <c r="H153" s="58"/>
      <c r="J153" s="40"/>
      <c r="K153" s="40" t="s">
        <v>1</v>
      </c>
    </row>
    <row r="154" spans="1:11" s="41" customFormat="1" ht="21.75" customHeight="1">
      <c r="A154" s="78"/>
      <c r="B154" s="78"/>
      <c r="C154" s="65"/>
      <c r="D154" s="78"/>
      <c r="E154" s="122" t="s">
        <v>3</v>
      </c>
      <c r="F154" s="122"/>
      <c r="G154" s="122"/>
      <c r="H154" s="58"/>
      <c r="I154" s="118" t="s">
        <v>4</v>
      </c>
      <c r="J154" s="118"/>
      <c r="K154" s="118"/>
    </row>
    <row r="155" spans="1:11" ht="21.75" customHeight="1">
      <c r="A155" s="77"/>
      <c r="B155" s="77"/>
      <c r="C155" s="80"/>
      <c r="D155" s="77"/>
      <c r="E155" s="79">
        <v>2569</v>
      </c>
      <c r="F155" s="56"/>
      <c r="G155" s="79">
        <v>2568</v>
      </c>
      <c r="I155" s="50">
        <v>2569</v>
      </c>
      <c r="K155" s="50">
        <v>2568</v>
      </c>
    </row>
    <row r="156" spans="1:11" ht="21.75" customHeight="1">
      <c r="A156" s="88" t="s">
        <v>249</v>
      </c>
      <c r="B156" s="88"/>
      <c r="C156" s="56"/>
      <c r="D156" s="56"/>
      <c r="E156" s="56"/>
      <c r="F156" s="56"/>
      <c r="G156" s="56"/>
    </row>
    <row r="157" spans="1:11" ht="21.75" customHeight="1" thickBot="1">
      <c r="A157" s="56" t="s">
        <v>93</v>
      </c>
      <c r="B157" s="56"/>
      <c r="C157" s="56"/>
      <c r="D157" s="56"/>
      <c r="E157" s="53">
        <f>E159-E158</f>
        <v>139313</v>
      </c>
      <c r="F157" s="89"/>
      <c r="G157" s="53">
        <f>G159-G158</f>
        <v>138324</v>
      </c>
      <c r="H157" s="40"/>
      <c r="I157" s="52">
        <f>SUM(I127)</f>
        <v>156521</v>
      </c>
      <c r="J157" s="45"/>
      <c r="K157" s="52">
        <f>SUM(K127)</f>
        <v>269673</v>
      </c>
    </row>
    <row r="158" spans="1:11" ht="21.75" customHeight="1" thickTop="1">
      <c r="A158" s="56" t="s">
        <v>94</v>
      </c>
      <c r="B158" s="56"/>
      <c r="C158" s="56"/>
      <c r="D158" s="56"/>
      <c r="E158" s="55">
        <v>236</v>
      </c>
      <c r="F158" s="89"/>
      <c r="G158" s="55">
        <v>8365</v>
      </c>
      <c r="H158" s="40"/>
      <c r="I158" s="43"/>
      <c r="J158" s="45"/>
      <c r="K158" s="43"/>
    </row>
    <row r="159" spans="1:11" ht="21.75" customHeight="1" thickBot="1">
      <c r="A159" s="90"/>
      <c r="B159" s="90"/>
      <c r="C159" s="56"/>
      <c r="D159" s="56"/>
      <c r="E159" s="83">
        <f>E127</f>
        <v>139549</v>
      </c>
      <c r="F159" s="89"/>
      <c r="G159" s="83">
        <f>G127</f>
        <v>146689</v>
      </c>
      <c r="H159" s="40"/>
      <c r="I159" s="69"/>
      <c r="J159" s="69"/>
      <c r="K159" s="69"/>
    </row>
    <row r="160" spans="1:11" ht="21.75" customHeight="1" thickTop="1">
      <c r="A160" s="90"/>
      <c r="B160" s="90"/>
      <c r="C160" s="56"/>
      <c r="D160" s="56"/>
      <c r="E160" s="53">
        <f>E157+E158-E159</f>
        <v>0</v>
      </c>
      <c r="F160" s="89"/>
      <c r="G160" s="53">
        <f>G157+G158-G159</f>
        <v>0</v>
      </c>
      <c r="H160" s="40"/>
      <c r="I160" s="43"/>
      <c r="J160" s="43"/>
      <c r="K160" s="43"/>
    </row>
    <row r="161" spans="1:11" ht="21.75" customHeight="1">
      <c r="A161" s="88" t="s">
        <v>95</v>
      </c>
      <c r="B161" s="88"/>
      <c r="C161" s="56"/>
      <c r="D161" s="56"/>
      <c r="E161" s="53"/>
      <c r="F161" s="89"/>
      <c r="G161" s="53"/>
      <c r="H161" s="40"/>
      <c r="I161" s="43"/>
      <c r="J161" s="43"/>
      <c r="K161" s="43"/>
    </row>
    <row r="162" spans="1:11" ht="21.75" customHeight="1" thickBot="1">
      <c r="A162" s="56" t="s">
        <v>93</v>
      </c>
      <c r="B162" s="56"/>
      <c r="C162" s="56"/>
      <c r="D162" s="56"/>
      <c r="E162" s="53">
        <f>E140-E163</f>
        <v>184976</v>
      </c>
      <c r="F162" s="89"/>
      <c r="G162" s="53">
        <f>G140-G163</f>
        <v>37691</v>
      </c>
      <c r="H162" s="40"/>
      <c r="I162" s="52">
        <f>SUM(I140)</f>
        <v>156521</v>
      </c>
      <c r="J162" s="45"/>
      <c r="K162" s="52">
        <f>SUM(K140)</f>
        <v>255752</v>
      </c>
    </row>
    <row r="163" spans="1:11" ht="21.75" customHeight="1" thickTop="1">
      <c r="A163" s="56" t="s">
        <v>94</v>
      </c>
      <c r="B163" s="56"/>
      <c r="C163" s="56"/>
      <c r="D163" s="56"/>
      <c r="E163" s="55">
        <v>9200</v>
      </c>
      <c r="F163" s="89"/>
      <c r="G163" s="55">
        <v>-3220</v>
      </c>
      <c r="H163" s="40"/>
      <c r="I163" s="43"/>
      <c r="J163" s="43"/>
      <c r="K163" s="43"/>
    </row>
    <row r="164" spans="1:11" ht="21.75" customHeight="1" thickBot="1">
      <c r="A164" s="90"/>
      <c r="B164" s="90"/>
      <c r="C164" s="56"/>
      <c r="D164" s="56"/>
      <c r="E164" s="83">
        <f>SUM(E162:E163)</f>
        <v>194176</v>
      </c>
      <c r="F164" s="89"/>
      <c r="G164" s="83">
        <f>SUM(G162:G163)</f>
        <v>34471</v>
      </c>
      <c r="H164" s="40"/>
      <c r="I164" s="43"/>
      <c r="J164" s="69"/>
      <c r="K164" s="43"/>
    </row>
    <row r="165" spans="1:11" ht="21.75" customHeight="1" thickTop="1">
      <c r="A165" s="65"/>
      <c r="B165" s="65"/>
      <c r="C165" s="56"/>
      <c r="D165" s="56"/>
      <c r="E165" s="91">
        <f>E164-E140</f>
        <v>0</v>
      </c>
      <c r="F165" s="82"/>
      <c r="G165" s="91">
        <f>G164-G140</f>
        <v>0</v>
      </c>
      <c r="H165" s="71"/>
      <c r="J165" s="70"/>
      <c r="K165" s="40" t="s">
        <v>2</v>
      </c>
    </row>
    <row r="166" spans="1:11" ht="21.75" customHeight="1">
      <c r="A166" s="72" t="s">
        <v>210</v>
      </c>
      <c r="B166" s="57"/>
      <c r="C166" s="62"/>
      <c r="E166" s="70"/>
      <c r="F166" s="62"/>
      <c r="G166" s="70"/>
      <c r="H166" s="71"/>
      <c r="I166" s="70"/>
      <c r="J166" s="70"/>
    </row>
    <row r="167" spans="1:11" ht="21.75" customHeight="1" thickBot="1">
      <c r="A167" s="73" t="s">
        <v>211</v>
      </c>
      <c r="B167" s="74"/>
      <c r="C167" s="62"/>
      <c r="E167" s="75">
        <f>+E157/(880420930/1000)</f>
        <v>0.15823453901760376</v>
      </c>
      <c r="F167" s="62"/>
      <c r="G167" s="75">
        <f>+G157/(880420930/1000)</f>
        <v>0.15711121270140635</v>
      </c>
      <c r="H167" s="76"/>
      <c r="I167" s="75">
        <f>+I157/(880420930/1000)</f>
        <v>0.17777973542723477</v>
      </c>
      <c r="J167" s="76"/>
      <c r="K167" s="75">
        <f>+K157/(880420930/1000)</f>
        <v>0.30630007853175412</v>
      </c>
    </row>
    <row r="168" spans="1:11" ht="21.75" customHeight="1" thickTop="1">
      <c r="A168" s="74"/>
      <c r="B168" s="74"/>
      <c r="E168" s="76"/>
      <c r="F168" s="62"/>
      <c r="G168" s="76"/>
      <c r="H168" s="76"/>
      <c r="I168" s="76"/>
      <c r="J168" s="76"/>
      <c r="K168" s="76"/>
    </row>
    <row r="169" spans="1:11" ht="21.75" customHeight="1">
      <c r="A169" s="39" t="s">
        <v>178</v>
      </c>
      <c r="E169" s="76"/>
      <c r="F169" s="62"/>
      <c r="G169" s="76"/>
      <c r="H169" s="76"/>
      <c r="I169" s="76"/>
      <c r="J169" s="76"/>
      <c r="K169" s="76"/>
    </row>
    <row r="170" spans="1:11" ht="21.75" customHeight="1">
      <c r="E170" s="76"/>
      <c r="F170" s="62"/>
      <c r="G170" s="76"/>
      <c r="H170" s="76"/>
      <c r="I170" s="76"/>
      <c r="J170" s="76"/>
      <c r="K170" s="76"/>
    </row>
    <row r="171" spans="1:11" ht="21.75" customHeight="1">
      <c r="E171" s="76"/>
      <c r="F171" s="62"/>
      <c r="G171" s="76"/>
      <c r="H171" s="76"/>
      <c r="I171" s="76"/>
      <c r="J171" s="76"/>
      <c r="K171" s="76"/>
    </row>
    <row r="172" spans="1:11" ht="21.75" customHeight="1">
      <c r="E172" s="76"/>
      <c r="F172" s="62"/>
      <c r="G172" s="76"/>
      <c r="H172" s="76"/>
      <c r="I172" s="76"/>
      <c r="J172" s="76"/>
      <c r="K172" s="76"/>
    </row>
    <row r="173" spans="1:11" ht="21.75" customHeight="1">
      <c r="E173" s="76"/>
      <c r="F173" s="62"/>
      <c r="G173" s="76"/>
      <c r="H173" s="76"/>
      <c r="I173" s="76"/>
      <c r="J173" s="76"/>
      <c r="K173" s="76"/>
    </row>
    <row r="174" spans="1:11" ht="21.75" customHeight="1">
      <c r="E174" s="76"/>
      <c r="F174" s="62"/>
      <c r="G174" s="76"/>
      <c r="H174" s="76"/>
      <c r="I174" s="76"/>
      <c r="J174" s="76"/>
      <c r="K174" s="76"/>
    </row>
    <row r="175" spans="1:11" ht="21.75" customHeight="1">
      <c r="E175" s="76"/>
      <c r="F175" s="62"/>
      <c r="G175" s="76"/>
      <c r="H175" s="76"/>
      <c r="I175" s="76"/>
      <c r="J175" s="76"/>
      <c r="K175" s="76"/>
    </row>
    <row r="176" spans="1:11" ht="21.75" customHeight="1">
      <c r="E176" s="76"/>
      <c r="F176" s="62"/>
      <c r="G176" s="76"/>
      <c r="H176" s="76"/>
      <c r="I176" s="76"/>
      <c r="J176" s="76"/>
      <c r="K176" s="76"/>
    </row>
    <row r="177" spans="5:11" ht="21.75" customHeight="1">
      <c r="E177" s="76"/>
      <c r="F177" s="62"/>
      <c r="G177" s="76"/>
      <c r="H177" s="76"/>
      <c r="I177" s="76"/>
      <c r="J177" s="76"/>
      <c r="K177" s="76"/>
    </row>
    <row r="178" spans="5:11" ht="21.75" customHeight="1">
      <c r="E178" s="76"/>
      <c r="F178" s="62"/>
      <c r="G178" s="76"/>
      <c r="H178" s="76"/>
      <c r="I178" s="76"/>
      <c r="J178" s="76"/>
      <c r="K178" s="76"/>
    </row>
    <row r="179" spans="5:11" ht="21.75" customHeight="1">
      <c r="E179" s="76"/>
      <c r="F179" s="62"/>
      <c r="G179" s="76"/>
      <c r="H179" s="76"/>
      <c r="I179" s="76"/>
      <c r="J179" s="76"/>
      <c r="K179" s="76"/>
    </row>
    <row r="180" spans="5:11" ht="21.75" customHeight="1">
      <c r="E180" s="76"/>
      <c r="F180" s="62"/>
      <c r="G180" s="76"/>
      <c r="H180" s="76"/>
      <c r="I180" s="76"/>
      <c r="J180" s="76"/>
      <c r="K180" s="76"/>
    </row>
    <row r="181" spans="5:11" ht="21.75" customHeight="1">
      <c r="E181" s="76"/>
      <c r="F181" s="62"/>
      <c r="G181" s="76"/>
      <c r="H181" s="76"/>
      <c r="I181" s="76"/>
      <c r="J181" s="76"/>
      <c r="K181" s="76"/>
    </row>
    <row r="182" spans="5:11" ht="21.75" customHeight="1">
      <c r="E182" s="76"/>
      <c r="F182" s="62"/>
      <c r="G182" s="76"/>
      <c r="H182" s="76"/>
      <c r="I182" s="76"/>
      <c r="J182" s="76"/>
      <c r="K182" s="76"/>
    </row>
    <row r="183" spans="5:11" ht="21.75" customHeight="1">
      <c r="E183" s="76"/>
      <c r="F183" s="62"/>
      <c r="G183" s="76"/>
      <c r="H183" s="76"/>
      <c r="I183" s="76"/>
      <c r="J183" s="76"/>
      <c r="K183" s="76"/>
    </row>
    <row r="184" spans="5:11" ht="21.75" customHeight="1">
      <c r="E184" s="76"/>
      <c r="F184" s="62"/>
      <c r="G184" s="76"/>
      <c r="H184" s="76"/>
      <c r="I184" s="76"/>
      <c r="J184" s="76"/>
      <c r="K184" s="76"/>
    </row>
    <row r="185" spans="5:11" ht="21.75" customHeight="1">
      <c r="E185" s="76"/>
      <c r="F185" s="62"/>
      <c r="G185" s="76"/>
      <c r="H185" s="76"/>
      <c r="I185" s="76"/>
      <c r="J185" s="76"/>
      <c r="K185" s="76"/>
    </row>
    <row r="186" spans="5:11" ht="21.75" customHeight="1">
      <c r="E186" s="76"/>
      <c r="F186" s="62"/>
      <c r="G186" s="76"/>
      <c r="H186" s="76"/>
      <c r="I186" s="76"/>
      <c r="J186" s="76"/>
      <c r="K186" s="76"/>
    </row>
    <row r="187" spans="5:11" ht="21.75" customHeight="1">
      <c r="E187" s="76"/>
      <c r="F187" s="62"/>
      <c r="G187" s="76"/>
      <c r="H187" s="76"/>
      <c r="I187" s="76"/>
      <c r="J187" s="76"/>
      <c r="K187" s="76"/>
    </row>
    <row r="188" spans="5:11" ht="21.75" customHeight="1">
      <c r="E188" s="76"/>
      <c r="F188" s="62"/>
      <c r="G188" s="76"/>
      <c r="H188" s="76"/>
      <c r="I188" s="76"/>
      <c r="J188" s="76"/>
      <c r="K188" s="76"/>
    </row>
    <row r="189" spans="5:11" ht="21.75" customHeight="1">
      <c r="E189" s="76"/>
      <c r="F189" s="62"/>
      <c r="G189" s="76"/>
      <c r="H189" s="76"/>
      <c r="I189" s="76"/>
      <c r="J189" s="76"/>
      <c r="K189" s="76"/>
    </row>
    <row r="190" spans="5:11" ht="21.75" customHeight="1">
      <c r="E190" s="76"/>
      <c r="F190" s="62"/>
      <c r="G190" s="76"/>
      <c r="H190" s="76"/>
      <c r="I190" s="76"/>
      <c r="J190" s="76"/>
      <c r="K190" s="76"/>
    </row>
    <row r="191" spans="5:11" ht="21.75" customHeight="1">
      <c r="E191" s="76"/>
      <c r="F191" s="62"/>
      <c r="G191" s="76"/>
      <c r="H191" s="76"/>
      <c r="I191" s="76"/>
      <c r="J191" s="76"/>
      <c r="K191" s="76"/>
    </row>
    <row r="192" spans="5:11" ht="21.75" customHeight="1">
      <c r="E192" s="76"/>
      <c r="F192" s="62"/>
      <c r="G192" s="76"/>
      <c r="H192" s="76"/>
      <c r="I192" s="76"/>
      <c r="J192" s="76"/>
      <c r="K192" s="76"/>
    </row>
    <row r="193" spans="1:11" ht="21.75" customHeight="1">
      <c r="E193" s="76"/>
      <c r="F193" s="62"/>
      <c r="G193" s="76"/>
      <c r="H193" s="76"/>
      <c r="I193" s="76"/>
      <c r="J193" s="76"/>
      <c r="K193" s="76"/>
    </row>
    <row r="194" spans="1:11" ht="21.75" customHeight="1">
      <c r="E194" s="76"/>
      <c r="F194" s="62"/>
      <c r="G194" s="76"/>
      <c r="H194" s="76"/>
      <c r="I194" s="76"/>
      <c r="J194" s="76"/>
      <c r="K194" s="76"/>
    </row>
    <row r="196" spans="1:11" ht="21.75" customHeight="1">
      <c r="A196" s="60"/>
      <c r="B196" s="61"/>
      <c r="D196" s="48"/>
      <c r="E196" s="48"/>
      <c r="F196" s="48"/>
      <c r="G196" s="119"/>
      <c r="H196" s="119"/>
      <c r="I196" s="119"/>
      <c r="J196" s="119"/>
      <c r="K196" s="119"/>
    </row>
    <row r="197" spans="1:11" ht="21.75" customHeight="1">
      <c r="A197" s="42" t="s">
        <v>30</v>
      </c>
      <c r="B197" s="42"/>
      <c r="G197" s="120" t="s">
        <v>31</v>
      </c>
      <c r="H197" s="120"/>
      <c r="I197" s="120"/>
      <c r="J197" s="120"/>
      <c r="K197" s="120"/>
    </row>
    <row r="198" spans="1:11" ht="21.75" customHeight="1">
      <c r="A198" s="42" t="s">
        <v>32</v>
      </c>
      <c r="B198" s="42"/>
      <c r="G198" s="117" t="s">
        <v>32</v>
      </c>
      <c r="H198" s="117"/>
      <c r="I198" s="117"/>
      <c r="J198" s="117"/>
      <c r="K198" s="117"/>
    </row>
  </sheetData>
  <mergeCells count="24">
    <mergeCell ref="G97:K97"/>
    <mergeCell ref="G98:K98"/>
    <mergeCell ref="G48:K48"/>
    <mergeCell ref="E53:G53"/>
    <mergeCell ref="E54:G54"/>
    <mergeCell ref="I54:K54"/>
    <mergeCell ref="G96:K96"/>
    <mergeCell ref="E5:G5"/>
    <mergeCell ref="E6:G6"/>
    <mergeCell ref="I6:K6"/>
    <mergeCell ref="G46:K46"/>
    <mergeCell ref="G47:K47"/>
    <mergeCell ref="E103:G103"/>
    <mergeCell ref="E104:G104"/>
    <mergeCell ref="I104:K104"/>
    <mergeCell ref="G146:K146"/>
    <mergeCell ref="G147:K147"/>
    <mergeCell ref="G198:K198"/>
    <mergeCell ref="G197:K197"/>
    <mergeCell ref="G148:K148"/>
    <mergeCell ref="E153:G153"/>
    <mergeCell ref="E154:G154"/>
    <mergeCell ref="I154:K154"/>
    <mergeCell ref="G196:K196"/>
  </mergeCells>
  <pageMargins left="0.78740157480314965" right="0.39370078740157483" top="0.78740157480314965" bottom="0.39370078740157483" header="0.19685039370078741" footer="0.19685039370078741"/>
  <pageSetup paperSize="9" scale="70" firstPageNumber="5" orientation="portrait" useFirstPageNumber="1" r:id="rId1"/>
  <headerFooter scaleWithDoc="0">
    <oddFooter>&amp;R&amp;"Angsana New,Regular"&amp;16&amp;P</oddFooter>
  </headerFooter>
  <rowBreaks count="3" manualBreakCount="3">
    <brk id="48" max="16383" man="1"/>
    <brk id="98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/>
  <dimension ref="A1:AJ38"/>
  <sheetViews>
    <sheetView showGridLines="0" view="pageBreakPreview" zoomScale="70" zoomScaleNormal="70" zoomScaleSheetLayoutView="70" workbookViewId="0">
      <selection activeCell="E31" sqref="E31"/>
    </sheetView>
  </sheetViews>
  <sheetFormatPr defaultRowHeight="24.65" customHeight="1"/>
  <cols>
    <col min="1" max="1" width="12.36328125" style="1" customWidth="1"/>
    <col min="2" max="2" width="9.36328125" style="1" customWidth="1"/>
    <col min="3" max="3" width="18.6328125" style="1" customWidth="1"/>
    <col min="4" max="4" width="1" style="1" customWidth="1"/>
    <col min="5" max="5" width="16.54296875" style="1" customWidth="1"/>
    <col min="6" max="6" width="1.453125" style="1" customWidth="1"/>
    <col min="7" max="7" width="16.54296875" style="1" customWidth="1"/>
    <col min="8" max="8" width="1.36328125" style="1" customWidth="1"/>
    <col min="9" max="9" width="17.453125" style="1" customWidth="1"/>
    <col min="10" max="10" width="1.453125" style="1" customWidth="1"/>
    <col min="11" max="11" width="19.36328125" style="1" customWidth="1"/>
    <col min="12" max="12" width="1.36328125" style="1" customWidth="1"/>
    <col min="13" max="13" width="18" style="1" customWidth="1"/>
    <col min="14" max="14" width="1.453125" style="1" customWidth="1"/>
    <col min="15" max="15" width="16.453125" style="1" customWidth="1"/>
    <col min="16" max="16" width="1.54296875" style="1" customWidth="1"/>
    <col min="17" max="17" width="26.54296875" style="1" customWidth="1"/>
    <col min="18" max="18" width="1.453125" style="1" customWidth="1"/>
    <col min="19" max="19" width="23" style="1" customWidth="1"/>
    <col min="20" max="20" width="1.453125" style="1" customWidth="1"/>
    <col min="21" max="21" width="19.453125" style="1" customWidth="1"/>
    <col min="22" max="22" width="1.453125" style="1" customWidth="1"/>
    <col min="23" max="23" width="17" style="1" customWidth="1"/>
    <col min="24" max="24" width="1.453125" style="1" customWidth="1"/>
    <col min="25" max="25" width="17.453125" style="1" customWidth="1"/>
    <col min="26" max="26" width="1.453125" style="1" customWidth="1"/>
    <col min="27" max="27" width="16.36328125" style="1" customWidth="1"/>
    <col min="28" max="28" width="0.6328125" style="1" customWidth="1"/>
    <col min="29" max="29" width="18.36328125" style="1" bestFit="1" customWidth="1"/>
    <col min="30" max="30" width="10.453125" style="1" bestFit="1" customWidth="1"/>
    <col min="31" max="34" width="8.6328125" style="1"/>
    <col min="35" max="35" width="17.36328125" style="1" customWidth="1"/>
    <col min="36" max="259" width="8.6328125" style="1"/>
    <col min="260" max="260" width="12.6328125" style="1" customWidth="1"/>
    <col min="261" max="261" width="9.6328125" style="1" customWidth="1"/>
    <col min="262" max="262" width="11" style="1" customWidth="1"/>
    <col min="263" max="263" width="8.453125" style="1" customWidth="1"/>
    <col min="264" max="264" width="1" style="1" customWidth="1"/>
    <col min="265" max="265" width="16.36328125" style="1" customWidth="1"/>
    <col min="266" max="266" width="1.453125" style="1" customWidth="1"/>
    <col min="267" max="267" width="16.36328125" style="1" customWidth="1"/>
    <col min="268" max="268" width="1.453125" style="1" customWidth="1"/>
    <col min="269" max="269" width="16.36328125" style="1" customWidth="1"/>
    <col min="270" max="270" width="1.453125" style="1" customWidth="1"/>
    <col min="271" max="271" width="16.36328125" style="1" customWidth="1"/>
    <col min="272" max="272" width="1.453125" style="1" customWidth="1"/>
    <col min="273" max="273" width="19.6328125" style="1" customWidth="1"/>
    <col min="274" max="274" width="1.453125" style="1" customWidth="1"/>
    <col min="275" max="275" width="22.453125" style="1" customWidth="1"/>
    <col min="276" max="276" width="1.453125" style="1" customWidth="1"/>
    <col min="277" max="277" width="17" style="1" customWidth="1"/>
    <col min="278" max="278" width="1.453125" style="1" customWidth="1"/>
    <col min="279" max="279" width="16.453125" style="1" customWidth="1"/>
    <col min="280" max="280" width="1.453125" style="1" customWidth="1"/>
    <col min="281" max="281" width="16.453125" style="1" customWidth="1"/>
    <col min="282" max="282" width="1.453125" style="1" customWidth="1"/>
    <col min="283" max="283" width="16.453125" style="1" customWidth="1"/>
    <col min="284" max="284" width="0.6328125" style="1" customWidth="1"/>
    <col min="285" max="515" width="8.6328125" style="1"/>
    <col min="516" max="516" width="12.6328125" style="1" customWidth="1"/>
    <col min="517" max="517" width="9.6328125" style="1" customWidth="1"/>
    <col min="518" max="518" width="11" style="1" customWidth="1"/>
    <col min="519" max="519" width="8.453125" style="1" customWidth="1"/>
    <col min="520" max="520" width="1" style="1" customWidth="1"/>
    <col min="521" max="521" width="16.36328125" style="1" customWidth="1"/>
    <col min="522" max="522" width="1.453125" style="1" customWidth="1"/>
    <col min="523" max="523" width="16.36328125" style="1" customWidth="1"/>
    <col min="524" max="524" width="1.453125" style="1" customWidth="1"/>
    <col min="525" max="525" width="16.36328125" style="1" customWidth="1"/>
    <col min="526" max="526" width="1.453125" style="1" customWidth="1"/>
    <col min="527" max="527" width="16.36328125" style="1" customWidth="1"/>
    <col min="528" max="528" width="1.453125" style="1" customWidth="1"/>
    <col min="529" max="529" width="19.6328125" style="1" customWidth="1"/>
    <col min="530" max="530" width="1.453125" style="1" customWidth="1"/>
    <col min="531" max="531" width="22.453125" style="1" customWidth="1"/>
    <col min="532" max="532" width="1.453125" style="1" customWidth="1"/>
    <col min="533" max="533" width="17" style="1" customWidth="1"/>
    <col min="534" max="534" width="1.453125" style="1" customWidth="1"/>
    <col min="535" max="535" width="16.453125" style="1" customWidth="1"/>
    <col min="536" max="536" width="1.453125" style="1" customWidth="1"/>
    <col min="537" max="537" width="16.453125" style="1" customWidth="1"/>
    <col min="538" max="538" width="1.453125" style="1" customWidth="1"/>
    <col min="539" max="539" width="16.453125" style="1" customWidth="1"/>
    <col min="540" max="540" width="0.6328125" style="1" customWidth="1"/>
    <col min="541" max="771" width="8.6328125" style="1"/>
    <col min="772" max="772" width="12.6328125" style="1" customWidth="1"/>
    <col min="773" max="773" width="9.6328125" style="1" customWidth="1"/>
    <col min="774" max="774" width="11" style="1" customWidth="1"/>
    <col min="775" max="775" width="8.453125" style="1" customWidth="1"/>
    <col min="776" max="776" width="1" style="1" customWidth="1"/>
    <col min="777" max="777" width="16.36328125" style="1" customWidth="1"/>
    <col min="778" max="778" width="1.453125" style="1" customWidth="1"/>
    <col min="779" max="779" width="16.36328125" style="1" customWidth="1"/>
    <col min="780" max="780" width="1.453125" style="1" customWidth="1"/>
    <col min="781" max="781" width="16.36328125" style="1" customWidth="1"/>
    <col min="782" max="782" width="1.453125" style="1" customWidth="1"/>
    <col min="783" max="783" width="16.36328125" style="1" customWidth="1"/>
    <col min="784" max="784" width="1.453125" style="1" customWidth="1"/>
    <col min="785" max="785" width="19.6328125" style="1" customWidth="1"/>
    <col min="786" max="786" width="1.453125" style="1" customWidth="1"/>
    <col min="787" max="787" width="22.453125" style="1" customWidth="1"/>
    <col min="788" max="788" width="1.453125" style="1" customWidth="1"/>
    <col min="789" max="789" width="17" style="1" customWidth="1"/>
    <col min="790" max="790" width="1.453125" style="1" customWidth="1"/>
    <col min="791" max="791" width="16.453125" style="1" customWidth="1"/>
    <col min="792" max="792" width="1.453125" style="1" customWidth="1"/>
    <col min="793" max="793" width="16.453125" style="1" customWidth="1"/>
    <col min="794" max="794" width="1.453125" style="1" customWidth="1"/>
    <col min="795" max="795" width="16.453125" style="1" customWidth="1"/>
    <col min="796" max="796" width="0.6328125" style="1" customWidth="1"/>
    <col min="797" max="1027" width="8.6328125" style="1"/>
    <col min="1028" max="1028" width="12.6328125" style="1" customWidth="1"/>
    <col min="1029" max="1029" width="9.6328125" style="1" customWidth="1"/>
    <col min="1030" max="1030" width="11" style="1" customWidth="1"/>
    <col min="1031" max="1031" width="8.453125" style="1" customWidth="1"/>
    <col min="1032" max="1032" width="1" style="1" customWidth="1"/>
    <col min="1033" max="1033" width="16.36328125" style="1" customWidth="1"/>
    <col min="1034" max="1034" width="1.453125" style="1" customWidth="1"/>
    <col min="1035" max="1035" width="16.36328125" style="1" customWidth="1"/>
    <col min="1036" max="1036" width="1.453125" style="1" customWidth="1"/>
    <col min="1037" max="1037" width="16.36328125" style="1" customWidth="1"/>
    <col min="1038" max="1038" width="1.453125" style="1" customWidth="1"/>
    <col min="1039" max="1039" width="16.36328125" style="1" customWidth="1"/>
    <col min="1040" max="1040" width="1.453125" style="1" customWidth="1"/>
    <col min="1041" max="1041" width="19.6328125" style="1" customWidth="1"/>
    <col min="1042" max="1042" width="1.453125" style="1" customWidth="1"/>
    <col min="1043" max="1043" width="22.453125" style="1" customWidth="1"/>
    <col min="1044" max="1044" width="1.453125" style="1" customWidth="1"/>
    <col min="1045" max="1045" width="17" style="1" customWidth="1"/>
    <col min="1046" max="1046" width="1.453125" style="1" customWidth="1"/>
    <col min="1047" max="1047" width="16.453125" style="1" customWidth="1"/>
    <col min="1048" max="1048" width="1.453125" style="1" customWidth="1"/>
    <col min="1049" max="1049" width="16.453125" style="1" customWidth="1"/>
    <col min="1050" max="1050" width="1.453125" style="1" customWidth="1"/>
    <col min="1051" max="1051" width="16.453125" style="1" customWidth="1"/>
    <col min="1052" max="1052" width="0.6328125" style="1" customWidth="1"/>
    <col min="1053" max="1283" width="8.6328125" style="1"/>
    <col min="1284" max="1284" width="12.6328125" style="1" customWidth="1"/>
    <col min="1285" max="1285" width="9.6328125" style="1" customWidth="1"/>
    <col min="1286" max="1286" width="11" style="1" customWidth="1"/>
    <col min="1287" max="1287" width="8.453125" style="1" customWidth="1"/>
    <col min="1288" max="1288" width="1" style="1" customWidth="1"/>
    <col min="1289" max="1289" width="16.36328125" style="1" customWidth="1"/>
    <col min="1290" max="1290" width="1.453125" style="1" customWidth="1"/>
    <col min="1291" max="1291" width="16.36328125" style="1" customWidth="1"/>
    <col min="1292" max="1292" width="1.453125" style="1" customWidth="1"/>
    <col min="1293" max="1293" width="16.36328125" style="1" customWidth="1"/>
    <col min="1294" max="1294" width="1.453125" style="1" customWidth="1"/>
    <col min="1295" max="1295" width="16.36328125" style="1" customWidth="1"/>
    <col min="1296" max="1296" width="1.453125" style="1" customWidth="1"/>
    <col min="1297" max="1297" width="19.6328125" style="1" customWidth="1"/>
    <col min="1298" max="1298" width="1.453125" style="1" customWidth="1"/>
    <col min="1299" max="1299" width="22.453125" style="1" customWidth="1"/>
    <col min="1300" max="1300" width="1.453125" style="1" customWidth="1"/>
    <col min="1301" max="1301" width="17" style="1" customWidth="1"/>
    <col min="1302" max="1302" width="1.453125" style="1" customWidth="1"/>
    <col min="1303" max="1303" width="16.453125" style="1" customWidth="1"/>
    <col min="1304" max="1304" width="1.453125" style="1" customWidth="1"/>
    <col min="1305" max="1305" width="16.453125" style="1" customWidth="1"/>
    <col min="1306" max="1306" width="1.453125" style="1" customWidth="1"/>
    <col min="1307" max="1307" width="16.453125" style="1" customWidth="1"/>
    <col min="1308" max="1308" width="0.6328125" style="1" customWidth="1"/>
    <col min="1309" max="1539" width="8.6328125" style="1"/>
    <col min="1540" max="1540" width="12.6328125" style="1" customWidth="1"/>
    <col min="1541" max="1541" width="9.6328125" style="1" customWidth="1"/>
    <col min="1542" max="1542" width="11" style="1" customWidth="1"/>
    <col min="1543" max="1543" width="8.453125" style="1" customWidth="1"/>
    <col min="1544" max="1544" width="1" style="1" customWidth="1"/>
    <col min="1545" max="1545" width="16.36328125" style="1" customWidth="1"/>
    <col min="1546" max="1546" width="1.453125" style="1" customWidth="1"/>
    <col min="1547" max="1547" width="16.36328125" style="1" customWidth="1"/>
    <col min="1548" max="1548" width="1.453125" style="1" customWidth="1"/>
    <col min="1549" max="1549" width="16.36328125" style="1" customWidth="1"/>
    <col min="1550" max="1550" width="1.453125" style="1" customWidth="1"/>
    <col min="1551" max="1551" width="16.36328125" style="1" customWidth="1"/>
    <col min="1552" max="1552" width="1.453125" style="1" customWidth="1"/>
    <col min="1553" max="1553" width="19.6328125" style="1" customWidth="1"/>
    <col min="1554" max="1554" width="1.453125" style="1" customWidth="1"/>
    <col min="1555" max="1555" width="22.453125" style="1" customWidth="1"/>
    <col min="1556" max="1556" width="1.453125" style="1" customWidth="1"/>
    <col min="1557" max="1557" width="17" style="1" customWidth="1"/>
    <col min="1558" max="1558" width="1.453125" style="1" customWidth="1"/>
    <col min="1559" max="1559" width="16.453125" style="1" customWidth="1"/>
    <col min="1560" max="1560" width="1.453125" style="1" customWidth="1"/>
    <col min="1561" max="1561" width="16.453125" style="1" customWidth="1"/>
    <col min="1562" max="1562" width="1.453125" style="1" customWidth="1"/>
    <col min="1563" max="1563" width="16.453125" style="1" customWidth="1"/>
    <col min="1564" max="1564" width="0.6328125" style="1" customWidth="1"/>
    <col min="1565" max="1795" width="8.6328125" style="1"/>
    <col min="1796" max="1796" width="12.6328125" style="1" customWidth="1"/>
    <col min="1797" max="1797" width="9.6328125" style="1" customWidth="1"/>
    <col min="1798" max="1798" width="11" style="1" customWidth="1"/>
    <col min="1799" max="1799" width="8.453125" style="1" customWidth="1"/>
    <col min="1800" max="1800" width="1" style="1" customWidth="1"/>
    <col min="1801" max="1801" width="16.36328125" style="1" customWidth="1"/>
    <col min="1802" max="1802" width="1.453125" style="1" customWidth="1"/>
    <col min="1803" max="1803" width="16.36328125" style="1" customWidth="1"/>
    <col min="1804" max="1804" width="1.453125" style="1" customWidth="1"/>
    <col min="1805" max="1805" width="16.36328125" style="1" customWidth="1"/>
    <col min="1806" max="1806" width="1.453125" style="1" customWidth="1"/>
    <col min="1807" max="1807" width="16.36328125" style="1" customWidth="1"/>
    <col min="1808" max="1808" width="1.453125" style="1" customWidth="1"/>
    <col min="1809" max="1809" width="19.6328125" style="1" customWidth="1"/>
    <col min="1810" max="1810" width="1.453125" style="1" customWidth="1"/>
    <col min="1811" max="1811" width="22.453125" style="1" customWidth="1"/>
    <col min="1812" max="1812" width="1.453125" style="1" customWidth="1"/>
    <col min="1813" max="1813" width="17" style="1" customWidth="1"/>
    <col min="1814" max="1814" width="1.453125" style="1" customWidth="1"/>
    <col min="1815" max="1815" width="16.453125" style="1" customWidth="1"/>
    <col min="1816" max="1816" width="1.453125" style="1" customWidth="1"/>
    <col min="1817" max="1817" width="16.453125" style="1" customWidth="1"/>
    <col min="1818" max="1818" width="1.453125" style="1" customWidth="1"/>
    <col min="1819" max="1819" width="16.453125" style="1" customWidth="1"/>
    <col min="1820" max="1820" width="0.6328125" style="1" customWidth="1"/>
    <col min="1821" max="2051" width="8.6328125" style="1"/>
    <col min="2052" max="2052" width="12.6328125" style="1" customWidth="1"/>
    <col min="2053" max="2053" width="9.6328125" style="1" customWidth="1"/>
    <col min="2054" max="2054" width="11" style="1" customWidth="1"/>
    <col min="2055" max="2055" width="8.453125" style="1" customWidth="1"/>
    <col min="2056" max="2056" width="1" style="1" customWidth="1"/>
    <col min="2057" max="2057" width="16.36328125" style="1" customWidth="1"/>
    <col min="2058" max="2058" width="1.453125" style="1" customWidth="1"/>
    <col min="2059" max="2059" width="16.36328125" style="1" customWidth="1"/>
    <col min="2060" max="2060" width="1.453125" style="1" customWidth="1"/>
    <col min="2061" max="2061" width="16.36328125" style="1" customWidth="1"/>
    <col min="2062" max="2062" width="1.453125" style="1" customWidth="1"/>
    <col min="2063" max="2063" width="16.36328125" style="1" customWidth="1"/>
    <col min="2064" max="2064" width="1.453125" style="1" customWidth="1"/>
    <col min="2065" max="2065" width="19.6328125" style="1" customWidth="1"/>
    <col min="2066" max="2066" width="1.453125" style="1" customWidth="1"/>
    <col min="2067" max="2067" width="22.453125" style="1" customWidth="1"/>
    <col min="2068" max="2068" width="1.453125" style="1" customWidth="1"/>
    <col min="2069" max="2069" width="17" style="1" customWidth="1"/>
    <col min="2070" max="2070" width="1.453125" style="1" customWidth="1"/>
    <col min="2071" max="2071" width="16.453125" style="1" customWidth="1"/>
    <col min="2072" max="2072" width="1.453125" style="1" customWidth="1"/>
    <col min="2073" max="2073" width="16.453125" style="1" customWidth="1"/>
    <col min="2074" max="2074" width="1.453125" style="1" customWidth="1"/>
    <col min="2075" max="2075" width="16.453125" style="1" customWidth="1"/>
    <col min="2076" max="2076" width="0.6328125" style="1" customWidth="1"/>
    <col min="2077" max="2307" width="8.6328125" style="1"/>
    <col min="2308" max="2308" width="12.6328125" style="1" customWidth="1"/>
    <col min="2309" max="2309" width="9.6328125" style="1" customWidth="1"/>
    <col min="2310" max="2310" width="11" style="1" customWidth="1"/>
    <col min="2311" max="2311" width="8.453125" style="1" customWidth="1"/>
    <col min="2312" max="2312" width="1" style="1" customWidth="1"/>
    <col min="2313" max="2313" width="16.36328125" style="1" customWidth="1"/>
    <col min="2314" max="2314" width="1.453125" style="1" customWidth="1"/>
    <col min="2315" max="2315" width="16.36328125" style="1" customWidth="1"/>
    <col min="2316" max="2316" width="1.453125" style="1" customWidth="1"/>
    <col min="2317" max="2317" width="16.36328125" style="1" customWidth="1"/>
    <col min="2318" max="2318" width="1.453125" style="1" customWidth="1"/>
    <col min="2319" max="2319" width="16.36328125" style="1" customWidth="1"/>
    <col min="2320" max="2320" width="1.453125" style="1" customWidth="1"/>
    <col min="2321" max="2321" width="19.6328125" style="1" customWidth="1"/>
    <col min="2322" max="2322" width="1.453125" style="1" customWidth="1"/>
    <col min="2323" max="2323" width="22.453125" style="1" customWidth="1"/>
    <col min="2324" max="2324" width="1.453125" style="1" customWidth="1"/>
    <col min="2325" max="2325" width="17" style="1" customWidth="1"/>
    <col min="2326" max="2326" width="1.453125" style="1" customWidth="1"/>
    <col min="2327" max="2327" width="16.453125" style="1" customWidth="1"/>
    <col min="2328" max="2328" width="1.453125" style="1" customWidth="1"/>
    <col min="2329" max="2329" width="16.453125" style="1" customWidth="1"/>
    <col min="2330" max="2330" width="1.453125" style="1" customWidth="1"/>
    <col min="2331" max="2331" width="16.453125" style="1" customWidth="1"/>
    <col min="2332" max="2332" width="0.6328125" style="1" customWidth="1"/>
    <col min="2333" max="2563" width="8.6328125" style="1"/>
    <col min="2564" max="2564" width="12.6328125" style="1" customWidth="1"/>
    <col min="2565" max="2565" width="9.6328125" style="1" customWidth="1"/>
    <col min="2566" max="2566" width="11" style="1" customWidth="1"/>
    <col min="2567" max="2567" width="8.453125" style="1" customWidth="1"/>
    <col min="2568" max="2568" width="1" style="1" customWidth="1"/>
    <col min="2569" max="2569" width="16.36328125" style="1" customWidth="1"/>
    <col min="2570" max="2570" width="1.453125" style="1" customWidth="1"/>
    <col min="2571" max="2571" width="16.36328125" style="1" customWidth="1"/>
    <col min="2572" max="2572" width="1.453125" style="1" customWidth="1"/>
    <col min="2573" max="2573" width="16.36328125" style="1" customWidth="1"/>
    <col min="2574" max="2574" width="1.453125" style="1" customWidth="1"/>
    <col min="2575" max="2575" width="16.36328125" style="1" customWidth="1"/>
    <col min="2576" max="2576" width="1.453125" style="1" customWidth="1"/>
    <col min="2577" max="2577" width="19.6328125" style="1" customWidth="1"/>
    <col min="2578" max="2578" width="1.453125" style="1" customWidth="1"/>
    <col min="2579" max="2579" width="22.453125" style="1" customWidth="1"/>
    <col min="2580" max="2580" width="1.453125" style="1" customWidth="1"/>
    <col min="2581" max="2581" width="17" style="1" customWidth="1"/>
    <col min="2582" max="2582" width="1.453125" style="1" customWidth="1"/>
    <col min="2583" max="2583" width="16.453125" style="1" customWidth="1"/>
    <col min="2584" max="2584" width="1.453125" style="1" customWidth="1"/>
    <col min="2585" max="2585" width="16.453125" style="1" customWidth="1"/>
    <col min="2586" max="2586" width="1.453125" style="1" customWidth="1"/>
    <col min="2587" max="2587" width="16.453125" style="1" customWidth="1"/>
    <col min="2588" max="2588" width="0.6328125" style="1" customWidth="1"/>
    <col min="2589" max="2819" width="8.6328125" style="1"/>
    <col min="2820" max="2820" width="12.6328125" style="1" customWidth="1"/>
    <col min="2821" max="2821" width="9.6328125" style="1" customWidth="1"/>
    <col min="2822" max="2822" width="11" style="1" customWidth="1"/>
    <col min="2823" max="2823" width="8.453125" style="1" customWidth="1"/>
    <col min="2824" max="2824" width="1" style="1" customWidth="1"/>
    <col min="2825" max="2825" width="16.36328125" style="1" customWidth="1"/>
    <col min="2826" max="2826" width="1.453125" style="1" customWidth="1"/>
    <col min="2827" max="2827" width="16.36328125" style="1" customWidth="1"/>
    <col min="2828" max="2828" width="1.453125" style="1" customWidth="1"/>
    <col min="2829" max="2829" width="16.36328125" style="1" customWidth="1"/>
    <col min="2830" max="2830" width="1.453125" style="1" customWidth="1"/>
    <col min="2831" max="2831" width="16.36328125" style="1" customWidth="1"/>
    <col min="2832" max="2832" width="1.453125" style="1" customWidth="1"/>
    <col min="2833" max="2833" width="19.6328125" style="1" customWidth="1"/>
    <col min="2834" max="2834" width="1.453125" style="1" customWidth="1"/>
    <col min="2835" max="2835" width="22.453125" style="1" customWidth="1"/>
    <col min="2836" max="2836" width="1.453125" style="1" customWidth="1"/>
    <col min="2837" max="2837" width="17" style="1" customWidth="1"/>
    <col min="2838" max="2838" width="1.453125" style="1" customWidth="1"/>
    <col min="2839" max="2839" width="16.453125" style="1" customWidth="1"/>
    <col min="2840" max="2840" width="1.453125" style="1" customWidth="1"/>
    <col min="2841" max="2841" width="16.453125" style="1" customWidth="1"/>
    <col min="2842" max="2842" width="1.453125" style="1" customWidth="1"/>
    <col min="2843" max="2843" width="16.453125" style="1" customWidth="1"/>
    <col min="2844" max="2844" width="0.6328125" style="1" customWidth="1"/>
    <col min="2845" max="3075" width="8.6328125" style="1"/>
    <col min="3076" max="3076" width="12.6328125" style="1" customWidth="1"/>
    <col min="3077" max="3077" width="9.6328125" style="1" customWidth="1"/>
    <col min="3078" max="3078" width="11" style="1" customWidth="1"/>
    <col min="3079" max="3079" width="8.453125" style="1" customWidth="1"/>
    <col min="3080" max="3080" width="1" style="1" customWidth="1"/>
    <col min="3081" max="3081" width="16.36328125" style="1" customWidth="1"/>
    <col min="3082" max="3082" width="1.453125" style="1" customWidth="1"/>
    <col min="3083" max="3083" width="16.36328125" style="1" customWidth="1"/>
    <col min="3084" max="3084" width="1.453125" style="1" customWidth="1"/>
    <col min="3085" max="3085" width="16.36328125" style="1" customWidth="1"/>
    <col min="3086" max="3086" width="1.453125" style="1" customWidth="1"/>
    <col min="3087" max="3087" width="16.36328125" style="1" customWidth="1"/>
    <col min="3088" max="3088" width="1.453125" style="1" customWidth="1"/>
    <col min="3089" max="3089" width="19.6328125" style="1" customWidth="1"/>
    <col min="3090" max="3090" width="1.453125" style="1" customWidth="1"/>
    <col min="3091" max="3091" width="22.453125" style="1" customWidth="1"/>
    <col min="3092" max="3092" width="1.453125" style="1" customWidth="1"/>
    <col min="3093" max="3093" width="17" style="1" customWidth="1"/>
    <col min="3094" max="3094" width="1.453125" style="1" customWidth="1"/>
    <col min="3095" max="3095" width="16.453125" style="1" customWidth="1"/>
    <col min="3096" max="3096" width="1.453125" style="1" customWidth="1"/>
    <col min="3097" max="3097" width="16.453125" style="1" customWidth="1"/>
    <col min="3098" max="3098" width="1.453125" style="1" customWidth="1"/>
    <col min="3099" max="3099" width="16.453125" style="1" customWidth="1"/>
    <col min="3100" max="3100" width="0.6328125" style="1" customWidth="1"/>
    <col min="3101" max="3331" width="8.6328125" style="1"/>
    <col min="3332" max="3332" width="12.6328125" style="1" customWidth="1"/>
    <col min="3333" max="3333" width="9.6328125" style="1" customWidth="1"/>
    <col min="3334" max="3334" width="11" style="1" customWidth="1"/>
    <col min="3335" max="3335" width="8.453125" style="1" customWidth="1"/>
    <col min="3336" max="3336" width="1" style="1" customWidth="1"/>
    <col min="3337" max="3337" width="16.36328125" style="1" customWidth="1"/>
    <col min="3338" max="3338" width="1.453125" style="1" customWidth="1"/>
    <col min="3339" max="3339" width="16.36328125" style="1" customWidth="1"/>
    <col min="3340" max="3340" width="1.453125" style="1" customWidth="1"/>
    <col min="3341" max="3341" width="16.36328125" style="1" customWidth="1"/>
    <col min="3342" max="3342" width="1.453125" style="1" customWidth="1"/>
    <col min="3343" max="3343" width="16.36328125" style="1" customWidth="1"/>
    <col min="3344" max="3344" width="1.453125" style="1" customWidth="1"/>
    <col min="3345" max="3345" width="19.6328125" style="1" customWidth="1"/>
    <col min="3346" max="3346" width="1.453125" style="1" customWidth="1"/>
    <col min="3347" max="3347" width="22.453125" style="1" customWidth="1"/>
    <col min="3348" max="3348" width="1.453125" style="1" customWidth="1"/>
    <col min="3349" max="3349" width="17" style="1" customWidth="1"/>
    <col min="3350" max="3350" width="1.453125" style="1" customWidth="1"/>
    <col min="3351" max="3351" width="16.453125" style="1" customWidth="1"/>
    <col min="3352" max="3352" width="1.453125" style="1" customWidth="1"/>
    <col min="3353" max="3353" width="16.453125" style="1" customWidth="1"/>
    <col min="3354" max="3354" width="1.453125" style="1" customWidth="1"/>
    <col min="3355" max="3355" width="16.453125" style="1" customWidth="1"/>
    <col min="3356" max="3356" width="0.6328125" style="1" customWidth="1"/>
    <col min="3357" max="3587" width="8.6328125" style="1"/>
    <col min="3588" max="3588" width="12.6328125" style="1" customWidth="1"/>
    <col min="3589" max="3589" width="9.6328125" style="1" customWidth="1"/>
    <col min="3590" max="3590" width="11" style="1" customWidth="1"/>
    <col min="3591" max="3591" width="8.453125" style="1" customWidth="1"/>
    <col min="3592" max="3592" width="1" style="1" customWidth="1"/>
    <col min="3593" max="3593" width="16.36328125" style="1" customWidth="1"/>
    <col min="3594" max="3594" width="1.453125" style="1" customWidth="1"/>
    <col min="3595" max="3595" width="16.36328125" style="1" customWidth="1"/>
    <col min="3596" max="3596" width="1.453125" style="1" customWidth="1"/>
    <col min="3597" max="3597" width="16.36328125" style="1" customWidth="1"/>
    <col min="3598" max="3598" width="1.453125" style="1" customWidth="1"/>
    <col min="3599" max="3599" width="16.36328125" style="1" customWidth="1"/>
    <col min="3600" max="3600" width="1.453125" style="1" customWidth="1"/>
    <col min="3601" max="3601" width="19.6328125" style="1" customWidth="1"/>
    <col min="3602" max="3602" width="1.453125" style="1" customWidth="1"/>
    <col min="3603" max="3603" width="22.453125" style="1" customWidth="1"/>
    <col min="3604" max="3604" width="1.453125" style="1" customWidth="1"/>
    <col min="3605" max="3605" width="17" style="1" customWidth="1"/>
    <col min="3606" max="3606" width="1.453125" style="1" customWidth="1"/>
    <col min="3607" max="3607" width="16.453125" style="1" customWidth="1"/>
    <col min="3608" max="3608" width="1.453125" style="1" customWidth="1"/>
    <col min="3609" max="3609" width="16.453125" style="1" customWidth="1"/>
    <col min="3610" max="3610" width="1.453125" style="1" customWidth="1"/>
    <col min="3611" max="3611" width="16.453125" style="1" customWidth="1"/>
    <col min="3612" max="3612" width="0.6328125" style="1" customWidth="1"/>
    <col min="3613" max="3843" width="8.6328125" style="1"/>
    <col min="3844" max="3844" width="12.6328125" style="1" customWidth="1"/>
    <col min="3845" max="3845" width="9.6328125" style="1" customWidth="1"/>
    <col min="3846" max="3846" width="11" style="1" customWidth="1"/>
    <col min="3847" max="3847" width="8.453125" style="1" customWidth="1"/>
    <col min="3848" max="3848" width="1" style="1" customWidth="1"/>
    <col min="3849" max="3849" width="16.36328125" style="1" customWidth="1"/>
    <col min="3850" max="3850" width="1.453125" style="1" customWidth="1"/>
    <col min="3851" max="3851" width="16.36328125" style="1" customWidth="1"/>
    <col min="3852" max="3852" width="1.453125" style="1" customWidth="1"/>
    <col min="3853" max="3853" width="16.36328125" style="1" customWidth="1"/>
    <col min="3854" max="3854" width="1.453125" style="1" customWidth="1"/>
    <col min="3855" max="3855" width="16.36328125" style="1" customWidth="1"/>
    <col min="3856" max="3856" width="1.453125" style="1" customWidth="1"/>
    <col min="3857" max="3857" width="19.6328125" style="1" customWidth="1"/>
    <col min="3858" max="3858" width="1.453125" style="1" customWidth="1"/>
    <col min="3859" max="3859" width="22.453125" style="1" customWidth="1"/>
    <col min="3860" max="3860" width="1.453125" style="1" customWidth="1"/>
    <col min="3861" max="3861" width="17" style="1" customWidth="1"/>
    <col min="3862" max="3862" width="1.453125" style="1" customWidth="1"/>
    <col min="3863" max="3863" width="16.453125" style="1" customWidth="1"/>
    <col min="3864" max="3864" width="1.453125" style="1" customWidth="1"/>
    <col min="3865" max="3865" width="16.453125" style="1" customWidth="1"/>
    <col min="3866" max="3866" width="1.453125" style="1" customWidth="1"/>
    <col min="3867" max="3867" width="16.453125" style="1" customWidth="1"/>
    <col min="3868" max="3868" width="0.6328125" style="1" customWidth="1"/>
    <col min="3869" max="4099" width="8.6328125" style="1"/>
    <col min="4100" max="4100" width="12.6328125" style="1" customWidth="1"/>
    <col min="4101" max="4101" width="9.6328125" style="1" customWidth="1"/>
    <col min="4102" max="4102" width="11" style="1" customWidth="1"/>
    <col min="4103" max="4103" width="8.453125" style="1" customWidth="1"/>
    <col min="4104" max="4104" width="1" style="1" customWidth="1"/>
    <col min="4105" max="4105" width="16.36328125" style="1" customWidth="1"/>
    <col min="4106" max="4106" width="1.453125" style="1" customWidth="1"/>
    <col min="4107" max="4107" width="16.36328125" style="1" customWidth="1"/>
    <col min="4108" max="4108" width="1.453125" style="1" customWidth="1"/>
    <col min="4109" max="4109" width="16.36328125" style="1" customWidth="1"/>
    <col min="4110" max="4110" width="1.453125" style="1" customWidth="1"/>
    <col min="4111" max="4111" width="16.36328125" style="1" customWidth="1"/>
    <col min="4112" max="4112" width="1.453125" style="1" customWidth="1"/>
    <col min="4113" max="4113" width="19.6328125" style="1" customWidth="1"/>
    <col min="4114" max="4114" width="1.453125" style="1" customWidth="1"/>
    <col min="4115" max="4115" width="22.453125" style="1" customWidth="1"/>
    <col min="4116" max="4116" width="1.453125" style="1" customWidth="1"/>
    <col min="4117" max="4117" width="17" style="1" customWidth="1"/>
    <col min="4118" max="4118" width="1.453125" style="1" customWidth="1"/>
    <col min="4119" max="4119" width="16.453125" style="1" customWidth="1"/>
    <col min="4120" max="4120" width="1.453125" style="1" customWidth="1"/>
    <col min="4121" max="4121" width="16.453125" style="1" customWidth="1"/>
    <col min="4122" max="4122" width="1.453125" style="1" customWidth="1"/>
    <col min="4123" max="4123" width="16.453125" style="1" customWidth="1"/>
    <col min="4124" max="4124" width="0.6328125" style="1" customWidth="1"/>
    <col min="4125" max="4355" width="8.6328125" style="1"/>
    <col min="4356" max="4356" width="12.6328125" style="1" customWidth="1"/>
    <col min="4357" max="4357" width="9.6328125" style="1" customWidth="1"/>
    <col min="4358" max="4358" width="11" style="1" customWidth="1"/>
    <col min="4359" max="4359" width="8.453125" style="1" customWidth="1"/>
    <col min="4360" max="4360" width="1" style="1" customWidth="1"/>
    <col min="4361" max="4361" width="16.36328125" style="1" customWidth="1"/>
    <col min="4362" max="4362" width="1.453125" style="1" customWidth="1"/>
    <col min="4363" max="4363" width="16.36328125" style="1" customWidth="1"/>
    <col min="4364" max="4364" width="1.453125" style="1" customWidth="1"/>
    <col min="4365" max="4365" width="16.36328125" style="1" customWidth="1"/>
    <col min="4366" max="4366" width="1.453125" style="1" customWidth="1"/>
    <col min="4367" max="4367" width="16.36328125" style="1" customWidth="1"/>
    <col min="4368" max="4368" width="1.453125" style="1" customWidth="1"/>
    <col min="4369" max="4369" width="19.6328125" style="1" customWidth="1"/>
    <col min="4370" max="4370" width="1.453125" style="1" customWidth="1"/>
    <col min="4371" max="4371" width="22.453125" style="1" customWidth="1"/>
    <col min="4372" max="4372" width="1.453125" style="1" customWidth="1"/>
    <col min="4373" max="4373" width="17" style="1" customWidth="1"/>
    <col min="4374" max="4374" width="1.453125" style="1" customWidth="1"/>
    <col min="4375" max="4375" width="16.453125" style="1" customWidth="1"/>
    <col min="4376" max="4376" width="1.453125" style="1" customWidth="1"/>
    <col min="4377" max="4377" width="16.453125" style="1" customWidth="1"/>
    <col min="4378" max="4378" width="1.453125" style="1" customWidth="1"/>
    <col min="4379" max="4379" width="16.453125" style="1" customWidth="1"/>
    <col min="4380" max="4380" width="0.6328125" style="1" customWidth="1"/>
    <col min="4381" max="4611" width="8.6328125" style="1"/>
    <col min="4612" max="4612" width="12.6328125" style="1" customWidth="1"/>
    <col min="4613" max="4613" width="9.6328125" style="1" customWidth="1"/>
    <col min="4614" max="4614" width="11" style="1" customWidth="1"/>
    <col min="4615" max="4615" width="8.453125" style="1" customWidth="1"/>
    <col min="4616" max="4616" width="1" style="1" customWidth="1"/>
    <col min="4617" max="4617" width="16.36328125" style="1" customWidth="1"/>
    <col min="4618" max="4618" width="1.453125" style="1" customWidth="1"/>
    <col min="4619" max="4619" width="16.36328125" style="1" customWidth="1"/>
    <col min="4620" max="4620" width="1.453125" style="1" customWidth="1"/>
    <col min="4621" max="4621" width="16.36328125" style="1" customWidth="1"/>
    <col min="4622" max="4622" width="1.453125" style="1" customWidth="1"/>
    <col min="4623" max="4623" width="16.36328125" style="1" customWidth="1"/>
    <col min="4624" max="4624" width="1.453125" style="1" customWidth="1"/>
    <col min="4625" max="4625" width="19.6328125" style="1" customWidth="1"/>
    <col min="4626" max="4626" width="1.453125" style="1" customWidth="1"/>
    <col min="4627" max="4627" width="22.453125" style="1" customWidth="1"/>
    <col min="4628" max="4628" width="1.453125" style="1" customWidth="1"/>
    <col min="4629" max="4629" width="17" style="1" customWidth="1"/>
    <col min="4630" max="4630" width="1.453125" style="1" customWidth="1"/>
    <col min="4631" max="4631" width="16.453125" style="1" customWidth="1"/>
    <col min="4632" max="4632" width="1.453125" style="1" customWidth="1"/>
    <col min="4633" max="4633" width="16.453125" style="1" customWidth="1"/>
    <col min="4634" max="4634" width="1.453125" style="1" customWidth="1"/>
    <col min="4635" max="4635" width="16.453125" style="1" customWidth="1"/>
    <col min="4636" max="4636" width="0.6328125" style="1" customWidth="1"/>
    <col min="4637" max="4867" width="8.6328125" style="1"/>
    <col min="4868" max="4868" width="12.6328125" style="1" customWidth="1"/>
    <col min="4869" max="4869" width="9.6328125" style="1" customWidth="1"/>
    <col min="4870" max="4870" width="11" style="1" customWidth="1"/>
    <col min="4871" max="4871" width="8.453125" style="1" customWidth="1"/>
    <col min="4872" max="4872" width="1" style="1" customWidth="1"/>
    <col min="4873" max="4873" width="16.36328125" style="1" customWidth="1"/>
    <col min="4874" max="4874" width="1.453125" style="1" customWidth="1"/>
    <col min="4875" max="4875" width="16.36328125" style="1" customWidth="1"/>
    <col min="4876" max="4876" width="1.453125" style="1" customWidth="1"/>
    <col min="4877" max="4877" width="16.36328125" style="1" customWidth="1"/>
    <col min="4878" max="4878" width="1.453125" style="1" customWidth="1"/>
    <col min="4879" max="4879" width="16.36328125" style="1" customWidth="1"/>
    <col min="4880" max="4880" width="1.453125" style="1" customWidth="1"/>
    <col min="4881" max="4881" width="19.6328125" style="1" customWidth="1"/>
    <col min="4882" max="4882" width="1.453125" style="1" customWidth="1"/>
    <col min="4883" max="4883" width="22.453125" style="1" customWidth="1"/>
    <col min="4884" max="4884" width="1.453125" style="1" customWidth="1"/>
    <col min="4885" max="4885" width="17" style="1" customWidth="1"/>
    <col min="4886" max="4886" width="1.453125" style="1" customWidth="1"/>
    <col min="4887" max="4887" width="16.453125" style="1" customWidth="1"/>
    <col min="4888" max="4888" width="1.453125" style="1" customWidth="1"/>
    <col min="4889" max="4889" width="16.453125" style="1" customWidth="1"/>
    <col min="4890" max="4890" width="1.453125" style="1" customWidth="1"/>
    <col min="4891" max="4891" width="16.453125" style="1" customWidth="1"/>
    <col min="4892" max="4892" width="0.6328125" style="1" customWidth="1"/>
    <col min="4893" max="5123" width="8.6328125" style="1"/>
    <col min="5124" max="5124" width="12.6328125" style="1" customWidth="1"/>
    <col min="5125" max="5125" width="9.6328125" style="1" customWidth="1"/>
    <col min="5126" max="5126" width="11" style="1" customWidth="1"/>
    <col min="5127" max="5127" width="8.453125" style="1" customWidth="1"/>
    <col min="5128" max="5128" width="1" style="1" customWidth="1"/>
    <col min="5129" max="5129" width="16.36328125" style="1" customWidth="1"/>
    <col min="5130" max="5130" width="1.453125" style="1" customWidth="1"/>
    <col min="5131" max="5131" width="16.36328125" style="1" customWidth="1"/>
    <col min="5132" max="5132" width="1.453125" style="1" customWidth="1"/>
    <col min="5133" max="5133" width="16.36328125" style="1" customWidth="1"/>
    <col min="5134" max="5134" width="1.453125" style="1" customWidth="1"/>
    <col min="5135" max="5135" width="16.36328125" style="1" customWidth="1"/>
    <col min="5136" max="5136" width="1.453125" style="1" customWidth="1"/>
    <col min="5137" max="5137" width="19.6328125" style="1" customWidth="1"/>
    <col min="5138" max="5138" width="1.453125" style="1" customWidth="1"/>
    <col min="5139" max="5139" width="22.453125" style="1" customWidth="1"/>
    <col min="5140" max="5140" width="1.453125" style="1" customWidth="1"/>
    <col min="5141" max="5141" width="17" style="1" customWidth="1"/>
    <col min="5142" max="5142" width="1.453125" style="1" customWidth="1"/>
    <col min="5143" max="5143" width="16.453125" style="1" customWidth="1"/>
    <col min="5144" max="5144" width="1.453125" style="1" customWidth="1"/>
    <col min="5145" max="5145" width="16.453125" style="1" customWidth="1"/>
    <col min="5146" max="5146" width="1.453125" style="1" customWidth="1"/>
    <col min="5147" max="5147" width="16.453125" style="1" customWidth="1"/>
    <col min="5148" max="5148" width="0.6328125" style="1" customWidth="1"/>
    <col min="5149" max="5379" width="8.6328125" style="1"/>
    <col min="5380" max="5380" width="12.6328125" style="1" customWidth="1"/>
    <col min="5381" max="5381" width="9.6328125" style="1" customWidth="1"/>
    <col min="5382" max="5382" width="11" style="1" customWidth="1"/>
    <col min="5383" max="5383" width="8.453125" style="1" customWidth="1"/>
    <col min="5384" max="5384" width="1" style="1" customWidth="1"/>
    <col min="5385" max="5385" width="16.36328125" style="1" customWidth="1"/>
    <col min="5386" max="5386" width="1.453125" style="1" customWidth="1"/>
    <col min="5387" max="5387" width="16.36328125" style="1" customWidth="1"/>
    <col min="5388" max="5388" width="1.453125" style="1" customWidth="1"/>
    <col min="5389" max="5389" width="16.36328125" style="1" customWidth="1"/>
    <col min="5390" max="5390" width="1.453125" style="1" customWidth="1"/>
    <col min="5391" max="5391" width="16.36328125" style="1" customWidth="1"/>
    <col min="5392" max="5392" width="1.453125" style="1" customWidth="1"/>
    <col min="5393" max="5393" width="19.6328125" style="1" customWidth="1"/>
    <col min="5394" max="5394" width="1.453125" style="1" customWidth="1"/>
    <col min="5395" max="5395" width="22.453125" style="1" customWidth="1"/>
    <col min="5396" max="5396" width="1.453125" style="1" customWidth="1"/>
    <col min="5397" max="5397" width="17" style="1" customWidth="1"/>
    <col min="5398" max="5398" width="1.453125" style="1" customWidth="1"/>
    <col min="5399" max="5399" width="16.453125" style="1" customWidth="1"/>
    <col min="5400" max="5400" width="1.453125" style="1" customWidth="1"/>
    <col min="5401" max="5401" width="16.453125" style="1" customWidth="1"/>
    <col min="5402" max="5402" width="1.453125" style="1" customWidth="1"/>
    <col min="5403" max="5403" width="16.453125" style="1" customWidth="1"/>
    <col min="5404" max="5404" width="0.6328125" style="1" customWidth="1"/>
    <col min="5405" max="5635" width="8.6328125" style="1"/>
    <col min="5636" max="5636" width="12.6328125" style="1" customWidth="1"/>
    <col min="5637" max="5637" width="9.6328125" style="1" customWidth="1"/>
    <col min="5638" max="5638" width="11" style="1" customWidth="1"/>
    <col min="5639" max="5639" width="8.453125" style="1" customWidth="1"/>
    <col min="5640" max="5640" width="1" style="1" customWidth="1"/>
    <col min="5641" max="5641" width="16.36328125" style="1" customWidth="1"/>
    <col min="5642" max="5642" width="1.453125" style="1" customWidth="1"/>
    <col min="5643" max="5643" width="16.36328125" style="1" customWidth="1"/>
    <col min="5644" max="5644" width="1.453125" style="1" customWidth="1"/>
    <col min="5645" max="5645" width="16.36328125" style="1" customWidth="1"/>
    <col min="5646" max="5646" width="1.453125" style="1" customWidth="1"/>
    <col min="5647" max="5647" width="16.36328125" style="1" customWidth="1"/>
    <col min="5648" max="5648" width="1.453125" style="1" customWidth="1"/>
    <col min="5649" max="5649" width="19.6328125" style="1" customWidth="1"/>
    <col min="5650" max="5650" width="1.453125" style="1" customWidth="1"/>
    <col min="5651" max="5651" width="22.453125" style="1" customWidth="1"/>
    <col min="5652" max="5652" width="1.453125" style="1" customWidth="1"/>
    <col min="5653" max="5653" width="17" style="1" customWidth="1"/>
    <col min="5654" max="5654" width="1.453125" style="1" customWidth="1"/>
    <col min="5655" max="5655" width="16.453125" style="1" customWidth="1"/>
    <col min="5656" max="5656" width="1.453125" style="1" customWidth="1"/>
    <col min="5657" max="5657" width="16.453125" style="1" customWidth="1"/>
    <col min="5658" max="5658" width="1.453125" style="1" customWidth="1"/>
    <col min="5659" max="5659" width="16.453125" style="1" customWidth="1"/>
    <col min="5660" max="5660" width="0.6328125" style="1" customWidth="1"/>
    <col min="5661" max="5891" width="8.6328125" style="1"/>
    <col min="5892" max="5892" width="12.6328125" style="1" customWidth="1"/>
    <col min="5893" max="5893" width="9.6328125" style="1" customWidth="1"/>
    <col min="5894" max="5894" width="11" style="1" customWidth="1"/>
    <col min="5895" max="5895" width="8.453125" style="1" customWidth="1"/>
    <col min="5896" max="5896" width="1" style="1" customWidth="1"/>
    <col min="5897" max="5897" width="16.36328125" style="1" customWidth="1"/>
    <col min="5898" max="5898" width="1.453125" style="1" customWidth="1"/>
    <col min="5899" max="5899" width="16.36328125" style="1" customWidth="1"/>
    <col min="5900" max="5900" width="1.453125" style="1" customWidth="1"/>
    <col min="5901" max="5901" width="16.36328125" style="1" customWidth="1"/>
    <col min="5902" max="5902" width="1.453125" style="1" customWidth="1"/>
    <col min="5903" max="5903" width="16.36328125" style="1" customWidth="1"/>
    <col min="5904" max="5904" width="1.453125" style="1" customWidth="1"/>
    <col min="5905" max="5905" width="19.6328125" style="1" customWidth="1"/>
    <col min="5906" max="5906" width="1.453125" style="1" customWidth="1"/>
    <col min="5907" max="5907" width="22.453125" style="1" customWidth="1"/>
    <col min="5908" max="5908" width="1.453125" style="1" customWidth="1"/>
    <col min="5909" max="5909" width="17" style="1" customWidth="1"/>
    <col min="5910" max="5910" width="1.453125" style="1" customWidth="1"/>
    <col min="5911" max="5911" width="16.453125" style="1" customWidth="1"/>
    <col min="5912" max="5912" width="1.453125" style="1" customWidth="1"/>
    <col min="5913" max="5913" width="16.453125" style="1" customWidth="1"/>
    <col min="5914" max="5914" width="1.453125" style="1" customWidth="1"/>
    <col min="5915" max="5915" width="16.453125" style="1" customWidth="1"/>
    <col min="5916" max="5916" width="0.6328125" style="1" customWidth="1"/>
    <col min="5917" max="6147" width="8.6328125" style="1"/>
    <col min="6148" max="6148" width="12.6328125" style="1" customWidth="1"/>
    <col min="6149" max="6149" width="9.6328125" style="1" customWidth="1"/>
    <col min="6150" max="6150" width="11" style="1" customWidth="1"/>
    <col min="6151" max="6151" width="8.453125" style="1" customWidth="1"/>
    <col min="6152" max="6152" width="1" style="1" customWidth="1"/>
    <col min="6153" max="6153" width="16.36328125" style="1" customWidth="1"/>
    <col min="6154" max="6154" width="1.453125" style="1" customWidth="1"/>
    <col min="6155" max="6155" width="16.36328125" style="1" customWidth="1"/>
    <col min="6156" max="6156" width="1.453125" style="1" customWidth="1"/>
    <col min="6157" max="6157" width="16.36328125" style="1" customWidth="1"/>
    <col min="6158" max="6158" width="1.453125" style="1" customWidth="1"/>
    <col min="6159" max="6159" width="16.36328125" style="1" customWidth="1"/>
    <col min="6160" max="6160" width="1.453125" style="1" customWidth="1"/>
    <col min="6161" max="6161" width="19.6328125" style="1" customWidth="1"/>
    <col min="6162" max="6162" width="1.453125" style="1" customWidth="1"/>
    <col min="6163" max="6163" width="22.453125" style="1" customWidth="1"/>
    <col min="6164" max="6164" width="1.453125" style="1" customWidth="1"/>
    <col min="6165" max="6165" width="17" style="1" customWidth="1"/>
    <col min="6166" max="6166" width="1.453125" style="1" customWidth="1"/>
    <col min="6167" max="6167" width="16.453125" style="1" customWidth="1"/>
    <col min="6168" max="6168" width="1.453125" style="1" customWidth="1"/>
    <col min="6169" max="6169" width="16.453125" style="1" customWidth="1"/>
    <col min="6170" max="6170" width="1.453125" style="1" customWidth="1"/>
    <col min="6171" max="6171" width="16.453125" style="1" customWidth="1"/>
    <col min="6172" max="6172" width="0.6328125" style="1" customWidth="1"/>
    <col min="6173" max="6403" width="8.6328125" style="1"/>
    <col min="6404" max="6404" width="12.6328125" style="1" customWidth="1"/>
    <col min="6405" max="6405" width="9.6328125" style="1" customWidth="1"/>
    <col min="6406" max="6406" width="11" style="1" customWidth="1"/>
    <col min="6407" max="6407" width="8.453125" style="1" customWidth="1"/>
    <col min="6408" max="6408" width="1" style="1" customWidth="1"/>
    <col min="6409" max="6409" width="16.36328125" style="1" customWidth="1"/>
    <col min="6410" max="6410" width="1.453125" style="1" customWidth="1"/>
    <col min="6411" max="6411" width="16.36328125" style="1" customWidth="1"/>
    <col min="6412" max="6412" width="1.453125" style="1" customWidth="1"/>
    <col min="6413" max="6413" width="16.36328125" style="1" customWidth="1"/>
    <col min="6414" max="6414" width="1.453125" style="1" customWidth="1"/>
    <col min="6415" max="6415" width="16.36328125" style="1" customWidth="1"/>
    <col min="6416" max="6416" width="1.453125" style="1" customWidth="1"/>
    <col min="6417" max="6417" width="19.6328125" style="1" customWidth="1"/>
    <col min="6418" max="6418" width="1.453125" style="1" customWidth="1"/>
    <col min="6419" max="6419" width="22.453125" style="1" customWidth="1"/>
    <col min="6420" max="6420" width="1.453125" style="1" customWidth="1"/>
    <col min="6421" max="6421" width="17" style="1" customWidth="1"/>
    <col min="6422" max="6422" width="1.453125" style="1" customWidth="1"/>
    <col min="6423" max="6423" width="16.453125" style="1" customWidth="1"/>
    <col min="6424" max="6424" width="1.453125" style="1" customWidth="1"/>
    <col min="6425" max="6425" width="16.453125" style="1" customWidth="1"/>
    <col min="6426" max="6426" width="1.453125" style="1" customWidth="1"/>
    <col min="6427" max="6427" width="16.453125" style="1" customWidth="1"/>
    <col min="6428" max="6428" width="0.6328125" style="1" customWidth="1"/>
    <col min="6429" max="6659" width="8.6328125" style="1"/>
    <col min="6660" max="6660" width="12.6328125" style="1" customWidth="1"/>
    <col min="6661" max="6661" width="9.6328125" style="1" customWidth="1"/>
    <col min="6662" max="6662" width="11" style="1" customWidth="1"/>
    <col min="6663" max="6663" width="8.453125" style="1" customWidth="1"/>
    <col min="6664" max="6664" width="1" style="1" customWidth="1"/>
    <col min="6665" max="6665" width="16.36328125" style="1" customWidth="1"/>
    <col min="6666" max="6666" width="1.453125" style="1" customWidth="1"/>
    <col min="6667" max="6667" width="16.36328125" style="1" customWidth="1"/>
    <col min="6668" max="6668" width="1.453125" style="1" customWidth="1"/>
    <col min="6669" max="6669" width="16.36328125" style="1" customWidth="1"/>
    <col min="6670" max="6670" width="1.453125" style="1" customWidth="1"/>
    <col min="6671" max="6671" width="16.36328125" style="1" customWidth="1"/>
    <col min="6672" max="6672" width="1.453125" style="1" customWidth="1"/>
    <col min="6673" max="6673" width="19.6328125" style="1" customWidth="1"/>
    <col min="6674" max="6674" width="1.453125" style="1" customWidth="1"/>
    <col min="6675" max="6675" width="22.453125" style="1" customWidth="1"/>
    <col min="6676" max="6676" width="1.453125" style="1" customWidth="1"/>
    <col min="6677" max="6677" width="17" style="1" customWidth="1"/>
    <col min="6678" max="6678" width="1.453125" style="1" customWidth="1"/>
    <col min="6679" max="6679" width="16.453125" style="1" customWidth="1"/>
    <col min="6680" max="6680" width="1.453125" style="1" customWidth="1"/>
    <col min="6681" max="6681" width="16.453125" style="1" customWidth="1"/>
    <col min="6682" max="6682" width="1.453125" style="1" customWidth="1"/>
    <col min="6683" max="6683" width="16.453125" style="1" customWidth="1"/>
    <col min="6684" max="6684" width="0.6328125" style="1" customWidth="1"/>
    <col min="6685" max="6915" width="8.6328125" style="1"/>
    <col min="6916" max="6916" width="12.6328125" style="1" customWidth="1"/>
    <col min="6917" max="6917" width="9.6328125" style="1" customWidth="1"/>
    <col min="6918" max="6918" width="11" style="1" customWidth="1"/>
    <col min="6919" max="6919" width="8.453125" style="1" customWidth="1"/>
    <col min="6920" max="6920" width="1" style="1" customWidth="1"/>
    <col min="6921" max="6921" width="16.36328125" style="1" customWidth="1"/>
    <col min="6922" max="6922" width="1.453125" style="1" customWidth="1"/>
    <col min="6923" max="6923" width="16.36328125" style="1" customWidth="1"/>
    <col min="6924" max="6924" width="1.453125" style="1" customWidth="1"/>
    <col min="6925" max="6925" width="16.36328125" style="1" customWidth="1"/>
    <col min="6926" max="6926" width="1.453125" style="1" customWidth="1"/>
    <col min="6927" max="6927" width="16.36328125" style="1" customWidth="1"/>
    <col min="6928" max="6928" width="1.453125" style="1" customWidth="1"/>
    <col min="6929" max="6929" width="19.6328125" style="1" customWidth="1"/>
    <col min="6930" max="6930" width="1.453125" style="1" customWidth="1"/>
    <col min="6931" max="6931" width="22.453125" style="1" customWidth="1"/>
    <col min="6932" max="6932" width="1.453125" style="1" customWidth="1"/>
    <col min="6933" max="6933" width="17" style="1" customWidth="1"/>
    <col min="6934" max="6934" width="1.453125" style="1" customWidth="1"/>
    <col min="6935" max="6935" width="16.453125" style="1" customWidth="1"/>
    <col min="6936" max="6936" width="1.453125" style="1" customWidth="1"/>
    <col min="6937" max="6937" width="16.453125" style="1" customWidth="1"/>
    <col min="6938" max="6938" width="1.453125" style="1" customWidth="1"/>
    <col min="6939" max="6939" width="16.453125" style="1" customWidth="1"/>
    <col min="6940" max="6940" width="0.6328125" style="1" customWidth="1"/>
    <col min="6941" max="7171" width="8.6328125" style="1"/>
    <col min="7172" max="7172" width="12.6328125" style="1" customWidth="1"/>
    <col min="7173" max="7173" width="9.6328125" style="1" customWidth="1"/>
    <col min="7174" max="7174" width="11" style="1" customWidth="1"/>
    <col min="7175" max="7175" width="8.453125" style="1" customWidth="1"/>
    <col min="7176" max="7176" width="1" style="1" customWidth="1"/>
    <col min="7177" max="7177" width="16.36328125" style="1" customWidth="1"/>
    <col min="7178" max="7178" width="1.453125" style="1" customWidth="1"/>
    <col min="7179" max="7179" width="16.36328125" style="1" customWidth="1"/>
    <col min="7180" max="7180" width="1.453125" style="1" customWidth="1"/>
    <col min="7181" max="7181" width="16.36328125" style="1" customWidth="1"/>
    <col min="7182" max="7182" width="1.453125" style="1" customWidth="1"/>
    <col min="7183" max="7183" width="16.36328125" style="1" customWidth="1"/>
    <col min="7184" max="7184" width="1.453125" style="1" customWidth="1"/>
    <col min="7185" max="7185" width="19.6328125" style="1" customWidth="1"/>
    <col min="7186" max="7186" width="1.453125" style="1" customWidth="1"/>
    <col min="7187" max="7187" width="22.453125" style="1" customWidth="1"/>
    <col min="7188" max="7188" width="1.453125" style="1" customWidth="1"/>
    <col min="7189" max="7189" width="17" style="1" customWidth="1"/>
    <col min="7190" max="7190" width="1.453125" style="1" customWidth="1"/>
    <col min="7191" max="7191" width="16.453125" style="1" customWidth="1"/>
    <col min="7192" max="7192" width="1.453125" style="1" customWidth="1"/>
    <col min="7193" max="7193" width="16.453125" style="1" customWidth="1"/>
    <col min="7194" max="7194" width="1.453125" style="1" customWidth="1"/>
    <col min="7195" max="7195" width="16.453125" style="1" customWidth="1"/>
    <col min="7196" max="7196" width="0.6328125" style="1" customWidth="1"/>
    <col min="7197" max="7427" width="8.6328125" style="1"/>
    <col min="7428" max="7428" width="12.6328125" style="1" customWidth="1"/>
    <col min="7429" max="7429" width="9.6328125" style="1" customWidth="1"/>
    <col min="7430" max="7430" width="11" style="1" customWidth="1"/>
    <col min="7431" max="7431" width="8.453125" style="1" customWidth="1"/>
    <col min="7432" max="7432" width="1" style="1" customWidth="1"/>
    <col min="7433" max="7433" width="16.36328125" style="1" customWidth="1"/>
    <col min="7434" max="7434" width="1.453125" style="1" customWidth="1"/>
    <col min="7435" max="7435" width="16.36328125" style="1" customWidth="1"/>
    <col min="7436" max="7436" width="1.453125" style="1" customWidth="1"/>
    <col min="7437" max="7437" width="16.36328125" style="1" customWidth="1"/>
    <col min="7438" max="7438" width="1.453125" style="1" customWidth="1"/>
    <col min="7439" max="7439" width="16.36328125" style="1" customWidth="1"/>
    <col min="7440" max="7440" width="1.453125" style="1" customWidth="1"/>
    <col min="7441" max="7441" width="19.6328125" style="1" customWidth="1"/>
    <col min="7442" max="7442" width="1.453125" style="1" customWidth="1"/>
    <col min="7443" max="7443" width="22.453125" style="1" customWidth="1"/>
    <col min="7444" max="7444" width="1.453125" style="1" customWidth="1"/>
    <col min="7445" max="7445" width="17" style="1" customWidth="1"/>
    <col min="7446" max="7446" width="1.453125" style="1" customWidth="1"/>
    <col min="7447" max="7447" width="16.453125" style="1" customWidth="1"/>
    <col min="7448" max="7448" width="1.453125" style="1" customWidth="1"/>
    <col min="7449" max="7449" width="16.453125" style="1" customWidth="1"/>
    <col min="7450" max="7450" width="1.453125" style="1" customWidth="1"/>
    <col min="7451" max="7451" width="16.453125" style="1" customWidth="1"/>
    <col min="7452" max="7452" width="0.6328125" style="1" customWidth="1"/>
    <col min="7453" max="7683" width="8.6328125" style="1"/>
    <col min="7684" max="7684" width="12.6328125" style="1" customWidth="1"/>
    <col min="7685" max="7685" width="9.6328125" style="1" customWidth="1"/>
    <col min="7686" max="7686" width="11" style="1" customWidth="1"/>
    <col min="7687" max="7687" width="8.453125" style="1" customWidth="1"/>
    <col min="7688" max="7688" width="1" style="1" customWidth="1"/>
    <col min="7689" max="7689" width="16.36328125" style="1" customWidth="1"/>
    <col min="7690" max="7690" width="1.453125" style="1" customWidth="1"/>
    <col min="7691" max="7691" width="16.36328125" style="1" customWidth="1"/>
    <col min="7692" max="7692" width="1.453125" style="1" customWidth="1"/>
    <col min="7693" max="7693" width="16.36328125" style="1" customWidth="1"/>
    <col min="7694" max="7694" width="1.453125" style="1" customWidth="1"/>
    <col min="7695" max="7695" width="16.36328125" style="1" customWidth="1"/>
    <col min="7696" max="7696" width="1.453125" style="1" customWidth="1"/>
    <col min="7697" max="7697" width="19.6328125" style="1" customWidth="1"/>
    <col min="7698" max="7698" width="1.453125" style="1" customWidth="1"/>
    <col min="7699" max="7699" width="22.453125" style="1" customWidth="1"/>
    <col min="7700" max="7700" width="1.453125" style="1" customWidth="1"/>
    <col min="7701" max="7701" width="17" style="1" customWidth="1"/>
    <col min="7702" max="7702" width="1.453125" style="1" customWidth="1"/>
    <col min="7703" max="7703" width="16.453125" style="1" customWidth="1"/>
    <col min="7704" max="7704" width="1.453125" style="1" customWidth="1"/>
    <col min="7705" max="7705" width="16.453125" style="1" customWidth="1"/>
    <col min="7706" max="7706" width="1.453125" style="1" customWidth="1"/>
    <col min="7707" max="7707" width="16.453125" style="1" customWidth="1"/>
    <col min="7708" max="7708" width="0.6328125" style="1" customWidth="1"/>
    <col min="7709" max="7939" width="8.6328125" style="1"/>
    <col min="7940" max="7940" width="12.6328125" style="1" customWidth="1"/>
    <col min="7941" max="7941" width="9.6328125" style="1" customWidth="1"/>
    <col min="7942" max="7942" width="11" style="1" customWidth="1"/>
    <col min="7943" max="7943" width="8.453125" style="1" customWidth="1"/>
    <col min="7944" max="7944" width="1" style="1" customWidth="1"/>
    <col min="7945" max="7945" width="16.36328125" style="1" customWidth="1"/>
    <col min="7946" max="7946" width="1.453125" style="1" customWidth="1"/>
    <col min="7947" max="7947" width="16.36328125" style="1" customWidth="1"/>
    <col min="7948" max="7948" width="1.453125" style="1" customWidth="1"/>
    <col min="7949" max="7949" width="16.36328125" style="1" customWidth="1"/>
    <col min="7950" max="7950" width="1.453125" style="1" customWidth="1"/>
    <col min="7951" max="7951" width="16.36328125" style="1" customWidth="1"/>
    <col min="7952" max="7952" width="1.453125" style="1" customWidth="1"/>
    <col min="7953" max="7953" width="19.6328125" style="1" customWidth="1"/>
    <col min="7954" max="7954" width="1.453125" style="1" customWidth="1"/>
    <col min="7955" max="7955" width="22.453125" style="1" customWidth="1"/>
    <col min="7956" max="7956" width="1.453125" style="1" customWidth="1"/>
    <col min="7957" max="7957" width="17" style="1" customWidth="1"/>
    <col min="7958" max="7958" width="1.453125" style="1" customWidth="1"/>
    <col min="7959" max="7959" width="16.453125" style="1" customWidth="1"/>
    <col min="7960" max="7960" width="1.453125" style="1" customWidth="1"/>
    <col min="7961" max="7961" width="16.453125" style="1" customWidth="1"/>
    <col min="7962" max="7962" width="1.453125" style="1" customWidth="1"/>
    <col min="7963" max="7963" width="16.453125" style="1" customWidth="1"/>
    <col min="7964" max="7964" width="0.6328125" style="1" customWidth="1"/>
    <col min="7965" max="8195" width="8.6328125" style="1"/>
    <col min="8196" max="8196" width="12.6328125" style="1" customWidth="1"/>
    <col min="8197" max="8197" width="9.6328125" style="1" customWidth="1"/>
    <col min="8198" max="8198" width="11" style="1" customWidth="1"/>
    <col min="8199" max="8199" width="8.453125" style="1" customWidth="1"/>
    <col min="8200" max="8200" width="1" style="1" customWidth="1"/>
    <col min="8201" max="8201" width="16.36328125" style="1" customWidth="1"/>
    <col min="8202" max="8202" width="1.453125" style="1" customWidth="1"/>
    <col min="8203" max="8203" width="16.36328125" style="1" customWidth="1"/>
    <col min="8204" max="8204" width="1.453125" style="1" customWidth="1"/>
    <col min="8205" max="8205" width="16.36328125" style="1" customWidth="1"/>
    <col min="8206" max="8206" width="1.453125" style="1" customWidth="1"/>
    <col min="8207" max="8207" width="16.36328125" style="1" customWidth="1"/>
    <col min="8208" max="8208" width="1.453125" style="1" customWidth="1"/>
    <col min="8209" max="8209" width="19.6328125" style="1" customWidth="1"/>
    <col min="8210" max="8210" width="1.453125" style="1" customWidth="1"/>
    <col min="8211" max="8211" width="22.453125" style="1" customWidth="1"/>
    <col min="8212" max="8212" width="1.453125" style="1" customWidth="1"/>
    <col min="8213" max="8213" width="17" style="1" customWidth="1"/>
    <col min="8214" max="8214" width="1.453125" style="1" customWidth="1"/>
    <col min="8215" max="8215" width="16.453125" style="1" customWidth="1"/>
    <col min="8216" max="8216" width="1.453125" style="1" customWidth="1"/>
    <col min="8217" max="8217" width="16.453125" style="1" customWidth="1"/>
    <col min="8218" max="8218" width="1.453125" style="1" customWidth="1"/>
    <col min="8219" max="8219" width="16.453125" style="1" customWidth="1"/>
    <col min="8220" max="8220" width="0.6328125" style="1" customWidth="1"/>
    <col min="8221" max="8451" width="8.6328125" style="1"/>
    <col min="8452" max="8452" width="12.6328125" style="1" customWidth="1"/>
    <col min="8453" max="8453" width="9.6328125" style="1" customWidth="1"/>
    <col min="8454" max="8454" width="11" style="1" customWidth="1"/>
    <col min="8455" max="8455" width="8.453125" style="1" customWidth="1"/>
    <col min="8456" max="8456" width="1" style="1" customWidth="1"/>
    <col min="8457" max="8457" width="16.36328125" style="1" customWidth="1"/>
    <col min="8458" max="8458" width="1.453125" style="1" customWidth="1"/>
    <col min="8459" max="8459" width="16.36328125" style="1" customWidth="1"/>
    <col min="8460" max="8460" width="1.453125" style="1" customWidth="1"/>
    <col min="8461" max="8461" width="16.36328125" style="1" customWidth="1"/>
    <col min="8462" max="8462" width="1.453125" style="1" customWidth="1"/>
    <col min="8463" max="8463" width="16.36328125" style="1" customWidth="1"/>
    <col min="8464" max="8464" width="1.453125" style="1" customWidth="1"/>
    <col min="8465" max="8465" width="19.6328125" style="1" customWidth="1"/>
    <col min="8466" max="8466" width="1.453125" style="1" customWidth="1"/>
    <col min="8467" max="8467" width="22.453125" style="1" customWidth="1"/>
    <col min="8468" max="8468" width="1.453125" style="1" customWidth="1"/>
    <col min="8469" max="8469" width="17" style="1" customWidth="1"/>
    <col min="8470" max="8470" width="1.453125" style="1" customWidth="1"/>
    <col min="8471" max="8471" width="16.453125" style="1" customWidth="1"/>
    <col min="8472" max="8472" width="1.453125" style="1" customWidth="1"/>
    <col min="8473" max="8473" width="16.453125" style="1" customWidth="1"/>
    <col min="8474" max="8474" width="1.453125" style="1" customWidth="1"/>
    <col min="8475" max="8475" width="16.453125" style="1" customWidth="1"/>
    <col min="8476" max="8476" width="0.6328125" style="1" customWidth="1"/>
    <col min="8477" max="8707" width="8.6328125" style="1"/>
    <col min="8708" max="8708" width="12.6328125" style="1" customWidth="1"/>
    <col min="8709" max="8709" width="9.6328125" style="1" customWidth="1"/>
    <col min="8710" max="8710" width="11" style="1" customWidth="1"/>
    <col min="8711" max="8711" width="8.453125" style="1" customWidth="1"/>
    <col min="8712" max="8712" width="1" style="1" customWidth="1"/>
    <col min="8713" max="8713" width="16.36328125" style="1" customWidth="1"/>
    <col min="8714" max="8714" width="1.453125" style="1" customWidth="1"/>
    <col min="8715" max="8715" width="16.36328125" style="1" customWidth="1"/>
    <col min="8716" max="8716" width="1.453125" style="1" customWidth="1"/>
    <col min="8717" max="8717" width="16.36328125" style="1" customWidth="1"/>
    <col min="8718" max="8718" width="1.453125" style="1" customWidth="1"/>
    <col min="8719" max="8719" width="16.36328125" style="1" customWidth="1"/>
    <col min="8720" max="8720" width="1.453125" style="1" customWidth="1"/>
    <col min="8721" max="8721" width="19.6328125" style="1" customWidth="1"/>
    <col min="8722" max="8722" width="1.453125" style="1" customWidth="1"/>
    <col min="8723" max="8723" width="22.453125" style="1" customWidth="1"/>
    <col min="8724" max="8724" width="1.453125" style="1" customWidth="1"/>
    <col min="8725" max="8725" width="17" style="1" customWidth="1"/>
    <col min="8726" max="8726" width="1.453125" style="1" customWidth="1"/>
    <col min="8727" max="8727" width="16.453125" style="1" customWidth="1"/>
    <col min="8728" max="8728" width="1.453125" style="1" customWidth="1"/>
    <col min="8729" max="8729" width="16.453125" style="1" customWidth="1"/>
    <col min="8730" max="8730" width="1.453125" style="1" customWidth="1"/>
    <col min="8731" max="8731" width="16.453125" style="1" customWidth="1"/>
    <col min="8732" max="8732" width="0.6328125" style="1" customWidth="1"/>
    <col min="8733" max="8963" width="8.6328125" style="1"/>
    <col min="8964" max="8964" width="12.6328125" style="1" customWidth="1"/>
    <col min="8965" max="8965" width="9.6328125" style="1" customWidth="1"/>
    <col min="8966" max="8966" width="11" style="1" customWidth="1"/>
    <col min="8967" max="8967" width="8.453125" style="1" customWidth="1"/>
    <col min="8968" max="8968" width="1" style="1" customWidth="1"/>
    <col min="8969" max="8969" width="16.36328125" style="1" customWidth="1"/>
    <col min="8970" max="8970" width="1.453125" style="1" customWidth="1"/>
    <col min="8971" max="8971" width="16.36328125" style="1" customWidth="1"/>
    <col min="8972" max="8972" width="1.453125" style="1" customWidth="1"/>
    <col min="8973" max="8973" width="16.36328125" style="1" customWidth="1"/>
    <col min="8974" max="8974" width="1.453125" style="1" customWidth="1"/>
    <col min="8975" max="8975" width="16.36328125" style="1" customWidth="1"/>
    <col min="8976" max="8976" width="1.453125" style="1" customWidth="1"/>
    <col min="8977" max="8977" width="19.6328125" style="1" customWidth="1"/>
    <col min="8978" max="8978" width="1.453125" style="1" customWidth="1"/>
    <col min="8979" max="8979" width="22.453125" style="1" customWidth="1"/>
    <col min="8980" max="8980" width="1.453125" style="1" customWidth="1"/>
    <col min="8981" max="8981" width="17" style="1" customWidth="1"/>
    <col min="8982" max="8982" width="1.453125" style="1" customWidth="1"/>
    <col min="8983" max="8983" width="16.453125" style="1" customWidth="1"/>
    <col min="8984" max="8984" width="1.453125" style="1" customWidth="1"/>
    <col min="8985" max="8985" width="16.453125" style="1" customWidth="1"/>
    <col min="8986" max="8986" width="1.453125" style="1" customWidth="1"/>
    <col min="8987" max="8987" width="16.453125" style="1" customWidth="1"/>
    <col min="8988" max="8988" width="0.6328125" style="1" customWidth="1"/>
    <col min="8989" max="9219" width="8.6328125" style="1"/>
    <col min="9220" max="9220" width="12.6328125" style="1" customWidth="1"/>
    <col min="9221" max="9221" width="9.6328125" style="1" customWidth="1"/>
    <col min="9222" max="9222" width="11" style="1" customWidth="1"/>
    <col min="9223" max="9223" width="8.453125" style="1" customWidth="1"/>
    <col min="9224" max="9224" width="1" style="1" customWidth="1"/>
    <col min="9225" max="9225" width="16.36328125" style="1" customWidth="1"/>
    <col min="9226" max="9226" width="1.453125" style="1" customWidth="1"/>
    <col min="9227" max="9227" width="16.36328125" style="1" customWidth="1"/>
    <col min="9228" max="9228" width="1.453125" style="1" customWidth="1"/>
    <col min="9229" max="9229" width="16.36328125" style="1" customWidth="1"/>
    <col min="9230" max="9230" width="1.453125" style="1" customWidth="1"/>
    <col min="9231" max="9231" width="16.36328125" style="1" customWidth="1"/>
    <col min="9232" max="9232" width="1.453125" style="1" customWidth="1"/>
    <col min="9233" max="9233" width="19.6328125" style="1" customWidth="1"/>
    <col min="9234" max="9234" width="1.453125" style="1" customWidth="1"/>
    <col min="9235" max="9235" width="22.453125" style="1" customWidth="1"/>
    <col min="9236" max="9236" width="1.453125" style="1" customWidth="1"/>
    <col min="9237" max="9237" width="17" style="1" customWidth="1"/>
    <col min="9238" max="9238" width="1.453125" style="1" customWidth="1"/>
    <col min="9239" max="9239" width="16.453125" style="1" customWidth="1"/>
    <col min="9240" max="9240" width="1.453125" style="1" customWidth="1"/>
    <col min="9241" max="9241" width="16.453125" style="1" customWidth="1"/>
    <col min="9242" max="9242" width="1.453125" style="1" customWidth="1"/>
    <col min="9243" max="9243" width="16.453125" style="1" customWidth="1"/>
    <col min="9244" max="9244" width="0.6328125" style="1" customWidth="1"/>
    <col min="9245" max="9475" width="8.6328125" style="1"/>
    <col min="9476" max="9476" width="12.6328125" style="1" customWidth="1"/>
    <col min="9477" max="9477" width="9.6328125" style="1" customWidth="1"/>
    <col min="9478" max="9478" width="11" style="1" customWidth="1"/>
    <col min="9479" max="9479" width="8.453125" style="1" customWidth="1"/>
    <col min="9480" max="9480" width="1" style="1" customWidth="1"/>
    <col min="9481" max="9481" width="16.36328125" style="1" customWidth="1"/>
    <col min="9482" max="9482" width="1.453125" style="1" customWidth="1"/>
    <col min="9483" max="9483" width="16.36328125" style="1" customWidth="1"/>
    <col min="9484" max="9484" width="1.453125" style="1" customWidth="1"/>
    <col min="9485" max="9485" width="16.36328125" style="1" customWidth="1"/>
    <col min="9486" max="9486" width="1.453125" style="1" customWidth="1"/>
    <col min="9487" max="9487" width="16.36328125" style="1" customWidth="1"/>
    <col min="9488" max="9488" width="1.453125" style="1" customWidth="1"/>
    <col min="9489" max="9489" width="19.6328125" style="1" customWidth="1"/>
    <col min="9490" max="9490" width="1.453125" style="1" customWidth="1"/>
    <col min="9491" max="9491" width="22.453125" style="1" customWidth="1"/>
    <col min="9492" max="9492" width="1.453125" style="1" customWidth="1"/>
    <col min="9493" max="9493" width="17" style="1" customWidth="1"/>
    <col min="9494" max="9494" width="1.453125" style="1" customWidth="1"/>
    <col min="9495" max="9495" width="16.453125" style="1" customWidth="1"/>
    <col min="9496" max="9496" width="1.453125" style="1" customWidth="1"/>
    <col min="9497" max="9497" width="16.453125" style="1" customWidth="1"/>
    <col min="9498" max="9498" width="1.453125" style="1" customWidth="1"/>
    <col min="9499" max="9499" width="16.453125" style="1" customWidth="1"/>
    <col min="9500" max="9500" width="0.6328125" style="1" customWidth="1"/>
    <col min="9501" max="9731" width="8.6328125" style="1"/>
    <col min="9732" max="9732" width="12.6328125" style="1" customWidth="1"/>
    <col min="9733" max="9733" width="9.6328125" style="1" customWidth="1"/>
    <col min="9734" max="9734" width="11" style="1" customWidth="1"/>
    <col min="9735" max="9735" width="8.453125" style="1" customWidth="1"/>
    <col min="9736" max="9736" width="1" style="1" customWidth="1"/>
    <col min="9737" max="9737" width="16.36328125" style="1" customWidth="1"/>
    <col min="9738" max="9738" width="1.453125" style="1" customWidth="1"/>
    <col min="9739" max="9739" width="16.36328125" style="1" customWidth="1"/>
    <col min="9740" max="9740" width="1.453125" style="1" customWidth="1"/>
    <col min="9741" max="9741" width="16.36328125" style="1" customWidth="1"/>
    <col min="9742" max="9742" width="1.453125" style="1" customWidth="1"/>
    <col min="9743" max="9743" width="16.36328125" style="1" customWidth="1"/>
    <col min="9744" max="9744" width="1.453125" style="1" customWidth="1"/>
    <col min="9745" max="9745" width="19.6328125" style="1" customWidth="1"/>
    <col min="9746" max="9746" width="1.453125" style="1" customWidth="1"/>
    <col min="9747" max="9747" width="22.453125" style="1" customWidth="1"/>
    <col min="9748" max="9748" width="1.453125" style="1" customWidth="1"/>
    <col min="9749" max="9749" width="17" style="1" customWidth="1"/>
    <col min="9750" max="9750" width="1.453125" style="1" customWidth="1"/>
    <col min="9751" max="9751" width="16.453125" style="1" customWidth="1"/>
    <col min="9752" max="9752" width="1.453125" style="1" customWidth="1"/>
    <col min="9753" max="9753" width="16.453125" style="1" customWidth="1"/>
    <col min="9754" max="9754" width="1.453125" style="1" customWidth="1"/>
    <col min="9755" max="9755" width="16.453125" style="1" customWidth="1"/>
    <col min="9756" max="9756" width="0.6328125" style="1" customWidth="1"/>
    <col min="9757" max="9987" width="8.6328125" style="1"/>
    <col min="9988" max="9988" width="12.6328125" style="1" customWidth="1"/>
    <col min="9989" max="9989" width="9.6328125" style="1" customWidth="1"/>
    <col min="9990" max="9990" width="11" style="1" customWidth="1"/>
    <col min="9991" max="9991" width="8.453125" style="1" customWidth="1"/>
    <col min="9992" max="9992" width="1" style="1" customWidth="1"/>
    <col min="9993" max="9993" width="16.36328125" style="1" customWidth="1"/>
    <col min="9994" max="9994" width="1.453125" style="1" customWidth="1"/>
    <col min="9995" max="9995" width="16.36328125" style="1" customWidth="1"/>
    <col min="9996" max="9996" width="1.453125" style="1" customWidth="1"/>
    <col min="9997" max="9997" width="16.36328125" style="1" customWidth="1"/>
    <col min="9998" max="9998" width="1.453125" style="1" customWidth="1"/>
    <col min="9999" max="9999" width="16.36328125" style="1" customWidth="1"/>
    <col min="10000" max="10000" width="1.453125" style="1" customWidth="1"/>
    <col min="10001" max="10001" width="19.6328125" style="1" customWidth="1"/>
    <col min="10002" max="10002" width="1.453125" style="1" customWidth="1"/>
    <col min="10003" max="10003" width="22.453125" style="1" customWidth="1"/>
    <col min="10004" max="10004" width="1.453125" style="1" customWidth="1"/>
    <col min="10005" max="10005" width="17" style="1" customWidth="1"/>
    <col min="10006" max="10006" width="1.453125" style="1" customWidth="1"/>
    <col min="10007" max="10007" width="16.453125" style="1" customWidth="1"/>
    <col min="10008" max="10008" width="1.453125" style="1" customWidth="1"/>
    <col min="10009" max="10009" width="16.453125" style="1" customWidth="1"/>
    <col min="10010" max="10010" width="1.453125" style="1" customWidth="1"/>
    <col min="10011" max="10011" width="16.453125" style="1" customWidth="1"/>
    <col min="10012" max="10012" width="0.6328125" style="1" customWidth="1"/>
    <col min="10013" max="10243" width="8.6328125" style="1"/>
    <col min="10244" max="10244" width="12.6328125" style="1" customWidth="1"/>
    <col min="10245" max="10245" width="9.6328125" style="1" customWidth="1"/>
    <col min="10246" max="10246" width="11" style="1" customWidth="1"/>
    <col min="10247" max="10247" width="8.453125" style="1" customWidth="1"/>
    <col min="10248" max="10248" width="1" style="1" customWidth="1"/>
    <col min="10249" max="10249" width="16.36328125" style="1" customWidth="1"/>
    <col min="10250" max="10250" width="1.453125" style="1" customWidth="1"/>
    <col min="10251" max="10251" width="16.36328125" style="1" customWidth="1"/>
    <col min="10252" max="10252" width="1.453125" style="1" customWidth="1"/>
    <col min="10253" max="10253" width="16.36328125" style="1" customWidth="1"/>
    <col min="10254" max="10254" width="1.453125" style="1" customWidth="1"/>
    <col min="10255" max="10255" width="16.36328125" style="1" customWidth="1"/>
    <col min="10256" max="10256" width="1.453125" style="1" customWidth="1"/>
    <col min="10257" max="10257" width="19.6328125" style="1" customWidth="1"/>
    <col min="10258" max="10258" width="1.453125" style="1" customWidth="1"/>
    <col min="10259" max="10259" width="22.453125" style="1" customWidth="1"/>
    <col min="10260" max="10260" width="1.453125" style="1" customWidth="1"/>
    <col min="10261" max="10261" width="17" style="1" customWidth="1"/>
    <col min="10262" max="10262" width="1.453125" style="1" customWidth="1"/>
    <col min="10263" max="10263" width="16.453125" style="1" customWidth="1"/>
    <col min="10264" max="10264" width="1.453125" style="1" customWidth="1"/>
    <col min="10265" max="10265" width="16.453125" style="1" customWidth="1"/>
    <col min="10266" max="10266" width="1.453125" style="1" customWidth="1"/>
    <col min="10267" max="10267" width="16.453125" style="1" customWidth="1"/>
    <col min="10268" max="10268" width="0.6328125" style="1" customWidth="1"/>
    <col min="10269" max="10499" width="8.6328125" style="1"/>
    <col min="10500" max="10500" width="12.6328125" style="1" customWidth="1"/>
    <col min="10501" max="10501" width="9.6328125" style="1" customWidth="1"/>
    <col min="10502" max="10502" width="11" style="1" customWidth="1"/>
    <col min="10503" max="10503" width="8.453125" style="1" customWidth="1"/>
    <col min="10504" max="10504" width="1" style="1" customWidth="1"/>
    <col min="10505" max="10505" width="16.36328125" style="1" customWidth="1"/>
    <col min="10506" max="10506" width="1.453125" style="1" customWidth="1"/>
    <col min="10507" max="10507" width="16.36328125" style="1" customWidth="1"/>
    <col min="10508" max="10508" width="1.453125" style="1" customWidth="1"/>
    <col min="10509" max="10509" width="16.36328125" style="1" customWidth="1"/>
    <col min="10510" max="10510" width="1.453125" style="1" customWidth="1"/>
    <col min="10511" max="10511" width="16.36328125" style="1" customWidth="1"/>
    <col min="10512" max="10512" width="1.453125" style="1" customWidth="1"/>
    <col min="10513" max="10513" width="19.6328125" style="1" customWidth="1"/>
    <col min="10514" max="10514" width="1.453125" style="1" customWidth="1"/>
    <col min="10515" max="10515" width="22.453125" style="1" customWidth="1"/>
    <col min="10516" max="10516" width="1.453125" style="1" customWidth="1"/>
    <col min="10517" max="10517" width="17" style="1" customWidth="1"/>
    <col min="10518" max="10518" width="1.453125" style="1" customWidth="1"/>
    <col min="10519" max="10519" width="16.453125" style="1" customWidth="1"/>
    <col min="10520" max="10520" width="1.453125" style="1" customWidth="1"/>
    <col min="10521" max="10521" width="16.453125" style="1" customWidth="1"/>
    <col min="10522" max="10522" width="1.453125" style="1" customWidth="1"/>
    <col min="10523" max="10523" width="16.453125" style="1" customWidth="1"/>
    <col min="10524" max="10524" width="0.6328125" style="1" customWidth="1"/>
    <col min="10525" max="10755" width="8.6328125" style="1"/>
    <col min="10756" max="10756" width="12.6328125" style="1" customWidth="1"/>
    <col min="10757" max="10757" width="9.6328125" style="1" customWidth="1"/>
    <col min="10758" max="10758" width="11" style="1" customWidth="1"/>
    <col min="10759" max="10759" width="8.453125" style="1" customWidth="1"/>
    <col min="10760" max="10760" width="1" style="1" customWidth="1"/>
    <col min="10761" max="10761" width="16.36328125" style="1" customWidth="1"/>
    <col min="10762" max="10762" width="1.453125" style="1" customWidth="1"/>
    <col min="10763" max="10763" width="16.36328125" style="1" customWidth="1"/>
    <col min="10764" max="10764" width="1.453125" style="1" customWidth="1"/>
    <col min="10765" max="10765" width="16.36328125" style="1" customWidth="1"/>
    <col min="10766" max="10766" width="1.453125" style="1" customWidth="1"/>
    <col min="10767" max="10767" width="16.36328125" style="1" customWidth="1"/>
    <col min="10768" max="10768" width="1.453125" style="1" customWidth="1"/>
    <col min="10769" max="10769" width="19.6328125" style="1" customWidth="1"/>
    <col min="10770" max="10770" width="1.453125" style="1" customWidth="1"/>
    <col min="10771" max="10771" width="22.453125" style="1" customWidth="1"/>
    <col min="10772" max="10772" width="1.453125" style="1" customWidth="1"/>
    <col min="10773" max="10773" width="17" style="1" customWidth="1"/>
    <col min="10774" max="10774" width="1.453125" style="1" customWidth="1"/>
    <col min="10775" max="10775" width="16.453125" style="1" customWidth="1"/>
    <col min="10776" max="10776" width="1.453125" style="1" customWidth="1"/>
    <col min="10777" max="10777" width="16.453125" style="1" customWidth="1"/>
    <col min="10778" max="10778" width="1.453125" style="1" customWidth="1"/>
    <col min="10779" max="10779" width="16.453125" style="1" customWidth="1"/>
    <col min="10780" max="10780" width="0.6328125" style="1" customWidth="1"/>
    <col min="10781" max="11011" width="8.6328125" style="1"/>
    <col min="11012" max="11012" width="12.6328125" style="1" customWidth="1"/>
    <col min="11013" max="11013" width="9.6328125" style="1" customWidth="1"/>
    <col min="11014" max="11014" width="11" style="1" customWidth="1"/>
    <col min="11015" max="11015" width="8.453125" style="1" customWidth="1"/>
    <col min="11016" max="11016" width="1" style="1" customWidth="1"/>
    <col min="11017" max="11017" width="16.36328125" style="1" customWidth="1"/>
    <col min="11018" max="11018" width="1.453125" style="1" customWidth="1"/>
    <col min="11019" max="11019" width="16.36328125" style="1" customWidth="1"/>
    <col min="11020" max="11020" width="1.453125" style="1" customWidth="1"/>
    <col min="11021" max="11021" width="16.36328125" style="1" customWidth="1"/>
    <col min="11022" max="11022" width="1.453125" style="1" customWidth="1"/>
    <col min="11023" max="11023" width="16.36328125" style="1" customWidth="1"/>
    <col min="11024" max="11024" width="1.453125" style="1" customWidth="1"/>
    <col min="11025" max="11025" width="19.6328125" style="1" customWidth="1"/>
    <col min="11026" max="11026" width="1.453125" style="1" customWidth="1"/>
    <col min="11027" max="11027" width="22.453125" style="1" customWidth="1"/>
    <col min="11028" max="11028" width="1.453125" style="1" customWidth="1"/>
    <col min="11029" max="11029" width="17" style="1" customWidth="1"/>
    <col min="11030" max="11030" width="1.453125" style="1" customWidth="1"/>
    <col min="11031" max="11031" width="16.453125" style="1" customWidth="1"/>
    <col min="11032" max="11032" width="1.453125" style="1" customWidth="1"/>
    <col min="11033" max="11033" width="16.453125" style="1" customWidth="1"/>
    <col min="11034" max="11034" width="1.453125" style="1" customWidth="1"/>
    <col min="11035" max="11035" width="16.453125" style="1" customWidth="1"/>
    <col min="11036" max="11036" width="0.6328125" style="1" customWidth="1"/>
    <col min="11037" max="11267" width="8.6328125" style="1"/>
    <col min="11268" max="11268" width="12.6328125" style="1" customWidth="1"/>
    <col min="11269" max="11269" width="9.6328125" style="1" customWidth="1"/>
    <col min="11270" max="11270" width="11" style="1" customWidth="1"/>
    <col min="11271" max="11271" width="8.453125" style="1" customWidth="1"/>
    <col min="11272" max="11272" width="1" style="1" customWidth="1"/>
    <col min="11273" max="11273" width="16.36328125" style="1" customWidth="1"/>
    <col min="11274" max="11274" width="1.453125" style="1" customWidth="1"/>
    <col min="11275" max="11275" width="16.36328125" style="1" customWidth="1"/>
    <col min="11276" max="11276" width="1.453125" style="1" customWidth="1"/>
    <col min="11277" max="11277" width="16.36328125" style="1" customWidth="1"/>
    <col min="11278" max="11278" width="1.453125" style="1" customWidth="1"/>
    <col min="11279" max="11279" width="16.36328125" style="1" customWidth="1"/>
    <col min="11280" max="11280" width="1.453125" style="1" customWidth="1"/>
    <col min="11281" max="11281" width="19.6328125" style="1" customWidth="1"/>
    <col min="11282" max="11282" width="1.453125" style="1" customWidth="1"/>
    <col min="11283" max="11283" width="22.453125" style="1" customWidth="1"/>
    <col min="11284" max="11284" width="1.453125" style="1" customWidth="1"/>
    <col min="11285" max="11285" width="17" style="1" customWidth="1"/>
    <col min="11286" max="11286" width="1.453125" style="1" customWidth="1"/>
    <col min="11287" max="11287" width="16.453125" style="1" customWidth="1"/>
    <col min="11288" max="11288" width="1.453125" style="1" customWidth="1"/>
    <col min="11289" max="11289" width="16.453125" style="1" customWidth="1"/>
    <col min="11290" max="11290" width="1.453125" style="1" customWidth="1"/>
    <col min="11291" max="11291" width="16.453125" style="1" customWidth="1"/>
    <col min="11292" max="11292" width="0.6328125" style="1" customWidth="1"/>
    <col min="11293" max="11523" width="8.6328125" style="1"/>
    <col min="11524" max="11524" width="12.6328125" style="1" customWidth="1"/>
    <col min="11525" max="11525" width="9.6328125" style="1" customWidth="1"/>
    <col min="11526" max="11526" width="11" style="1" customWidth="1"/>
    <col min="11527" max="11527" width="8.453125" style="1" customWidth="1"/>
    <col min="11528" max="11528" width="1" style="1" customWidth="1"/>
    <col min="11529" max="11529" width="16.36328125" style="1" customWidth="1"/>
    <col min="11530" max="11530" width="1.453125" style="1" customWidth="1"/>
    <col min="11531" max="11531" width="16.36328125" style="1" customWidth="1"/>
    <col min="11532" max="11532" width="1.453125" style="1" customWidth="1"/>
    <col min="11533" max="11533" width="16.36328125" style="1" customWidth="1"/>
    <col min="11534" max="11534" width="1.453125" style="1" customWidth="1"/>
    <col min="11535" max="11535" width="16.36328125" style="1" customWidth="1"/>
    <col min="11536" max="11536" width="1.453125" style="1" customWidth="1"/>
    <col min="11537" max="11537" width="19.6328125" style="1" customWidth="1"/>
    <col min="11538" max="11538" width="1.453125" style="1" customWidth="1"/>
    <col min="11539" max="11539" width="22.453125" style="1" customWidth="1"/>
    <col min="11540" max="11540" width="1.453125" style="1" customWidth="1"/>
    <col min="11541" max="11541" width="17" style="1" customWidth="1"/>
    <col min="11542" max="11542" width="1.453125" style="1" customWidth="1"/>
    <col min="11543" max="11543" width="16.453125" style="1" customWidth="1"/>
    <col min="11544" max="11544" width="1.453125" style="1" customWidth="1"/>
    <col min="11545" max="11545" width="16.453125" style="1" customWidth="1"/>
    <col min="11546" max="11546" width="1.453125" style="1" customWidth="1"/>
    <col min="11547" max="11547" width="16.453125" style="1" customWidth="1"/>
    <col min="11548" max="11548" width="0.6328125" style="1" customWidth="1"/>
    <col min="11549" max="11779" width="8.6328125" style="1"/>
    <col min="11780" max="11780" width="12.6328125" style="1" customWidth="1"/>
    <col min="11781" max="11781" width="9.6328125" style="1" customWidth="1"/>
    <col min="11782" max="11782" width="11" style="1" customWidth="1"/>
    <col min="11783" max="11783" width="8.453125" style="1" customWidth="1"/>
    <col min="11784" max="11784" width="1" style="1" customWidth="1"/>
    <col min="11785" max="11785" width="16.36328125" style="1" customWidth="1"/>
    <col min="11786" max="11786" width="1.453125" style="1" customWidth="1"/>
    <col min="11787" max="11787" width="16.36328125" style="1" customWidth="1"/>
    <col min="11788" max="11788" width="1.453125" style="1" customWidth="1"/>
    <col min="11789" max="11789" width="16.36328125" style="1" customWidth="1"/>
    <col min="11790" max="11790" width="1.453125" style="1" customWidth="1"/>
    <col min="11791" max="11791" width="16.36328125" style="1" customWidth="1"/>
    <col min="11792" max="11792" width="1.453125" style="1" customWidth="1"/>
    <col min="11793" max="11793" width="19.6328125" style="1" customWidth="1"/>
    <col min="11794" max="11794" width="1.453125" style="1" customWidth="1"/>
    <col min="11795" max="11795" width="22.453125" style="1" customWidth="1"/>
    <col min="11796" max="11796" width="1.453125" style="1" customWidth="1"/>
    <col min="11797" max="11797" width="17" style="1" customWidth="1"/>
    <col min="11798" max="11798" width="1.453125" style="1" customWidth="1"/>
    <col min="11799" max="11799" width="16.453125" style="1" customWidth="1"/>
    <col min="11800" max="11800" width="1.453125" style="1" customWidth="1"/>
    <col min="11801" max="11801" width="16.453125" style="1" customWidth="1"/>
    <col min="11802" max="11802" width="1.453125" style="1" customWidth="1"/>
    <col min="11803" max="11803" width="16.453125" style="1" customWidth="1"/>
    <col min="11804" max="11804" width="0.6328125" style="1" customWidth="1"/>
    <col min="11805" max="12035" width="8.6328125" style="1"/>
    <col min="12036" max="12036" width="12.6328125" style="1" customWidth="1"/>
    <col min="12037" max="12037" width="9.6328125" style="1" customWidth="1"/>
    <col min="12038" max="12038" width="11" style="1" customWidth="1"/>
    <col min="12039" max="12039" width="8.453125" style="1" customWidth="1"/>
    <col min="12040" max="12040" width="1" style="1" customWidth="1"/>
    <col min="12041" max="12041" width="16.36328125" style="1" customWidth="1"/>
    <col min="12042" max="12042" width="1.453125" style="1" customWidth="1"/>
    <col min="12043" max="12043" width="16.36328125" style="1" customWidth="1"/>
    <col min="12044" max="12044" width="1.453125" style="1" customWidth="1"/>
    <col min="12045" max="12045" width="16.36328125" style="1" customWidth="1"/>
    <col min="12046" max="12046" width="1.453125" style="1" customWidth="1"/>
    <col min="12047" max="12047" width="16.36328125" style="1" customWidth="1"/>
    <col min="12048" max="12048" width="1.453125" style="1" customWidth="1"/>
    <col min="12049" max="12049" width="19.6328125" style="1" customWidth="1"/>
    <col min="12050" max="12050" width="1.453125" style="1" customWidth="1"/>
    <col min="12051" max="12051" width="22.453125" style="1" customWidth="1"/>
    <col min="12052" max="12052" width="1.453125" style="1" customWidth="1"/>
    <col min="12053" max="12053" width="17" style="1" customWidth="1"/>
    <col min="12054" max="12054" width="1.453125" style="1" customWidth="1"/>
    <col min="12055" max="12055" width="16.453125" style="1" customWidth="1"/>
    <col min="12056" max="12056" width="1.453125" style="1" customWidth="1"/>
    <col min="12057" max="12057" width="16.453125" style="1" customWidth="1"/>
    <col min="12058" max="12058" width="1.453125" style="1" customWidth="1"/>
    <col min="12059" max="12059" width="16.453125" style="1" customWidth="1"/>
    <col min="12060" max="12060" width="0.6328125" style="1" customWidth="1"/>
    <col min="12061" max="12291" width="8.6328125" style="1"/>
    <col min="12292" max="12292" width="12.6328125" style="1" customWidth="1"/>
    <col min="12293" max="12293" width="9.6328125" style="1" customWidth="1"/>
    <col min="12294" max="12294" width="11" style="1" customWidth="1"/>
    <col min="12295" max="12295" width="8.453125" style="1" customWidth="1"/>
    <col min="12296" max="12296" width="1" style="1" customWidth="1"/>
    <col min="12297" max="12297" width="16.36328125" style="1" customWidth="1"/>
    <col min="12298" max="12298" width="1.453125" style="1" customWidth="1"/>
    <col min="12299" max="12299" width="16.36328125" style="1" customWidth="1"/>
    <col min="12300" max="12300" width="1.453125" style="1" customWidth="1"/>
    <col min="12301" max="12301" width="16.36328125" style="1" customWidth="1"/>
    <col min="12302" max="12302" width="1.453125" style="1" customWidth="1"/>
    <col min="12303" max="12303" width="16.36328125" style="1" customWidth="1"/>
    <col min="12304" max="12304" width="1.453125" style="1" customWidth="1"/>
    <col min="12305" max="12305" width="19.6328125" style="1" customWidth="1"/>
    <col min="12306" max="12306" width="1.453125" style="1" customWidth="1"/>
    <col min="12307" max="12307" width="22.453125" style="1" customWidth="1"/>
    <col min="12308" max="12308" width="1.453125" style="1" customWidth="1"/>
    <col min="12309" max="12309" width="17" style="1" customWidth="1"/>
    <col min="12310" max="12310" width="1.453125" style="1" customWidth="1"/>
    <col min="12311" max="12311" width="16.453125" style="1" customWidth="1"/>
    <col min="12312" max="12312" width="1.453125" style="1" customWidth="1"/>
    <col min="12313" max="12313" width="16.453125" style="1" customWidth="1"/>
    <col min="12314" max="12314" width="1.453125" style="1" customWidth="1"/>
    <col min="12315" max="12315" width="16.453125" style="1" customWidth="1"/>
    <col min="12316" max="12316" width="0.6328125" style="1" customWidth="1"/>
    <col min="12317" max="12547" width="8.6328125" style="1"/>
    <col min="12548" max="12548" width="12.6328125" style="1" customWidth="1"/>
    <col min="12549" max="12549" width="9.6328125" style="1" customWidth="1"/>
    <col min="12550" max="12550" width="11" style="1" customWidth="1"/>
    <col min="12551" max="12551" width="8.453125" style="1" customWidth="1"/>
    <col min="12552" max="12552" width="1" style="1" customWidth="1"/>
    <col min="12553" max="12553" width="16.36328125" style="1" customWidth="1"/>
    <col min="12554" max="12554" width="1.453125" style="1" customWidth="1"/>
    <col min="12555" max="12555" width="16.36328125" style="1" customWidth="1"/>
    <col min="12556" max="12556" width="1.453125" style="1" customWidth="1"/>
    <col min="12557" max="12557" width="16.36328125" style="1" customWidth="1"/>
    <col min="12558" max="12558" width="1.453125" style="1" customWidth="1"/>
    <col min="12559" max="12559" width="16.36328125" style="1" customWidth="1"/>
    <col min="12560" max="12560" width="1.453125" style="1" customWidth="1"/>
    <col min="12561" max="12561" width="19.6328125" style="1" customWidth="1"/>
    <col min="12562" max="12562" width="1.453125" style="1" customWidth="1"/>
    <col min="12563" max="12563" width="22.453125" style="1" customWidth="1"/>
    <col min="12564" max="12564" width="1.453125" style="1" customWidth="1"/>
    <col min="12565" max="12565" width="17" style="1" customWidth="1"/>
    <col min="12566" max="12566" width="1.453125" style="1" customWidth="1"/>
    <col min="12567" max="12567" width="16.453125" style="1" customWidth="1"/>
    <col min="12568" max="12568" width="1.453125" style="1" customWidth="1"/>
    <col min="12569" max="12569" width="16.453125" style="1" customWidth="1"/>
    <col min="12570" max="12570" width="1.453125" style="1" customWidth="1"/>
    <col min="12571" max="12571" width="16.453125" style="1" customWidth="1"/>
    <col min="12572" max="12572" width="0.6328125" style="1" customWidth="1"/>
    <col min="12573" max="12803" width="8.6328125" style="1"/>
    <col min="12804" max="12804" width="12.6328125" style="1" customWidth="1"/>
    <col min="12805" max="12805" width="9.6328125" style="1" customWidth="1"/>
    <col min="12806" max="12806" width="11" style="1" customWidth="1"/>
    <col min="12807" max="12807" width="8.453125" style="1" customWidth="1"/>
    <col min="12808" max="12808" width="1" style="1" customWidth="1"/>
    <col min="12809" max="12809" width="16.36328125" style="1" customWidth="1"/>
    <col min="12810" max="12810" width="1.453125" style="1" customWidth="1"/>
    <col min="12811" max="12811" width="16.36328125" style="1" customWidth="1"/>
    <col min="12812" max="12812" width="1.453125" style="1" customWidth="1"/>
    <col min="12813" max="12813" width="16.36328125" style="1" customWidth="1"/>
    <col min="12814" max="12814" width="1.453125" style="1" customWidth="1"/>
    <col min="12815" max="12815" width="16.36328125" style="1" customWidth="1"/>
    <col min="12816" max="12816" width="1.453125" style="1" customWidth="1"/>
    <col min="12817" max="12817" width="19.6328125" style="1" customWidth="1"/>
    <col min="12818" max="12818" width="1.453125" style="1" customWidth="1"/>
    <col min="12819" max="12819" width="22.453125" style="1" customWidth="1"/>
    <col min="12820" max="12820" width="1.453125" style="1" customWidth="1"/>
    <col min="12821" max="12821" width="17" style="1" customWidth="1"/>
    <col min="12822" max="12822" width="1.453125" style="1" customWidth="1"/>
    <col min="12823" max="12823" width="16.453125" style="1" customWidth="1"/>
    <col min="12824" max="12824" width="1.453125" style="1" customWidth="1"/>
    <col min="12825" max="12825" width="16.453125" style="1" customWidth="1"/>
    <col min="12826" max="12826" width="1.453125" style="1" customWidth="1"/>
    <col min="12827" max="12827" width="16.453125" style="1" customWidth="1"/>
    <col min="12828" max="12828" width="0.6328125" style="1" customWidth="1"/>
    <col min="12829" max="13059" width="8.6328125" style="1"/>
    <col min="13060" max="13060" width="12.6328125" style="1" customWidth="1"/>
    <col min="13061" max="13061" width="9.6328125" style="1" customWidth="1"/>
    <col min="13062" max="13062" width="11" style="1" customWidth="1"/>
    <col min="13063" max="13063" width="8.453125" style="1" customWidth="1"/>
    <col min="13064" max="13064" width="1" style="1" customWidth="1"/>
    <col min="13065" max="13065" width="16.36328125" style="1" customWidth="1"/>
    <col min="13066" max="13066" width="1.453125" style="1" customWidth="1"/>
    <col min="13067" max="13067" width="16.36328125" style="1" customWidth="1"/>
    <col min="13068" max="13068" width="1.453125" style="1" customWidth="1"/>
    <col min="13069" max="13069" width="16.36328125" style="1" customWidth="1"/>
    <col min="13070" max="13070" width="1.453125" style="1" customWidth="1"/>
    <col min="13071" max="13071" width="16.36328125" style="1" customWidth="1"/>
    <col min="13072" max="13072" width="1.453125" style="1" customWidth="1"/>
    <col min="13073" max="13073" width="19.6328125" style="1" customWidth="1"/>
    <col min="13074" max="13074" width="1.453125" style="1" customWidth="1"/>
    <col min="13075" max="13075" width="22.453125" style="1" customWidth="1"/>
    <col min="13076" max="13076" width="1.453125" style="1" customWidth="1"/>
    <col min="13077" max="13077" width="17" style="1" customWidth="1"/>
    <col min="13078" max="13078" width="1.453125" style="1" customWidth="1"/>
    <col min="13079" max="13079" width="16.453125" style="1" customWidth="1"/>
    <col min="13080" max="13080" width="1.453125" style="1" customWidth="1"/>
    <col min="13081" max="13081" width="16.453125" style="1" customWidth="1"/>
    <col min="13082" max="13082" width="1.453125" style="1" customWidth="1"/>
    <col min="13083" max="13083" width="16.453125" style="1" customWidth="1"/>
    <col min="13084" max="13084" width="0.6328125" style="1" customWidth="1"/>
    <col min="13085" max="13315" width="8.6328125" style="1"/>
    <col min="13316" max="13316" width="12.6328125" style="1" customWidth="1"/>
    <col min="13317" max="13317" width="9.6328125" style="1" customWidth="1"/>
    <col min="13318" max="13318" width="11" style="1" customWidth="1"/>
    <col min="13319" max="13319" width="8.453125" style="1" customWidth="1"/>
    <col min="13320" max="13320" width="1" style="1" customWidth="1"/>
    <col min="13321" max="13321" width="16.36328125" style="1" customWidth="1"/>
    <col min="13322" max="13322" width="1.453125" style="1" customWidth="1"/>
    <col min="13323" max="13323" width="16.36328125" style="1" customWidth="1"/>
    <col min="13324" max="13324" width="1.453125" style="1" customWidth="1"/>
    <col min="13325" max="13325" width="16.36328125" style="1" customWidth="1"/>
    <col min="13326" max="13326" width="1.453125" style="1" customWidth="1"/>
    <col min="13327" max="13327" width="16.36328125" style="1" customWidth="1"/>
    <col min="13328" max="13328" width="1.453125" style="1" customWidth="1"/>
    <col min="13329" max="13329" width="19.6328125" style="1" customWidth="1"/>
    <col min="13330" max="13330" width="1.453125" style="1" customWidth="1"/>
    <col min="13331" max="13331" width="22.453125" style="1" customWidth="1"/>
    <col min="13332" max="13332" width="1.453125" style="1" customWidth="1"/>
    <col min="13333" max="13333" width="17" style="1" customWidth="1"/>
    <col min="13334" max="13334" width="1.453125" style="1" customWidth="1"/>
    <col min="13335" max="13335" width="16.453125" style="1" customWidth="1"/>
    <col min="13336" max="13336" width="1.453125" style="1" customWidth="1"/>
    <col min="13337" max="13337" width="16.453125" style="1" customWidth="1"/>
    <col min="13338" max="13338" width="1.453125" style="1" customWidth="1"/>
    <col min="13339" max="13339" width="16.453125" style="1" customWidth="1"/>
    <col min="13340" max="13340" width="0.6328125" style="1" customWidth="1"/>
    <col min="13341" max="13571" width="8.6328125" style="1"/>
    <col min="13572" max="13572" width="12.6328125" style="1" customWidth="1"/>
    <col min="13573" max="13573" width="9.6328125" style="1" customWidth="1"/>
    <col min="13574" max="13574" width="11" style="1" customWidth="1"/>
    <col min="13575" max="13575" width="8.453125" style="1" customWidth="1"/>
    <col min="13576" max="13576" width="1" style="1" customWidth="1"/>
    <col min="13577" max="13577" width="16.36328125" style="1" customWidth="1"/>
    <col min="13578" max="13578" width="1.453125" style="1" customWidth="1"/>
    <col min="13579" max="13579" width="16.36328125" style="1" customWidth="1"/>
    <col min="13580" max="13580" width="1.453125" style="1" customWidth="1"/>
    <col min="13581" max="13581" width="16.36328125" style="1" customWidth="1"/>
    <col min="13582" max="13582" width="1.453125" style="1" customWidth="1"/>
    <col min="13583" max="13583" width="16.36328125" style="1" customWidth="1"/>
    <col min="13584" max="13584" width="1.453125" style="1" customWidth="1"/>
    <col min="13585" max="13585" width="19.6328125" style="1" customWidth="1"/>
    <col min="13586" max="13586" width="1.453125" style="1" customWidth="1"/>
    <col min="13587" max="13587" width="22.453125" style="1" customWidth="1"/>
    <col min="13588" max="13588" width="1.453125" style="1" customWidth="1"/>
    <col min="13589" max="13589" width="17" style="1" customWidth="1"/>
    <col min="13590" max="13590" width="1.453125" style="1" customWidth="1"/>
    <col min="13591" max="13591" width="16.453125" style="1" customWidth="1"/>
    <col min="13592" max="13592" width="1.453125" style="1" customWidth="1"/>
    <col min="13593" max="13593" width="16.453125" style="1" customWidth="1"/>
    <col min="13594" max="13594" width="1.453125" style="1" customWidth="1"/>
    <col min="13595" max="13595" width="16.453125" style="1" customWidth="1"/>
    <col min="13596" max="13596" width="0.6328125" style="1" customWidth="1"/>
    <col min="13597" max="13827" width="8.6328125" style="1"/>
    <col min="13828" max="13828" width="12.6328125" style="1" customWidth="1"/>
    <col min="13829" max="13829" width="9.6328125" style="1" customWidth="1"/>
    <col min="13830" max="13830" width="11" style="1" customWidth="1"/>
    <col min="13831" max="13831" width="8.453125" style="1" customWidth="1"/>
    <col min="13832" max="13832" width="1" style="1" customWidth="1"/>
    <col min="13833" max="13833" width="16.36328125" style="1" customWidth="1"/>
    <col min="13834" max="13834" width="1.453125" style="1" customWidth="1"/>
    <col min="13835" max="13835" width="16.36328125" style="1" customWidth="1"/>
    <col min="13836" max="13836" width="1.453125" style="1" customWidth="1"/>
    <col min="13837" max="13837" width="16.36328125" style="1" customWidth="1"/>
    <col min="13838" max="13838" width="1.453125" style="1" customWidth="1"/>
    <col min="13839" max="13839" width="16.36328125" style="1" customWidth="1"/>
    <col min="13840" max="13840" width="1.453125" style="1" customWidth="1"/>
    <col min="13841" max="13841" width="19.6328125" style="1" customWidth="1"/>
    <col min="13842" max="13842" width="1.453125" style="1" customWidth="1"/>
    <col min="13843" max="13843" width="22.453125" style="1" customWidth="1"/>
    <col min="13844" max="13844" width="1.453125" style="1" customWidth="1"/>
    <col min="13845" max="13845" width="17" style="1" customWidth="1"/>
    <col min="13846" max="13846" width="1.453125" style="1" customWidth="1"/>
    <col min="13847" max="13847" width="16.453125" style="1" customWidth="1"/>
    <col min="13848" max="13848" width="1.453125" style="1" customWidth="1"/>
    <col min="13849" max="13849" width="16.453125" style="1" customWidth="1"/>
    <col min="13850" max="13850" width="1.453125" style="1" customWidth="1"/>
    <col min="13851" max="13851" width="16.453125" style="1" customWidth="1"/>
    <col min="13852" max="13852" width="0.6328125" style="1" customWidth="1"/>
    <col min="13853" max="14083" width="8.6328125" style="1"/>
    <col min="14084" max="14084" width="12.6328125" style="1" customWidth="1"/>
    <col min="14085" max="14085" width="9.6328125" style="1" customWidth="1"/>
    <col min="14086" max="14086" width="11" style="1" customWidth="1"/>
    <col min="14087" max="14087" width="8.453125" style="1" customWidth="1"/>
    <col min="14088" max="14088" width="1" style="1" customWidth="1"/>
    <col min="14089" max="14089" width="16.36328125" style="1" customWidth="1"/>
    <col min="14090" max="14090" width="1.453125" style="1" customWidth="1"/>
    <col min="14091" max="14091" width="16.36328125" style="1" customWidth="1"/>
    <col min="14092" max="14092" width="1.453125" style="1" customWidth="1"/>
    <col min="14093" max="14093" width="16.36328125" style="1" customWidth="1"/>
    <col min="14094" max="14094" width="1.453125" style="1" customWidth="1"/>
    <col min="14095" max="14095" width="16.36328125" style="1" customWidth="1"/>
    <col min="14096" max="14096" width="1.453125" style="1" customWidth="1"/>
    <col min="14097" max="14097" width="19.6328125" style="1" customWidth="1"/>
    <col min="14098" max="14098" width="1.453125" style="1" customWidth="1"/>
    <col min="14099" max="14099" width="22.453125" style="1" customWidth="1"/>
    <col min="14100" max="14100" width="1.453125" style="1" customWidth="1"/>
    <col min="14101" max="14101" width="17" style="1" customWidth="1"/>
    <col min="14102" max="14102" width="1.453125" style="1" customWidth="1"/>
    <col min="14103" max="14103" width="16.453125" style="1" customWidth="1"/>
    <col min="14104" max="14104" width="1.453125" style="1" customWidth="1"/>
    <col min="14105" max="14105" width="16.453125" style="1" customWidth="1"/>
    <col min="14106" max="14106" width="1.453125" style="1" customWidth="1"/>
    <col min="14107" max="14107" width="16.453125" style="1" customWidth="1"/>
    <col min="14108" max="14108" width="0.6328125" style="1" customWidth="1"/>
    <col min="14109" max="14339" width="8.6328125" style="1"/>
    <col min="14340" max="14340" width="12.6328125" style="1" customWidth="1"/>
    <col min="14341" max="14341" width="9.6328125" style="1" customWidth="1"/>
    <col min="14342" max="14342" width="11" style="1" customWidth="1"/>
    <col min="14343" max="14343" width="8.453125" style="1" customWidth="1"/>
    <col min="14344" max="14344" width="1" style="1" customWidth="1"/>
    <col min="14345" max="14345" width="16.36328125" style="1" customWidth="1"/>
    <col min="14346" max="14346" width="1.453125" style="1" customWidth="1"/>
    <col min="14347" max="14347" width="16.36328125" style="1" customWidth="1"/>
    <col min="14348" max="14348" width="1.453125" style="1" customWidth="1"/>
    <col min="14349" max="14349" width="16.36328125" style="1" customWidth="1"/>
    <col min="14350" max="14350" width="1.453125" style="1" customWidth="1"/>
    <col min="14351" max="14351" width="16.36328125" style="1" customWidth="1"/>
    <col min="14352" max="14352" width="1.453125" style="1" customWidth="1"/>
    <col min="14353" max="14353" width="19.6328125" style="1" customWidth="1"/>
    <col min="14354" max="14354" width="1.453125" style="1" customWidth="1"/>
    <col min="14355" max="14355" width="22.453125" style="1" customWidth="1"/>
    <col min="14356" max="14356" width="1.453125" style="1" customWidth="1"/>
    <col min="14357" max="14357" width="17" style="1" customWidth="1"/>
    <col min="14358" max="14358" width="1.453125" style="1" customWidth="1"/>
    <col min="14359" max="14359" width="16.453125" style="1" customWidth="1"/>
    <col min="14360" max="14360" width="1.453125" style="1" customWidth="1"/>
    <col min="14361" max="14361" width="16.453125" style="1" customWidth="1"/>
    <col min="14362" max="14362" width="1.453125" style="1" customWidth="1"/>
    <col min="14363" max="14363" width="16.453125" style="1" customWidth="1"/>
    <col min="14364" max="14364" width="0.6328125" style="1" customWidth="1"/>
    <col min="14365" max="14595" width="8.6328125" style="1"/>
    <col min="14596" max="14596" width="12.6328125" style="1" customWidth="1"/>
    <col min="14597" max="14597" width="9.6328125" style="1" customWidth="1"/>
    <col min="14598" max="14598" width="11" style="1" customWidth="1"/>
    <col min="14599" max="14599" width="8.453125" style="1" customWidth="1"/>
    <col min="14600" max="14600" width="1" style="1" customWidth="1"/>
    <col min="14601" max="14601" width="16.36328125" style="1" customWidth="1"/>
    <col min="14602" max="14602" width="1.453125" style="1" customWidth="1"/>
    <col min="14603" max="14603" width="16.36328125" style="1" customWidth="1"/>
    <col min="14604" max="14604" width="1.453125" style="1" customWidth="1"/>
    <col min="14605" max="14605" width="16.36328125" style="1" customWidth="1"/>
    <col min="14606" max="14606" width="1.453125" style="1" customWidth="1"/>
    <col min="14607" max="14607" width="16.36328125" style="1" customWidth="1"/>
    <col min="14608" max="14608" width="1.453125" style="1" customWidth="1"/>
    <col min="14609" max="14609" width="19.6328125" style="1" customWidth="1"/>
    <col min="14610" max="14610" width="1.453125" style="1" customWidth="1"/>
    <col min="14611" max="14611" width="22.453125" style="1" customWidth="1"/>
    <col min="14612" max="14612" width="1.453125" style="1" customWidth="1"/>
    <col min="14613" max="14613" width="17" style="1" customWidth="1"/>
    <col min="14614" max="14614" width="1.453125" style="1" customWidth="1"/>
    <col min="14615" max="14615" width="16.453125" style="1" customWidth="1"/>
    <col min="14616" max="14616" width="1.453125" style="1" customWidth="1"/>
    <col min="14617" max="14617" width="16.453125" style="1" customWidth="1"/>
    <col min="14618" max="14618" width="1.453125" style="1" customWidth="1"/>
    <col min="14619" max="14619" width="16.453125" style="1" customWidth="1"/>
    <col min="14620" max="14620" width="0.6328125" style="1" customWidth="1"/>
    <col min="14621" max="14851" width="8.6328125" style="1"/>
    <col min="14852" max="14852" width="12.6328125" style="1" customWidth="1"/>
    <col min="14853" max="14853" width="9.6328125" style="1" customWidth="1"/>
    <col min="14854" max="14854" width="11" style="1" customWidth="1"/>
    <col min="14855" max="14855" width="8.453125" style="1" customWidth="1"/>
    <col min="14856" max="14856" width="1" style="1" customWidth="1"/>
    <col min="14857" max="14857" width="16.36328125" style="1" customWidth="1"/>
    <col min="14858" max="14858" width="1.453125" style="1" customWidth="1"/>
    <col min="14859" max="14859" width="16.36328125" style="1" customWidth="1"/>
    <col min="14860" max="14860" width="1.453125" style="1" customWidth="1"/>
    <col min="14861" max="14861" width="16.36328125" style="1" customWidth="1"/>
    <col min="14862" max="14862" width="1.453125" style="1" customWidth="1"/>
    <col min="14863" max="14863" width="16.36328125" style="1" customWidth="1"/>
    <col min="14864" max="14864" width="1.453125" style="1" customWidth="1"/>
    <col min="14865" max="14865" width="19.6328125" style="1" customWidth="1"/>
    <col min="14866" max="14866" width="1.453125" style="1" customWidth="1"/>
    <col min="14867" max="14867" width="22.453125" style="1" customWidth="1"/>
    <col min="14868" max="14868" width="1.453125" style="1" customWidth="1"/>
    <col min="14869" max="14869" width="17" style="1" customWidth="1"/>
    <col min="14870" max="14870" width="1.453125" style="1" customWidth="1"/>
    <col min="14871" max="14871" width="16.453125" style="1" customWidth="1"/>
    <col min="14872" max="14872" width="1.453125" style="1" customWidth="1"/>
    <col min="14873" max="14873" width="16.453125" style="1" customWidth="1"/>
    <col min="14874" max="14874" width="1.453125" style="1" customWidth="1"/>
    <col min="14875" max="14875" width="16.453125" style="1" customWidth="1"/>
    <col min="14876" max="14876" width="0.6328125" style="1" customWidth="1"/>
    <col min="14877" max="15107" width="8.6328125" style="1"/>
    <col min="15108" max="15108" width="12.6328125" style="1" customWidth="1"/>
    <col min="15109" max="15109" width="9.6328125" style="1" customWidth="1"/>
    <col min="15110" max="15110" width="11" style="1" customWidth="1"/>
    <col min="15111" max="15111" width="8.453125" style="1" customWidth="1"/>
    <col min="15112" max="15112" width="1" style="1" customWidth="1"/>
    <col min="15113" max="15113" width="16.36328125" style="1" customWidth="1"/>
    <col min="15114" max="15114" width="1.453125" style="1" customWidth="1"/>
    <col min="15115" max="15115" width="16.36328125" style="1" customWidth="1"/>
    <col min="15116" max="15116" width="1.453125" style="1" customWidth="1"/>
    <col min="15117" max="15117" width="16.36328125" style="1" customWidth="1"/>
    <col min="15118" max="15118" width="1.453125" style="1" customWidth="1"/>
    <col min="15119" max="15119" width="16.36328125" style="1" customWidth="1"/>
    <col min="15120" max="15120" width="1.453125" style="1" customWidth="1"/>
    <col min="15121" max="15121" width="19.6328125" style="1" customWidth="1"/>
    <col min="15122" max="15122" width="1.453125" style="1" customWidth="1"/>
    <col min="15123" max="15123" width="22.453125" style="1" customWidth="1"/>
    <col min="15124" max="15124" width="1.453125" style="1" customWidth="1"/>
    <col min="15125" max="15125" width="17" style="1" customWidth="1"/>
    <col min="15126" max="15126" width="1.453125" style="1" customWidth="1"/>
    <col min="15127" max="15127" width="16.453125" style="1" customWidth="1"/>
    <col min="15128" max="15128" width="1.453125" style="1" customWidth="1"/>
    <col min="15129" max="15129" width="16.453125" style="1" customWidth="1"/>
    <col min="15130" max="15130" width="1.453125" style="1" customWidth="1"/>
    <col min="15131" max="15131" width="16.453125" style="1" customWidth="1"/>
    <col min="15132" max="15132" width="0.6328125" style="1" customWidth="1"/>
    <col min="15133" max="15363" width="8.6328125" style="1"/>
    <col min="15364" max="15364" width="12.6328125" style="1" customWidth="1"/>
    <col min="15365" max="15365" width="9.6328125" style="1" customWidth="1"/>
    <col min="15366" max="15366" width="11" style="1" customWidth="1"/>
    <col min="15367" max="15367" width="8.453125" style="1" customWidth="1"/>
    <col min="15368" max="15368" width="1" style="1" customWidth="1"/>
    <col min="15369" max="15369" width="16.36328125" style="1" customWidth="1"/>
    <col min="15370" max="15370" width="1.453125" style="1" customWidth="1"/>
    <col min="15371" max="15371" width="16.36328125" style="1" customWidth="1"/>
    <col min="15372" max="15372" width="1.453125" style="1" customWidth="1"/>
    <col min="15373" max="15373" width="16.36328125" style="1" customWidth="1"/>
    <col min="15374" max="15374" width="1.453125" style="1" customWidth="1"/>
    <col min="15375" max="15375" width="16.36328125" style="1" customWidth="1"/>
    <col min="15376" max="15376" width="1.453125" style="1" customWidth="1"/>
    <col min="15377" max="15377" width="19.6328125" style="1" customWidth="1"/>
    <col min="15378" max="15378" width="1.453125" style="1" customWidth="1"/>
    <col min="15379" max="15379" width="22.453125" style="1" customWidth="1"/>
    <col min="15380" max="15380" width="1.453125" style="1" customWidth="1"/>
    <col min="15381" max="15381" width="17" style="1" customWidth="1"/>
    <col min="15382" max="15382" width="1.453125" style="1" customWidth="1"/>
    <col min="15383" max="15383" width="16.453125" style="1" customWidth="1"/>
    <col min="15384" max="15384" width="1.453125" style="1" customWidth="1"/>
    <col min="15385" max="15385" width="16.453125" style="1" customWidth="1"/>
    <col min="15386" max="15386" width="1.453125" style="1" customWidth="1"/>
    <col min="15387" max="15387" width="16.453125" style="1" customWidth="1"/>
    <col min="15388" max="15388" width="0.6328125" style="1" customWidth="1"/>
    <col min="15389" max="15619" width="8.6328125" style="1"/>
    <col min="15620" max="15620" width="12.6328125" style="1" customWidth="1"/>
    <col min="15621" max="15621" width="9.6328125" style="1" customWidth="1"/>
    <col min="15622" max="15622" width="11" style="1" customWidth="1"/>
    <col min="15623" max="15623" width="8.453125" style="1" customWidth="1"/>
    <col min="15624" max="15624" width="1" style="1" customWidth="1"/>
    <col min="15625" max="15625" width="16.36328125" style="1" customWidth="1"/>
    <col min="15626" max="15626" width="1.453125" style="1" customWidth="1"/>
    <col min="15627" max="15627" width="16.36328125" style="1" customWidth="1"/>
    <col min="15628" max="15628" width="1.453125" style="1" customWidth="1"/>
    <col min="15629" max="15629" width="16.36328125" style="1" customWidth="1"/>
    <col min="15630" max="15630" width="1.453125" style="1" customWidth="1"/>
    <col min="15631" max="15631" width="16.36328125" style="1" customWidth="1"/>
    <col min="15632" max="15632" width="1.453125" style="1" customWidth="1"/>
    <col min="15633" max="15633" width="19.6328125" style="1" customWidth="1"/>
    <col min="15634" max="15634" width="1.453125" style="1" customWidth="1"/>
    <col min="15635" max="15635" width="22.453125" style="1" customWidth="1"/>
    <col min="15636" max="15636" width="1.453125" style="1" customWidth="1"/>
    <col min="15637" max="15637" width="17" style="1" customWidth="1"/>
    <col min="15638" max="15638" width="1.453125" style="1" customWidth="1"/>
    <col min="15639" max="15639" width="16.453125" style="1" customWidth="1"/>
    <col min="15640" max="15640" width="1.453125" style="1" customWidth="1"/>
    <col min="15641" max="15641" width="16.453125" style="1" customWidth="1"/>
    <col min="15642" max="15642" width="1.453125" style="1" customWidth="1"/>
    <col min="15643" max="15643" width="16.453125" style="1" customWidth="1"/>
    <col min="15644" max="15644" width="0.6328125" style="1" customWidth="1"/>
    <col min="15645" max="15875" width="8.6328125" style="1"/>
    <col min="15876" max="15876" width="12.6328125" style="1" customWidth="1"/>
    <col min="15877" max="15877" width="9.6328125" style="1" customWidth="1"/>
    <col min="15878" max="15878" width="11" style="1" customWidth="1"/>
    <col min="15879" max="15879" width="8.453125" style="1" customWidth="1"/>
    <col min="15880" max="15880" width="1" style="1" customWidth="1"/>
    <col min="15881" max="15881" width="16.36328125" style="1" customWidth="1"/>
    <col min="15882" max="15882" width="1.453125" style="1" customWidth="1"/>
    <col min="15883" max="15883" width="16.36328125" style="1" customWidth="1"/>
    <col min="15884" max="15884" width="1.453125" style="1" customWidth="1"/>
    <col min="15885" max="15885" width="16.36328125" style="1" customWidth="1"/>
    <col min="15886" max="15886" width="1.453125" style="1" customWidth="1"/>
    <col min="15887" max="15887" width="16.36328125" style="1" customWidth="1"/>
    <col min="15888" max="15888" width="1.453125" style="1" customWidth="1"/>
    <col min="15889" max="15889" width="19.6328125" style="1" customWidth="1"/>
    <col min="15890" max="15890" width="1.453125" style="1" customWidth="1"/>
    <col min="15891" max="15891" width="22.453125" style="1" customWidth="1"/>
    <col min="15892" max="15892" width="1.453125" style="1" customWidth="1"/>
    <col min="15893" max="15893" width="17" style="1" customWidth="1"/>
    <col min="15894" max="15894" width="1.453125" style="1" customWidth="1"/>
    <col min="15895" max="15895" width="16.453125" style="1" customWidth="1"/>
    <col min="15896" max="15896" width="1.453125" style="1" customWidth="1"/>
    <col min="15897" max="15897" width="16.453125" style="1" customWidth="1"/>
    <col min="15898" max="15898" width="1.453125" style="1" customWidth="1"/>
    <col min="15899" max="15899" width="16.453125" style="1" customWidth="1"/>
    <col min="15900" max="15900" width="0.6328125" style="1" customWidth="1"/>
    <col min="15901" max="16131" width="8.6328125" style="1"/>
    <col min="16132" max="16132" width="12.6328125" style="1" customWidth="1"/>
    <col min="16133" max="16133" width="9.6328125" style="1" customWidth="1"/>
    <col min="16134" max="16134" width="11" style="1" customWidth="1"/>
    <col min="16135" max="16135" width="8.453125" style="1" customWidth="1"/>
    <col min="16136" max="16136" width="1" style="1" customWidth="1"/>
    <col min="16137" max="16137" width="16.36328125" style="1" customWidth="1"/>
    <col min="16138" max="16138" width="1.453125" style="1" customWidth="1"/>
    <col min="16139" max="16139" width="16.36328125" style="1" customWidth="1"/>
    <col min="16140" max="16140" width="1.453125" style="1" customWidth="1"/>
    <col min="16141" max="16141" width="16.36328125" style="1" customWidth="1"/>
    <col min="16142" max="16142" width="1.453125" style="1" customWidth="1"/>
    <col min="16143" max="16143" width="16.36328125" style="1" customWidth="1"/>
    <col min="16144" max="16144" width="1.453125" style="1" customWidth="1"/>
    <col min="16145" max="16145" width="19.6328125" style="1" customWidth="1"/>
    <col min="16146" max="16146" width="1.453125" style="1" customWidth="1"/>
    <col min="16147" max="16147" width="22.453125" style="1" customWidth="1"/>
    <col min="16148" max="16148" width="1.453125" style="1" customWidth="1"/>
    <col min="16149" max="16149" width="17" style="1" customWidth="1"/>
    <col min="16150" max="16150" width="1.453125" style="1" customWidth="1"/>
    <col min="16151" max="16151" width="16.453125" style="1" customWidth="1"/>
    <col min="16152" max="16152" width="1.453125" style="1" customWidth="1"/>
    <col min="16153" max="16153" width="16.453125" style="1" customWidth="1"/>
    <col min="16154" max="16154" width="1.453125" style="1" customWidth="1"/>
    <col min="16155" max="16155" width="16.453125" style="1" customWidth="1"/>
    <col min="16156" max="16156" width="0.6328125" style="1" customWidth="1"/>
    <col min="16157" max="16384" width="8.6328125" style="1"/>
  </cols>
  <sheetData>
    <row r="1" spans="1:30" ht="24.65" customHeight="1">
      <c r="AA1" s="2" t="s">
        <v>65</v>
      </c>
    </row>
    <row r="2" spans="1:30" ht="24.6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2"/>
    </row>
    <row r="3" spans="1:30" ht="24.65" customHeight="1">
      <c r="A3" s="5" t="s">
        <v>164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D3" s="5"/>
    </row>
    <row r="4" spans="1:30" ht="24.65" customHeight="1">
      <c r="A4" s="5" t="s">
        <v>237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D4" s="5"/>
    </row>
    <row r="5" spans="1:30" ht="24.6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  <c r="X5" s="6"/>
      <c r="Y5" s="6"/>
      <c r="Z5" s="6"/>
      <c r="AA5" s="2" t="s">
        <v>133</v>
      </c>
      <c r="AD5" s="5"/>
    </row>
    <row r="6" spans="1:30" ht="24.65" customHeight="1">
      <c r="A6" s="7"/>
      <c r="B6" s="7"/>
      <c r="C6" s="7"/>
      <c r="D6" s="8"/>
      <c r="E6" s="126" t="s">
        <v>3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</row>
    <row r="7" spans="1:30" ht="24.65" customHeight="1">
      <c r="A7" s="7"/>
      <c r="B7" s="7"/>
      <c r="C7" s="7"/>
      <c r="D7" s="9"/>
      <c r="E7" s="127" t="s">
        <v>61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0"/>
      <c r="Y7" s="7"/>
      <c r="Z7" s="10"/>
      <c r="AA7" s="10"/>
    </row>
    <row r="8" spans="1:30" ht="24.65" customHeight="1">
      <c r="A8" s="7"/>
      <c r="B8" s="7"/>
      <c r="C8" s="7"/>
      <c r="D8" s="9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1"/>
      <c r="Q8" s="127" t="s">
        <v>134</v>
      </c>
      <c r="R8" s="127"/>
      <c r="S8" s="127"/>
      <c r="T8" s="127"/>
      <c r="U8" s="127"/>
      <c r="V8" s="11"/>
      <c r="W8" s="7"/>
      <c r="X8" s="10"/>
      <c r="Y8" s="7"/>
      <c r="Z8" s="10"/>
      <c r="AA8" s="10"/>
    </row>
    <row r="9" spans="1:30" ht="24.65" customHeight="1">
      <c r="A9" s="7"/>
      <c r="B9" s="7"/>
      <c r="C9" s="7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Q9" s="127" t="s">
        <v>135</v>
      </c>
      <c r="R9" s="127"/>
      <c r="S9" s="127"/>
      <c r="W9" s="7"/>
      <c r="X9" s="10"/>
      <c r="Y9" s="12"/>
      <c r="Z9" s="10"/>
      <c r="AA9" s="10"/>
    </row>
    <row r="10" spans="1:30" s="7" customFormat="1" ht="24.65" customHeight="1">
      <c r="K10" s="7" t="s">
        <v>136</v>
      </c>
      <c r="Q10" s="7" t="s">
        <v>250</v>
      </c>
      <c r="S10" s="7" t="s">
        <v>137</v>
      </c>
      <c r="Y10" s="7" t="s">
        <v>138</v>
      </c>
    </row>
    <row r="11" spans="1:30" s="7" customFormat="1" ht="24.65" customHeight="1">
      <c r="E11" s="7" t="s">
        <v>51</v>
      </c>
      <c r="K11" s="7" t="s">
        <v>139</v>
      </c>
      <c r="M11" s="128" t="s">
        <v>57</v>
      </c>
      <c r="N11" s="128"/>
      <c r="O11" s="128"/>
      <c r="Q11" s="7" t="s">
        <v>140</v>
      </c>
      <c r="S11" s="7" t="s">
        <v>175</v>
      </c>
      <c r="U11" s="7" t="s">
        <v>141</v>
      </c>
      <c r="W11" s="7" t="s">
        <v>141</v>
      </c>
      <c r="Y11" s="7" t="s">
        <v>142</v>
      </c>
      <c r="AA11" s="7" t="s">
        <v>141</v>
      </c>
    </row>
    <row r="12" spans="1:30" s="7" customFormat="1" ht="24.65" customHeight="1">
      <c r="E12" s="7" t="s">
        <v>143</v>
      </c>
      <c r="G12" s="7" t="s">
        <v>167</v>
      </c>
      <c r="I12" s="7" t="s">
        <v>144</v>
      </c>
      <c r="K12" s="7" t="s">
        <v>145</v>
      </c>
      <c r="M12" s="7" t="s">
        <v>146</v>
      </c>
      <c r="Q12" s="7" t="s">
        <v>147</v>
      </c>
      <c r="S12" s="7" t="s">
        <v>176</v>
      </c>
      <c r="U12" s="7" t="s">
        <v>148</v>
      </c>
      <c r="W12" s="7" t="s">
        <v>50</v>
      </c>
      <c r="Y12" s="7" t="s">
        <v>149</v>
      </c>
      <c r="AA12" s="7" t="s">
        <v>150</v>
      </c>
    </row>
    <row r="13" spans="1:30" s="7" customFormat="1" ht="24.65" customHeight="1">
      <c r="E13" s="13" t="s">
        <v>151</v>
      </c>
      <c r="G13" s="13" t="s">
        <v>168</v>
      </c>
      <c r="I13" s="13" t="s">
        <v>152</v>
      </c>
      <c r="K13" s="13" t="s">
        <v>153</v>
      </c>
      <c r="M13" s="13" t="s">
        <v>154</v>
      </c>
      <c r="O13" s="13" t="s">
        <v>155</v>
      </c>
      <c r="Q13" s="13" t="s">
        <v>135</v>
      </c>
      <c r="S13" s="13" t="s">
        <v>169</v>
      </c>
      <c r="U13" s="13" t="s">
        <v>50</v>
      </c>
      <c r="W13" s="13" t="s">
        <v>156</v>
      </c>
      <c r="Y13" s="13" t="s">
        <v>157</v>
      </c>
      <c r="AA13" s="13" t="s">
        <v>158</v>
      </c>
    </row>
    <row r="14" spans="1:30" ht="24.65" customHeight="1">
      <c r="A14" s="14" t="s">
        <v>180</v>
      </c>
      <c r="D14" s="7"/>
      <c r="E14" s="15">
        <v>880421</v>
      </c>
      <c r="F14" s="15"/>
      <c r="G14" s="15">
        <v>300741</v>
      </c>
      <c r="H14" s="15"/>
      <c r="I14" s="15">
        <v>764866</v>
      </c>
      <c r="J14" s="15"/>
      <c r="K14" s="15">
        <v>66886</v>
      </c>
      <c r="L14" s="15"/>
      <c r="M14" s="15">
        <v>89705</v>
      </c>
      <c r="N14" s="15"/>
      <c r="O14" s="15">
        <v>3126026</v>
      </c>
      <c r="P14" s="15"/>
      <c r="Q14" s="15">
        <v>-51658</v>
      </c>
      <c r="R14" s="15"/>
      <c r="S14" s="15">
        <v>-344839</v>
      </c>
      <c r="T14" s="15"/>
      <c r="U14" s="15">
        <f>SUM(P14:S14)</f>
        <v>-396497</v>
      </c>
      <c r="V14" s="15"/>
      <c r="W14" s="15">
        <f>SUM(E14:O14,U14)</f>
        <v>4832148</v>
      </c>
      <c r="X14" s="15"/>
      <c r="Y14" s="15">
        <v>329127</v>
      </c>
      <c r="Z14" s="15"/>
      <c r="AA14" s="15">
        <f t="shared" ref="AA14:AA19" si="0">SUM(W14:Y14)</f>
        <v>5161275</v>
      </c>
    </row>
    <row r="15" spans="1:30" ht="24.65" customHeight="1">
      <c r="A15" s="16" t="s">
        <v>201</v>
      </c>
      <c r="D15" s="7"/>
      <c r="E15" s="15">
        <v>0</v>
      </c>
      <c r="F15" s="15"/>
      <c r="G15" s="15">
        <v>0</v>
      </c>
      <c r="H15" s="15"/>
      <c r="I15" s="15">
        <v>0</v>
      </c>
      <c r="J15" s="15"/>
      <c r="K15" s="15">
        <v>0</v>
      </c>
      <c r="L15" s="15"/>
      <c r="M15" s="15">
        <v>0</v>
      </c>
      <c r="N15" s="15"/>
      <c r="O15" s="15">
        <f>SUM(PL!G157)</f>
        <v>138324</v>
      </c>
      <c r="P15" s="15"/>
      <c r="Q15" s="15">
        <v>0</v>
      </c>
      <c r="R15" s="15"/>
      <c r="S15" s="15">
        <v>0</v>
      </c>
      <c r="T15" s="15"/>
      <c r="U15" s="15">
        <f>SUM(P15:S15)</f>
        <v>0</v>
      </c>
      <c r="V15" s="15"/>
      <c r="W15" s="15">
        <f>SUM(E15:O15)+U15</f>
        <v>138324</v>
      </c>
      <c r="Y15" s="1">
        <f>SUM(PL!G158)</f>
        <v>8365</v>
      </c>
      <c r="AA15" s="15">
        <f t="shared" si="0"/>
        <v>146689</v>
      </c>
    </row>
    <row r="16" spans="1:30" ht="24.65" customHeight="1">
      <c r="A16" s="16" t="s">
        <v>90</v>
      </c>
      <c r="D16" s="7"/>
      <c r="E16" s="95">
        <v>0</v>
      </c>
      <c r="F16" s="15"/>
      <c r="G16" s="95">
        <v>0</v>
      </c>
      <c r="H16" s="15"/>
      <c r="I16" s="95">
        <v>0</v>
      </c>
      <c r="J16" s="15"/>
      <c r="K16" s="95">
        <v>0</v>
      </c>
      <c r="L16" s="15"/>
      <c r="M16" s="95">
        <v>0</v>
      </c>
      <c r="N16" s="15"/>
      <c r="O16" s="95">
        <v>0</v>
      </c>
      <c r="P16" s="15"/>
      <c r="Q16" s="95">
        <v>-13921</v>
      </c>
      <c r="R16" s="15"/>
      <c r="S16" s="95">
        <v>-86712</v>
      </c>
      <c r="T16" s="15"/>
      <c r="U16" s="95">
        <f>SUM(P16:S16)</f>
        <v>-100633</v>
      </c>
      <c r="V16" s="15"/>
      <c r="W16" s="95">
        <f>SUM(E16:O16)+U16</f>
        <v>-100633</v>
      </c>
      <c r="Y16" s="95">
        <v>-11585</v>
      </c>
      <c r="AA16" s="95">
        <f t="shared" si="0"/>
        <v>-112218</v>
      </c>
    </row>
    <row r="17" spans="1:36" ht="24.65" customHeight="1">
      <c r="A17" s="16" t="s">
        <v>91</v>
      </c>
      <c r="D17" s="7"/>
      <c r="E17" s="15">
        <f>SUM(E15:E16)</f>
        <v>0</v>
      </c>
      <c r="F17" s="15"/>
      <c r="G17" s="15">
        <f>SUM(G15:G16)</f>
        <v>0</v>
      </c>
      <c r="H17" s="15"/>
      <c r="I17" s="15">
        <f>SUM(I15:I16)</f>
        <v>0</v>
      </c>
      <c r="J17" s="15"/>
      <c r="K17" s="15">
        <f>SUM(K15:K16)</f>
        <v>0</v>
      </c>
      <c r="L17" s="15"/>
      <c r="M17" s="15">
        <f>SUM(M15:M16)</f>
        <v>0</v>
      </c>
      <c r="N17" s="15"/>
      <c r="O17" s="15">
        <f>SUM(O15:O16)</f>
        <v>138324</v>
      </c>
      <c r="P17" s="15"/>
      <c r="Q17" s="15">
        <f>SUM(Q15:Q16)</f>
        <v>-13921</v>
      </c>
      <c r="R17" s="15"/>
      <c r="S17" s="15">
        <f>SUM(S15:S16)</f>
        <v>-86712</v>
      </c>
      <c r="T17" s="15"/>
      <c r="U17" s="15">
        <f>SUM(U15:U16)</f>
        <v>-100633</v>
      </c>
      <c r="V17" s="15"/>
      <c r="W17" s="15">
        <f>SUM(W15:W16)</f>
        <v>37691</v>
      </c>
      <c r="Y17" s="15">
        <f>SUM(Y15:Y16)</f>
        <v>-3220</v>
      </c>
      <c r="AA17" s="15">
        <f t="shared" si="0"/>
        <v>34471</v>
      </c>
    </row>
    <row r="18" spans="1:36" ht="24.65" customHeight="1">
      <c r="A18" s="16" t="s">
        <v>223</v>
      </c>
      <c r="D18" s="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Y18" s="15"/>
      <c r="AA18" s="15"/>
    </row>
    <row r="19" spans="1:36" ht="24.65" customHeight="1">
      <c r="A19" s="16" t="s">
        <v>230</v>
      </c>
      <c r="D19" s="7"/>
      <c r="E19" s="15">
        <v>0</v>
      </c>
      <c r="F19" s="15"/>
      <c r="G19" s="15">
        <v>0</v>
      </c>
      <c r="H19" s="15"/>
      <c r="I19" s="15">
        <v>0</v>
      </c>
      <c r="J19" s="15"/>
      <c r="K19" s="15">
        <v>64898</v>
      </c>
      <c r="L19" s="15"/>
      <c r="M19" s="15">
        <v>0</v>
      </c>
      <c r="N19" s="15"/>
      <c r="O19" s="15">
        <v>0</v>
      </c>
      <c r="P19" s="15"/>
      <c r="Q19" s="15">
        <v>0</v>
      </c>
      <c r="R19" s="15"/>
      <c r="S19" s="15">
        <v>0</v>
      </c>
      <c r="T19" s="15"/>
      <c r="U19" s="15">
        <f t="shared" ref="U19" si="1">SUM(P19:S19)</f>
        <v>0</v>
      </c>
      <c r="V19" s="15"/>
      <c r="W19" s="15">
        <f t="shared" ref="W19" si="2">SUM(E19:O19)+U19</f>
        <v>64898</v>
      </c>
      <c r="Y19" s="15">
        <v>426816</v>
      </c>
      <c r="AA19" s="15">
        <f t="shared" si="0"/>
        <v>491714</v>
      </c>
    </row>
    <row r="20" spans="1:36" s="18" customFormat="1" ht="24.65" customHeight="1">
      <c r="A20" s="96" t="s">
        <v>191</v>
      </c>
      <c r="D20" s="97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Y20" s="98"/>
      <c r="AA20" s="98"/>
      <c r="AH20" s="19"/>
      <c r="AI20" s="20"/>
      <c r="AJ20" s="21"/>
    </row>
    <row r="21" spans="1:36" s="18" customFormat="1" ht="24.65" customHeight="1">
      <c r="A21" s="96" t="s">
        <v>231</v>
      </c>
      <c r="D21" s="97"/>
      <c r="E21" s="98">
        <v>0</v>
      </c>
      <c r="F21" s="98"/>
      <c r="G21" s="98">
        <v>0</v>
      </c>
      <c r="H21" s="98"/>
      <c r="I21" s="98">
        <v>0</v>
      </c>
      <c r="J21" s="98"/>
      <c r="K21" s="98">
        <v>-24402</v>
      </c>
      <c r="L21" s="98"/>
      <c r="M21" s="98">
        <v>0</v>
      </c>
      <c r="N21" s="98"/>
      <c r="O21" s="98">
        <v>0</v>
      </c>
      <c r="P21" s="98"/>
      <c r="Q21" s="98">
        <v>0</v>
      </c>
      <c r="R21" s="98"/>
      <c r="S21" s="98">
        <v>0</v>
      </c>
      <c r="T21" s="98"/>
      <c r="U21" s="98">
        <f>SUM(P21:S21)</f>
        <v>0</v>
      </c>
      <c r="V21" s="98"/>
      <c r="W21" s="98">
        <f>SUM(E21:O21)+U21</f>
        <v>-24402</v>
      </c>
      <c r="Y21" s="98">
        <v>0</v>
      </c>
      <c r="AA21" s="98">
        <f>SUM(W21:Y21)</f>
        <v>-24402</v>
      </c>
    </row>
    <row r="22" spans="1:36" s="18" customFormat="1" ht="24.65" customHeight="1">
      <c r="A22" s="16" t="s">
        <v>246</v>
      </c>
      <c r="D22" s="97"/>
      <c r="E22" s="98">
        <v>0</v>
      </c>
      <c r="F22" s="98"/>
      <c r="G22" s="98">
        <v>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8">
        <v>-50184</v>
      </c>
      <c r="P22" s="98"/>
      <c r="Q22" s="98">
        <v>0</v>
      </c>
      <c r="R22" s="98"/>
      <c r="S22" s="98">
        <v>0</v>
      </c>
      <c r="T22" s="98"/>
      <c r="U22" s="98">
        <f>SUM(P22:S22)</f>
        <v>0</v>
      </c>
      <c r="V22" s="98"/>
      <c r="W22" s="98">
        <f>SUM(E22:O22)+U22</f>
        <v>-50184</v>
      </c>
      <c r="Y22" s="98">
        <v>0</v>
      </c>
      <c r="AA22" s="98">
        <f>SUM(W22:Y22)</f>
        <v>-50184</v>
      </c>
    </row>
    <row r="23" spans="1:36" ht="24.65" customHeight="1" thickBot="1">
      <c r="A23" s="14" t="s">
        <v>235</v>
      </c>
      <c r="D23" s="7"/>
      <c r="E23" s="99">
        <f>SUM(E14,E17:E22)</f>
        <v>880421</v>
      </c>
      <c r="F23" s="15"/>
      <c r="G23" s="99">
        <f>SUM(G14,G17:G22)</f>
        <v>300741</v>
      </c>
      <c r="H23" s="15"/>
      <c r="I23" s="99">
        <f>SUM(I14,I17:I22)</f>
        <v>764866</v>
      </c>
      <c r="J23" s="15"/>
      <c r="K23" s="99">
        <f>SUM(K14,K17:K22)</f>
        <v>107382</v>
      </c>
      <c r="L23" s="15"/>
      <c r="M23" s="99">
        <f>SUM(M14,M17:M22)</f>
        <v>89705</v>
      </c>
      <c r="N23" s="15"/>
      <c r="O23" s="99">
        <f>SUM(O14,O17:O22)</f>
        <v>3214166</v>
      </c>
      <c r="P23" s="15"/>
      <c r="Q23" s="99">
        <f>SUM(Q14,Q17:Q22)</f>
        <v>-65579</v>
      </c>
      <c r="R23" s="15"/>
      <c r="S23" s="99">
        <f>SUM(S14,S17:S22)</f>
        <v>-431551</v>
      </c>
      <c r="T23" s="15"/>
      <c r="U23" s="99">
        <f>SUM(U14,U17:U22)</f>
        <v>-497130</v>
      </c>
      <c r="V23" s="15"/>
      <c r="W23" s="99">
        <f>SUM(W14,W17:W22)</f>
        <v>4860151</v>
      </c>
      <c r="X23" s="15"/>
      <c r="Y23" s="99">
        <f>SUM(Y14,Y17:Y22)</f>
        <v>752723</v>
      </c>
      <c r="Z23" s="15"/>
      <c r="AA23" s="99">
        <f>SUM(AA14,AA17:AA22)</f>
        <v>5612874</v>
      </c>
      <c r="AB23" s="15"/>
    </row>
    <row r="24" spans="1:36" ht="24.65" customHeight="1" thickTop="1">
      <c r="A24" s="14"/>
      <c r="D24" s="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36" ht="24.65" customHeight="1">
      <c r="A25" s="14" t="s">
        <v>205</v>
      </c>
      <c r="D25" s="7"/>
      <c r="E25" s="15">
        <v>880421</v>
      </c>
      <c r="F25" s="15"/>
      <c r="G25" s="1">
        <v>300741</v>
      </c>
      <c r="H25" s="15"/>
      <c r="I25" s="15">
        <v>764866</v>
      </c>
      <c r="J25" s="15"/>
      <c r="K25" s="15">
        <v>107382</v>
      </c>
      <c r="L25" s="15"/>
      <c r="M25" s="15">
        <v>89705</v>
      </c>
      <c r="N25" s="15"/>
      <c r="O25" s="15">
        <v>3217669</v>
      </c>
      <c r="P25" s="15"/>
      <c r="Q25" s="15">
        <v>-67019</v>
      </c>
      <c r="R25" s="15"/>
      <c r="S25" s="15">
        <v>-474581</v>
      </c>
      <c r="T25" s="15"/>
      <c r="U25" s="15">
        <f>SUM(P25:S25)</f>
        <v>-541600</v>
      </c>
      <c r="V25" s="15"/>
      <c r="W25" s="15">
        <f>SUM(E25:O25,U25)</f>
        <v>4819184</v>
      </c>
      <c r="X25" s="15"/>
      <c r="Y25" s="15">
        <v>745940</v>
      </c>
      <c r="Z25" s="15"/>
      <c r="AA25" s="15">
        <f t="shared" ref="AA25:AA28" si="3">SUM(W25:Y25)</f>
        <v>5565124</v>
      </c>
      <c r="AC25" s="17"/>
    </row>
    <row r="26" spans="1:36" ht="24.65" customHeight="1">
      <c r="A26" s="16" t="s">
        <v>201</v>
      </c>
      <c r="D26" s="7"/>
      <c r="E26" s="15">
        <v>0</v>
      </c>
      <c r="F26" s="15"/>
      <c r="G26" s="15">
        <v>0</v>
      </c>
      <c r="H26" s="15"/>
      <c r="I26" s="15">
        <v>0</v>
      </c>
      <c r="J26" s="15"/>
      <c r="K26" s="15">
        <v>0</v>
      </c>
      <c r="L26" s="15"/>
      <c r="M26" s="15">
        <v>0</v>
      </c>
      <c r="N26" s="15"/>
      <c r="O26" s="15">
        <f>SUM(PL!E157)</f>
        <v>139313</v>
      </c>
      <c r="P26" s="15"/>
      <c r="Q26" s="15">
        <v>0</v>
      </c>
      <c r="R26" s="15"/>
      <c r="S26" s="15">
        <v>0</v>
      </c>
      <c r="T26" s="15"/>
      <c r="U26" s="15">
        <f>SUM(P26:S26)</f>
        <v>0</v>
      </c>
      <c r="V26" s="15"/>
      <c r="W26" s="15">
        <f>SUM(E26:O26)+U26</f>
        <v>139313</v>
      </c>
      <c r="Y26" s="15">
        <f>PL!E158</f>
        <v>236</v>
      </c>
      <c r="AA26" s="15">
        <f t="shared" si="3"/>
        <v>139549</v>
      </c>
    </row>
    <row r="27" spans="1:36" ht="24.65" customHeight="1">
      <c r="A27" s="16" t="s">
        <v>90</v>
      </c>
      <c r="D27" s="7"/>
      <c r="E27" s="95">
        <v>0</v>
      </c>
      <c r="F27" s="15"/>
      <c r="G27" s="95">
        <v>0</v>
      </c>
      <c r="H27" s="15"/>
      <c r="I27" s="95">
        <v>0</v>
      </c>
      <c r="J27" s="15"/>
      <c r="K27" s="95">
        <v>0</v>
      </c>
      <c r="L27" s="15"/>
      <c r="M27" s="95">
        <v>0</v>
      </c>
      <c r="N27" s="15"/>
      <c r="O27" s="95">
        <v>0</v>
      </c>
      <c r="P27" s="15"/>
      <c r="Q27" s="95">
        <f>PL!E136</f>
        <v>0</v>
      </c>
      <c r="R27" s="15"/>
      <c r="S27" s="95">
        <v>45663</v>
      </c>
      <c r="T27" s="15"/>
      <c r="U27" s="95">
        <f>SUM(P27:S27)</f>
        <v>45663</v>
      </c>
      <c r="V27" s="15"/>
      <c r="W27" s="95">
        <f>SUM(E27:O27)+U27</f>
        <v>45663</v>
      </c>
      <c r="Y27" s="95">
        <v>8964</v>
      </c>
      <c r="AA27" s="95">
        <f t="shared" si="3"/>
        <v>54627</v>
      </c>
    </row>
    <row r="28" spans="1:36" s="18" customFormat="1" ht="24.65" customHeight="1">
      <c r="A28" s="96" t="s">
        <v>91</v>
      </c>
      <c r="D28" s="97"/>
      <c r="E28" s="98">
        <f>SUM(E26:E27)</f>
        <v>0</v>
      </c>
      <c r="F28" s="98"/>
      <c r="G28" s="98">
        <f>SUM(G26:G27)</f>
        <v>0</v>
      </c>
      <c r="H28" s="98"/>
      <c r="I28" s="98">
        <f>SUM(I26:I27)</f>
        <v>0</v>
      </c>
      <c r="J28" s="98"/>
      <c r="K28" s="98">
        <f>SUM(K26:K27)</f>
        <v>0</v>
      </c>
      <c r="L28" s="98"/>
      <c r="M28" s="98">
        <f>SUM(M26:M27)</f>
        <v>0</v>
      </c>
      <c r="N28" s="98"/>
      <c r="O28" s="98">
        <f>SUM(O26:O27)</f>
        <v>139313</v>
      </c>
      <c r="P28" s="98"/>
      <c r="Q28" s="98">
        <f>SUM(Q26:Q27)</f>
        <v>0</v>
      </c>
      <c r="R28" s="98"/>
      <c r="S28" s="98">
        <f>SUM(S26:S27)</f>
        <v>45663</v>
      </c>
      <c r="T28" s="98"/>
      <c r="U28" s="98">
        <f>SUM(U26:U27)</f>
        <v>45663</v>
      </c>
      <c r="V28" s="98"/>
      <c r="W28" s="98">
        <f>SUM(W26:W27)</f>
        <v>184976</v>
      </c>
      <c r="Y28" s="98">
        <f>SUM(Y26:Y27)</f>
        <v>9200</v>
      </c>
      <c r="AA28" s="98">
        <f t="shared" si="3"/>
        <v>194176</v>
      </c>
    </row>
    <row r="29" spans="1:36" s="18" customFormat="1" ht="24.65" customHeight="1">
      <c r="A29" s="16" t="s">
        <v>246</v>
      </c>
      <c r="D29" s="97"/>
      <c r="E29" s="98">
        <v>0</v>
      </c>
      <c r="F29" s="98"/>
      <c r="G29" s="98">
        <v>0</v>
      </c>
      <c r="H29" s="98"/>
      <c r="I29" s="98">
        <v>0</v>
      </c>
      <c r="J29" s="98"/>
      <c r="K29" s="98">
        <v>0</v>
      </c>
      <c r="L29" s="98"/>
      <c r="M29" s="98">
        <v>0</v>
      </c>
      <c r="N29" s="98"/>
      <c r="O29" s="98">
        <v>-100367</v>
      </c>
      <c r="P29" s="98"/>
      <c r="Q29" s="98">
        <v>0</v>
      </c>
      <c r="R29" s="98"/>
      <c r="S29" s="98">
        <v>0</v>
      </c>
      <c r="T29" s="98"/>
      <c r="U29" s="98">
        <f>SUM(P29:S29)</f>
        <v>0</v>
      </c>
      <c r="V29" s="98"/>
      <c r="W29" s="98">
        <f t="shared" ref="W29:W30" si="4">SUM(E29:O29)+U29</f>
        <v>-100367</v>
      </c>
      <c r="Y29" s="98">
        <v>0</v>
      </c>
      <c r="AA29" s="98">
        <f>SUM(W29:Y29)</f>
        <v>-100367</v>
      </c>
    </row>
    <row r="30" spans="1:36" s="18" customFormat="1" ht="24.65" customHeight="1">
      <c r="A30" s="16" t="s">
        <v>255</v>
      </c>
      <c r="D30" s="97"/>
      <c r="E30" s="98">
        <v>0</v>
      </c>
      <c r="F30" s="98"/>
      <c r="G30" s="98">
        <v>0</v>
      </c>
      <c r="H30" s="98"/>
      <c r="I30" s="98">
        <v>0</v>
      </c>
      <c r="J30" s="98"/>
      <c r="K30" s="98">
        <v>0</v>
      </c>
      <c r="L30" s="98"/>
      <c r="M30" s="98">
        <v>0</v>
      </c>
      <c r="N30" s="98"/>
      <c r="O30" s="98">
        <v>0</v>
      </c>
      <c r="P30" s="98"/>
      <c r="Q30" s="98">
        <v>0</v>
      </c>
      <c r="R30" s="98"/>
      <c r="S30" s="98">
        <v>0</v>
      </c>
      <c r="T30" s="98"/>
      <c r="U30" s="98">
        <f>SUM(P30:S30)</f>
        <v>0</v>
      </c>
      <c r="V30" s="98"/>
      <c r="W30" s="98">
        <f t="shared" si="4"/>
        <v>0</v>
      </c>
      <c r="Y30" s="98">
        <v>-3694</v>
      </c>
      <c r="AA30" s="98">
        <f>SUM(W30:Y30)</f>
        <v>-3694</v>
      </c>
    </row>
    <row r="31" spans="1:36" ht="24.65" customHeight="1" thickBot="1">
      <c r="A31" s="14" t="s">
        <v>236</v>
      </c>
      <c r="D31" s="7"/>
      <c r="E31" s="99">
        <f>SUM(E25,E28:E30)</f>
        <v>880421</v>
      </c>
      <c r="F31" s="15"/>
      <c r="G31" s="99">
        <f>SUM(G25,G28:G30)</f>
        <v>300741</v>
      </c>
      <c r="H31" s="15"/>
      <c r="I31" s="99">
        <f>SUM(I25,I28:I30)</f>
        <v>764866</v>
      </c>
      <c r="J31" s="15"/>
      <c r="K31" s="99">
        <f>SUM(K25,K28:K30)</f>
        <v>107382</v>
      </c>
      <c r="L31" s="15"/>
      <c r="M31" s="99">
        <f>SUM(M25,M28:M30)</f>
        <v>89705</v>
      </c>
      <c r="N31" s="15"/>
      <c r="O31" s="99">
        <f>SUM(O25,O28:O30)</f>
        <v>3256615</v>
      </c>
      <c r="P31" s="15"/>
      <c r="Q31" s="99">
        <f>SUM(Q25,Q28:Q30)</f>
        <v>-67019</v>
      </c>
      <c r="R31" s="15"/>
      <c r="S31" s="99">
        <f>SUM(S25,S28:S30)</f>
        <v>-428918</v>
      </c>
      <c r="T31" s="15"/>
      <c r="U31" s="99">
        <f>SUM(U25,U28:U30)</f>
        <v>-495937</v>
      </c>
      <c r="V31" s="15"/>
      <c r="W31" s="99">
        <f>SUM(W25,W28:W30)</f>
        <v>4903793</v>
      </c>
      <c r="X31" s="15"/>
      <c r="Y31" s="99">
        <f>SUM(Y25,Y28:Y30)</f>
        <v>751446</v>
      </c>
      <c r="Z31" s="15"/>
      <c r="AA31" s="99">
        <f>SUM(AA25,AA28:AA30)</f>
        <v>5655239</v>
      </c>
      <c r="AB31" s="15"/>
    </row>
    <row r="32" spans="1:36" ht="24.65" customHeight="1" thickTop="1">
      <c r="A32" s="14"/>
      <c r="D32" s="7"/>
      <c r="E32" s="15">
        <f>SUM(E25-BS!F107)</f>
        <v>0</v>
      </c>
      <c r="F32" s="15"/>
      <c r="G32" s="15">
        <f>SUM(G25-BS!F108)</f>
        <v>0</v>
      </c>
      <c r="H32" s="15"/>
      <c r="I32" s="15">
        <f>SUM(I25-BS!F109)</f>
        <v>0</v>
      </c>
      <c r="J32" s="15"/>
      <c r="K32" s="15">
        <f>SUM(K25-BS!F110)</f>
        <v>0</v>
      </c>
      <c r="L32" s="15"/>
      <c r="M32" s="15">
        <f>SUM(M25-BS!F112)</f>
        <v>0</v>
      </c>
      <c r="N32" s="15"/>
      <c r="O32" s="15">
        <f>SUM(O25-BS!F113)</f>
        <v>0</v>
      </c>
      <c r="P32" s="15"/>
      <c r="Q32" s="15"/>
      <c r="R32" s="15"/>
      <c r="S32" s="15"/>
      <c r="T32" s="15"/>
      <c r="U32" s="15">
        <f>SUM(U25-BS!F114)</f>
        <v>0</v>
      </c>
      <c r="V32" s="15"/>
      <c r="W32" s="15">
        <f>SUM(W25-BS!F115)</f>
        <v>0</v>
      </c>
      <c r="X32" s="15"/>
      <c r="Y32" s="15">
        <f>SUM(Y25-BS!F116)</f>
        <v>0</v>
      </c>
      <c r="Z32" s="15"/>
      <c r="AA32" s="15">
        <f>SUM(AA25-BS!F117)</f>
        <v>0</v>
      </c>
      <c r="AB32" s="15"/>
    </row>
    <row r="33" spans="1:27" ht="24.65" customHeight="1">
      <c r="A33" s="14"/>
      <c r="D33" s="7"/>
      <c r="E33" s="15">
        <f>E31-BS!D107</f>
        <v>0</v>
      </c>
      <c r="F33" s="15"/>
      <c r="G33" s="15">
        <f>G31-BS!D108</f>
        <v>0</v>
      </c>
      <c r="H33" s="15"/>
      <c r="I33" s="15">
        <f>I31-BS!D109</f>
        <v>0</v>
      </c>
      <c r="J33" s="15"/>
      <c r="K33" s="15">
        <f>SUM(K31-BS!D110)</f>
        <v>0</v>
      </c>
      <c r="L33" s="15"/>
      <c r="M33" s="15">
        <f>M31-BS!D112</f>
        <v>0</v>
      </c>
      <c r="N33" s="15"/>
      <c r="O33" s="15">
        <f>O31-BS!D113</f>
        <v>0</v>
      </c>
      <c r="P33" s="15"/>
      <c r="Q33" s="15"/>
      <c r="R33" s="15"/>
      <c r="S33" s="15"/>
      <c r="T33" s="15"/>
      <c r="U33" s="15">
        <f>U31-BS!D114</f>
        <v>0</v>
      </c>
      <c r="V33" s="15"/>
      <c r="W33" s="15">
        <f>W31-BS!D115</f>
        <v>0</v>
      </c>
      <c r="X33" s="15"/>
      <c r="Y33" s="15">
        <f>Y31-BS!D116</f>
        <v>0</v>
      </c>
      <c r="Z33" s="15"/>
      <c r="AA33" s="15">
        <f>AA31-BS!D117</f>
        <v>0</v>
      </c>
    </row>
    <row r="34" spans="1:27" ht="24.65" customHeight="1">
      <c r="A34" s="16" t="s">
        <v>178</v>
      </c>
      <c r="D34" s="7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>
        <f>BS!D114-BS!F114-conso!U27</f>
        <v>0</v>
      </c>
      <c r="V34" s="22"/>
      <c r="W34" s="22">
        <f>W28-PL!E162</f>
        <v>0</v>
      </c>
      <c r="X34" s="22"/>
      <c r="Y34" s="22">
        <f>Y28-PL!E163</f>
        <v>0</v>
      </c>
      <c r="Z34" s="22"/>
      <c r="AA34" s="22"/>
    </row>
    <row r="35" spans="1:27" ht="24.65" customHeight="1">
      <c r="O35" s="15"/>
      <c r="P35" s="15"/>
      <c r="Q35" s="15"/>
    </row>
    <row r="36" spans="1:27" s="23" customFormat="1" ht="24.65" customHeight="1">
      <c r="E36" s="24"/>
      <c r="F36" s="24"/>
      <c r="G36" s="24"/>
      <c r="H36" s="24"/>
      <c r="I36" s="24"/>
      <c r="J36" s="24"/>
      <c r="K36" s="24"/>
      <c r="L36" s="24"/>
      <c r="M36" s="24"/>
      <c r="S36" s="129"/>
      <c r="T36" s="129"/>
      <c r="U36" s="129"/>
      <c r="V36" s="129"/>
      <c r="W36" s="129"/>
      <c r="X36" s="129"/>
      <c r="Y36" s="129"/>
    </row>
    <row r="37" spans="1:27" s="23" customFormat="1" ht="24.65" customHeight="1">
      <c r="E37" s="124" t="s">
        <v>30</v>
      </c>
      <c r="F37" s="124"/>
      <c r="G37" s="124"/>
      <c r="H37" s="124"/>
      <c r="I37" s="124"/>
      <c r="J37" s="124"/>
      <c r="K37" s="124"/>
      <c r="L37" s="124"/>
      <c r="M37" s="124"/>
      <c r="S37" s="124" t="s">
        <v>31</v>
      </c>
      <c r="T37" s="124"/>
      <c r="U37" s="124"/>
      <c r="V37" s="124"/>
      <c r="W37" s="124"/>
      <c r="X37" s="124"/>
      <c r="Y37" s="124"/>
    </row>
    <row r="38" spans="1:27" s="23" customFormat="1" ht="24.65" customHeight="1">
      <c r="E38" s="125" t="s">
        <v>32</v>
      </c>
      <c r="F38" s="125"/>
      <c r="G38" s="125"/>
      <c r="H38" s="125"/>
      <c r="I38" s="125"/>
      <c r="J38" s="125"/>
      <c r="K38" s="125"/>
      <c r="L38" s="125"/>
      <c r="M38" s="125"/>
      <c r="S38" s="125" t="s">
        <v>32</v>
      </c>
      <c r="T38" s="125"/>
      <c r="U38" s="125"/>
      <c r="V38" s="125"/>
      <c r="W38" s="125"/>
      <c r="X38" s="125"/>
      <c r="Y38" s="125"/>
    </row>
  </sheetData>
  <mergeCells count="10">
    <mergeCell ref="E37:M37"/>
    <mergeCell ref="S37:Y37"/>
    <mergeCell ref="E38:M38"/>
    <mergeCell ref="S38:Y38"/>
    <mergeCell ref="E6:AA6"/>
    <mergeCell ref="E7:W7"/>
    <mergeCell ref="Q8:U8"/>
    <mergeCell ref="Q9:S9"/>
    <mergeCell ref="M11:O11"/>
    <mergeCell ref="S36:Y36"/>
  </mergeCells>
  <printOptions horizontalCentered="1"/>
  <pageMargins left="0.19685039370078741" right="0.19685039370078741" top="0.78740157480314965" bottom="0.31496062992125984" header="0.19685039370078741" footer="0.19685039370078741"/>
  <pageSetup paperSize="9" scale="52" firstPageNumber="9" fitToWidth="0" fitToHeight="0" orientation="landscape" useFirstPageNumber="1" r:id="rId1"/>
  <headerFooter scaleWithDoc="0"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pageSetUpPr fitToPage="1"/>
  </sheetPr>
  <dimension ref="A1:V38"/>
  <sheetViews>
    <sheetView showGridLines="0" view="pageBreakPreview" zoomScale="64" zoomScaleNormal="55" zoomScaleSheetLayoutView="55" workbookViewId="0">
      <selection activeCell="W15" sqref="W15"/>
    </sheetView>
  </sheetViews>
  <sheetFormatPr defaultRowHeight="23.75" customHeight="1"/>
  <cols>
    <col min="1" max="1" width="12.6328125" style="25" customWidth="1"/>
    <col min="2" max="2" width="20" style="25" customWidth="1"/>
    <col min="3" max="3" width="8.36328125" style="25" customWidth="1"/>
    <col min="4" max="4" width="1" style="25" customWidth="1"/>
    <col min="5" max="5" width="25.54296875" style="25" customWidth="1"/>
    <col min="6" max="6" width="1.453125" style="25" customWidth="1"/>
    <col min="7" max="7" width="25.54296875" style="25" customWidth="1"/>
    <col min="8" max="8" width="1.453125" style="25" customWidth="1"/>
    <col min="9" max="9" width="25.54296875" style="25" customWidth="1"/>
    <col min="10" max="10" width="1.453125" style="25" customWidth="1"/>
    <col min="11" max="11" width="25.54296875" style="25" customWidth="1"/>
    <col min="12" max="12" width="1.453125" style="25" customWidth="1"/>
    <col min="13" max="13" width="25.54296875" style="25" customWidth="1"/>
    <col min="14" max="14" width="1.453125" style="25" customWidth="1"/>
    <col min="15" max="15" width="25.54296875" style="25" customWidth="1"/>
    <col min="16" max="16" width="1.54296875" style="25" customWidth="1"/>
    <col min="17" max="17" width="25.54296875" style="25" customWidth="1"/>
    <col min="18" max="18" width="1.453125" style="25" customWidth="1"/>
    <col min="19" max="19" width="25.54296875" style="25" customWidth="1"/>
    <col min="20" max="20" width="0.6328125" style="25" customWidth="1"/>
    <col min="21" max="258" width="8.6328125" style="25"/>
    <col min="259" max="259" width="12.6328125" style="25" customWidth="1"/>
    <col min="260" max="260" width="9.6328125" style="25" customWidth="1"/>
    <col min="261" max="261" width="19" style="25" customWidth="1"/>
    <col min="262" max="262" width="9.54296875" style="25" customWidth="1"/>
    <col min="263" max="263" width="1" style="25" customWidth="1"/>
    <col min="264" max="264" width="16.36328125" style="25" customWidth="1"/>
    <col min="265" max="265" width="1.453125" style="25" customWidth="1"/>
    <col min="266" max="266" width="16.36328125" style="25" customWidth="1"/>
    <col min="267" max="267" width="1.453125" style="25" customWidth="1"/>
    <col min="268" max="268" width="16.36328125" style="25" customWidth="1"/>
    <col min="269" max="269" width="1.453125" style="25" customWidth="1"/>
    <col min="270" max="270" width="16.36328125" style="25" customWidth="1"/>
    <col min="271" max="271" width="1.453125" style="25" customWidth="1"/>
    <col min="272" max="272" width="28.6328125" style="25" customWidth="1"/>
    <col min="273" max="273" width="1" style="25" customWidth="1"/>
    <col min="274" max="274" width="1.453125" style="25" customWidth="1"/>
    <col min="275" max="275" width="16.453125" style="25" customWidth="1"/>
    <col min="276" max="276" width="0.6328125" style="25" customWidth="1"/>
    <col min="277" max="514" width="8.6328125" style="25"/>
    <col min="515" max="515" width="12.6328125" style="25" customWidth="1"/>
    <col min="516" max="516" width="9.6328125" style="25" customWidth="1"/>
    <col min="517" max="517" width="19" style="25" customWidth="1"/>
    <col min="518" max="518" width="9.54296875" style="25" customWidth="1"/>
    <col min="519" max="519" width="1" style="25" customWidth="1"/>
    <col min="520" max="520" width="16.36328125" style="25" customWidth="1"/>
    <col min="521" max="521" width="1.453125" style="25" customWidth="1"/>
    <col min="522" max="522" width="16.36328125" style="25" customWidth="1"/>
    <col min="523" max="523" width="1.453125" style="25" customWidth="1"/>
    <col min="524" max="524" width="16.36328125" style="25" customWidth="1"/>
    <col min="525" max="525" width="1.453125" style="25" customWidth="1"/>
    <col min="526" max="526" width="16.36328125" style="25" customWidth="1"/>
    <col min="527" max="527" width="1.453125" style="25" customWidth="1"/>
    <col min="528" max="528" width="28.6328125" style="25" customWidth="1"/>
    <col min="529" max="529" width="1" style="25" customWidth="1"/>
    <col min="530" max="530" width="1.453125" style="25" customWidth="1"/>
    <col min="531" max="531" width="16.453125" style="25" customWidth="1"/>
    <col min="532" max="532" width="0.6328125" style="25" customWidth="1"/>
    <col min="533" max="770" width="8.6328125" style="25"/>
    <col min="771" max="771" width="12.6328125" style="25" customWidth="1"/>
    <col min="772" max="772" width="9.6328125" style="25" customWidth="1"/>
    <col min="773" max="773" width="19" style="25" customWidth="1"/>
    <col min="774" max="774" width="9.54296875" style="25" customWidth="1"/>
    <col min="775" max="775" width="1" style="25" customWidth="1"/>
    <col min="776" max="776" width="16.36328125" style="25" customWidth="1"/>
    <col min="777" max="777" width="1.453125" style="25" customWidth="1"/>
    <col min="778" max="778" width="16.36328125" style="25" customWidth="1"/>
    <col min="779" max="779" width="1.453125" style="25" customWidth="1"/>
    <col min="780" max="780" width="16.36328125" style="25" customWidth="1"/>
    <col min="781" max="781" width="1.453125" style="25" customWidth="1"/>
    <col min="782" max="782" width="16.36328125" style="25" customWidth="1"/>
    <col min="783" max="783" width="1.453125" style="25" customWidth="1"/>
    <col min="784" max="784" width="28.6328125" style="25" customWidth="1"/>
    <col min="785" max="785" width="1" style="25" customWidth="1"/>
    <col min="786" max="786" width="1.453125" style="25" customWidth="1"/>
    <col min="787" max="787" width="16.453125" style="25" customWidth="1"/>
    <col min="788" max="788" width="0.6328125" style="25" customWidth="1"/>
    <col min="789" max="1026" width="8.6328125" style="25"/>
    <col min="1027" max="1027" width="12.6328125" style="25" customWidth="1"/>
    <col min="1028" max="1028" width="9.6328125" style="25" customWidth="1"/>
    <col min="1029" max="1029" width="19" style="25" customWidth="1"/>
    <col min="1030" max="1030" width="9.54296875" style="25" customWidth="1"/>
    <col min="1031" max="1031" width="1" style="25" customWidth="1"/>
    <col min="1032" max="1032" width="16.36328125" style="25" customWidth="1"/>
    <col min="1033" max="1033" width="1.453125" style="25" customWidth="1"/>
    <col min="1034" max="1034" width="16.36328125" style="25" customWidth="1"/>
    <col min="1035" max="1035" width="1.453125" style="25" customWidth="1"/>
    <col min="1036" max="1036" width="16.36328125" style="25" customWidth="1"/>
    <col min="1037" max="1037" width="1.453125" style="25" customWidth="1"/>
    <col min="1038" max="1038" width="16.36328125" style="25" customWidth="1"/>
    <col min="1039" max="1039" width="1.453125" style="25" customWidth="1"/>
    <col min="1040" max="1040" width="28.6328125" style="25" customWidth="1"/>
    <col min="1041" max="1041" width="1" style="25" customWidth="1"/>
    <col min="1042" max="1042" width="1.453125" style="25" customWidth="1"/>
    <col min="1043" max="1043" width="16.453125" style="25" customWidth="1"/>
    <col min="1044" max="1044" width="0.6328125" style="25" customWidth="1"/>
    <col min="1045" max="1282" width="8.6328125" style="25"/>
    <col min="1283" max="1283" width="12.6328125" style="25" customWidth="1"/>
    <col min="1284" max="1284" width="9.6328125" style="25" customWidth="1"/>
    <col min="1285" max="1285" width="19" style="25" customWidth="1"/>
    <col min="1286" max="1286" width="9.54296875" style="25" customWidth="1"/>
    <col min="1287" max="1287" width="1" style="25" customWidth="1"/>
    <col min="1288" max="1288" width="16.36328125" style="25" customWidth="1"/>
    <col min="1289" max="1289" width="1.453125" style="25" customWidth="1"/>
    <col min="1290" max="1290" width="16.36328125" style="25" customWidth="1"/>
    <col min="1291" max="1291" width="1.453125" style="25" customWidth="1"/>
    <col min="1292" max="1292" width="16.36328125" style="25" customWidth="1"/>
    <col min="1293" max="1293" width="1.453125" style="25" customWidth="1"/>
    <col min="1294" max="1294" width="16.36328125" style="25" customWidth="1"/>
    <col min="1295" max="1295" width="1.453125" style="25" customWidth="1"/>
    <col min="1296" max="1296" width="28.6328125" style="25" customWidth="1"/>
    <col min="1297" max="1297" width="1" style="25" customWidth="1"/>
    <col min="1298" max="1298" width="1.453125" style="25" customWidth="1"/>
    <col min="1299" max="1299" width="16.453125" style="25" customWidth="1"/>
    <col min="1300" max="1300" width="0.6328125" style="25" customWidth="1"/>
    <col min="1301" max="1538" width="8.6328125" style="25"/>
    <col min="1539" max="1539" width="12.6328125" style="25" customWidth="1"/>
    <col min="1540" max="1540" width="9.6328125" style="25" customWidth="1"/>
    <col min="1541" max="1541" width="19" style="25" customWidth="1"/>
    <col min="1542" max="1542" width="9.54296875" style="25" customWidth="1"/>
    <col min="1543" max="1543" width="1" style="25" customWidth="1"/>
    <col min="1544" max="1544" width="16.36328125" style="25" customWidth="1"/>
    <col min="1545" max="1545" width="1.453125" style="25" customWidth="1"/>
    <col min="1546" max="1546" width="16.36328125" style="25" customWidth="1"/>
    <col min="1547" max="1547" width="1.453125" style="25" customWidth="1"/>
    <col min="1548" max="1548" width="16.36328125" style="25" customWidth="1"/>
    <col min="1549" max="1549" width="1.453125" style="25" customWidth="1"/>
    <col min="1550" max="1550" width="16.36328125" style="25" customWidth="1"/>
    <col min="1551" max="1551" width="1.453125" style="25" customWidth="1"/>
    <col min="1552" max="1552" width="28.6328125" style="25" customWidth="1"/>
    <col min="1553" max="1553" width="1" style="25" customWidth="1"/>
    <col min="1554" max="1554" width="1.453125" style="25" customWidth="1"/>
    <col min="1555" max="1555" width="16.453125" style="25" customWidth="1"/>
    <col min="1556" max="1556" width="0.6328125" style="25" customWidth="1"/>
    <col min="1557" max="1794" width="8.6328125" style="25"/>
    <col min="1795" max="1795" width="12.6328125" style="25" customWidth="1"/>
    <col min="1796" max="1796" width="9.6328125" style="25" customWidth="1"/>
    <col min="1797" max="1797" width="19" style="25" customWidth="1"/>
    <col min="1798" max="1798" width="9.54296875" style="25" customWidth="1"/>
    <col min="1799" max="1799" width="1" style="25" customWidth="1"/>
    <col min="1800" max="1800" width="16.36328125" style="25" customWidth="1"/>
    <col min="1801" max="1801" width="1.453125" style="25" customWidth="1"/>
    <col min="1802" max="1802" width="16.36328125" style="25" customWidth="1"/>
    <col min="1803" max="1803" width="1.453125" style="25" customWidth="1"/>
    <col min="1804" max="1804" width="16.36328125" style="25" customWidth="1"/>
    <col min="1805" max="1805" width="1.453125" style="25" customWidth="1"/>
    <col min="1806" max="1806" width="16.36328125" style="25" customWidth="1"/>
    <col min="1807" max="1807" width="1.453125" style="25" customWidth="1"/>
    <col min="1808" max="1808" width="28.6328125" style="25" customWidth="1"/>
    <col min="1809" max="1809" width="1" style="25" customWidth="1"/>
    <col min="1810" max="1810" width="1.453125" style="25" customWidth="1"/>
    <col min="1811" max="1811" width="16.453125" style="25" customWidth="1"/>
    <col min="1812" max="1812" width="0.6328125" style="25" customWidth="1"/>
    <col min="1813" max="2050" width="8.6328125" style="25"/>
    <col min="2051" max="2051" width="12.6328125" style="25" customWidth="1"/>
    <col min="2052" max="2052" width="9.6328125" style="25" customWidth="1"/>
    <col min="2053" max="2053" width="19" style="25" customWidth="1"/>
    <col min="2054" max="2054" width="9.54296875" style="25" customWidth="1"/>
    <col min="2055" max="2055" width="1" style="25" customWidth="1"/>
    <col min="2056" max="2056" width="16.36328125" style="25" customWidth="1"/>
    <col min="2057" max="2057" width="1.453125" style="25" customWidth="1"/>
    <col min="2058" max="2058" width="16.36328125" style="25" customWidth="1"/>
    <col min="2059" max="2059" width="1.453125" style="25" customWidth="1"/>
    <col min="2060" max="2060" width="16.36328125" style="25" customWidth="1"/>
    <col min="2061" max="2061" width="1.453125" style="25" customWidth="1"/>
    <col min="2062" max="2062" width="16.36328125" style="25" customWidth="1"/>
    <col min="2063" max="2063" width="1.453125" style="25" customWidth="1"/>
    <col min="2064" max="2064" width="28.6328125" style="25" customWidth="1"/>
    <col min="2065" max="2065" width="1" style="25" customWidth="1"/>
    <col min="2066" max="2066" width="1.453125" style="25" customWidth="1"/>
    <col min="2067" max="2067" width="16.453125" style="25" customWidth="1"/>
    <col min="2068" max="2068" width="0.6328125" style="25" customWidth="1"/>
    <col min="2069" max="2306" width="8.6328125" style="25"/>
    <col min="2307" max="2307" width="12.6328125" style="25" customWidth="1"/>
    <col min="2308" max="2308" width="9.6328125" style="25" customWidth="1"/>
    <col min="2309" max="2309" width="19" style="25" customWidth="1"/>
    <col min="2310" max="2310" width="9.54296875" style="25" customWidth="1"/>
    <col min="2311" max="2311" width="1" style="25" customWidth="1"/>
    <col min="2312" max="2312" width="16.36328125" style="25" customWidth="1"/>
    <col min="2313" max="2313" width="1.453125" style="25" customWidth="1"/>
    <col min="2314" max="2314" width="16.36328125" style="25" customWidth="1"/>
    <col min="2315" max="2315" width="1.453125" style="25" customWidth="1"/>
    <col min="2316" max="2316" width="16.36328125" style="25" customWidth="1"/>
    <col min="2317" max="2317" width="1.453125" style="25" customWidth="1"/>
    <col min="2318" max="2318" width="16.36328125" style="25" customWidth="1"/>
    <col min="2319" max="2319" width="1.453125" style="25" customWidth="1"/>
    <col min="2320" max="2320" width="28.6328125" style="25" customWidth="1"/>
    <col min="2321" max="2321" width="1" style="25" customWidth="1"/>
    <col min="2322" max="2322" width="1.453125" style="25" customWidth="1"/>
    <col min="2323" max="2323" width="16.453125" style="25" customWidth="1"/>
    <col min="2324" max="2324" width="0.6328125" style="25" customWidth="1"/>
    <col min="2325" max="2562" width="8.6328125" style="25"/>
    <col min="2563" max="2563" width="12.6328125" style="25" customWidth="1"/>
    <col min="2564" max="2564" width="9.6328125" style="25" customWidth="1"/>
    <col min="2565" max="2565" width="19" style="25" customWidth="1"/>
    <col min="2566" max="2566" width="9.54296875" style="25" customWidth="1"/>
    <col min="2567" max="2567" width="1" style="25" customWidth="1"/>
    <col min="2568" max="2568" width="16.36328125" style="25" customWidth="1"/>
    <col min="2569" max="2569" width="1.453125" style="25" customWidth="1"/>
    <col min="2570" max="2570" width="16.36328125" style="25" customWidth="1"/>
    <col min="2571" max="2571" width="1.453125" style="25" customWidth="1"/>
    <col min="2572" max="2572" width="16.36328125" style="25" customWidth="1"/>
    <col min="2573" max="2573" width="1.453125" style="25" customWidth="1"/>
    <col min="2574" max="2574" width="16.36328125" style="25" customWidth="1"/>
    <col min="2575" max="2575" width="1.453125" style="25" customWidth="1"/>
    <col min="2576" max="2576" width="28.6328125" style="25" customWidth="1"/>
    <col min="2577" max="2577" width="1" style="25" customWidth="1"/>
    <col min="2578" max="2578" width="1.453125" style="25" customWidth="1"/>
    <col min="2579" max="2579" width="16.453125" style="25" customWidth="1"/>
    <col min="2580" max="2580" width="0.6328125" style="25" customWidth="1"/>
    <col min="2581" max="2818" width="8.6328125" style="25"/>
    <col min="2819" max="2819" width="12.6328125" style="25" customWidth="1"/>
    <col min="2820" max="2820" width="9.6328125" style="25" customWidth="1"/>
    <col min="2821" max="2821" width="19" style="25" customWidth="1"/>
    <col min="2822" max="2822" width="9.54296875" style="25" customWidth="1"/>
    <col min="2823" max="2823" width="1" style="25" customWidth="1"/>
    <col min="2824" max="2824" width="16.36328125" style="25" customWidth="1"/>
    <col min="2825" max="2825" width="1.453125" style="25" customWidth="1"/>
    <col min="2826" max="2826" width="16.36328125" style="25" customWidth="1"/>
    <col min="2827" max="2827" width="1.453125" style="25" customWidth="1"/>
    <col min="2828" max="2828" width="16.36328125" style="25" customWidth="1"/>
    <col min="2829" max="2829" width="1.453125" style="25" customWidth="1"/>
    <col min="2830" max="2830" width="16.36328125" style="25" customWidth="1"/>
    <col min="2831" max="2831" width="1.453125" style="25" customWidth="1"/>
    <col min="2832" max="2832" width="28.6328125" style="25" customWidth="1"/>
    <col min="2833" max="2833" width="1" style="25" customWidth="1"/>
    <col min="2834" max="2834" width="1.453125" style="25" customWidth="1"/>
    <col min="2835" max="2835" width="16.453125" style="25" customWidth="1"/>
    <col min="2836" max="2836" width="0.6328125" style="25" customWidth="1"/>
    <col min="2837" max="3074" width="8.6328125" style="25"/>
    <col min="3075" max="3075" width="12.6328125" style="25" customWidth="1"/>
    <col min="3076" max="3076" width="9.6328125" style="25" customWidth="1"/>
    <col min="3077" max="3077" width="19" style="25" customWidth="1"/>
    <col min="3078" max="3078" width="9.54296875" style="25" customWidth="1"/>
    <col min="3079" max="3079" width="1" style="25" customWidth="1"/>
    <col min="3080" max="3080" width="16.36328125" style="25" customWidth="1"/>
    <col min="3081" max="3081" width="1.453125" style="25" customWidth="1"/>
    <col min="3082" max="3082" width="16.36328125" style="25" customWidth="1"/>
    <col min="3083" max="3083" width="1.453125" style="25" customWidth="1"/>
    <col min="3084" max="3084" width="16.36328125" style="25" customWidth="1"/>
    <col min="3085" max="3085" width="1.453125" style="25" customWidth="1"/>
    <col min="3086" max="3086" width="16.36328125" style="25" customWidth="1"/>
    <col min="3087" max="3087" width="1.453125" style="25" customWidth="1"/>
    <col min="3088" max="3088" width="28.6328125" style="25" customWidth="1"/>
    <col min="3089" max="3089" width="1" style="25" customWidth="1"/>
    <col min="3090" max="3090" width="1.453125" style="25" customWidth="1"/>
    <col min="3091" max="3091" width="16.453125" style="25" customWidth="1"/>
    <col min="3092" max="3092" width="0.6328125" style="25" customWidth="1"/>
    <col min="3093" max="3330" width="8.6328125" style="25"/>
    <col min="3331" max="3331" width="12.6328125" style="25" customWidth="1"/>
    <col min="3332" max="3332" width="9.6328125" style="25" customWidth="1"/>
    <col min="3333" max="3333" width="19" style="25" customWidth="1"/>
    <col min="3334" max="3334" width="9.54296875" style="25" customWidth="1"/>
    <col min="3335" max="3335" width="1" style="25" customWidth="1"/>
    <col min="3336" max="3336" width="16.36328125" style="25" customWidth="1"/>
    <col min="3337" max="3337" width="1.453125" style="25" customWidth="1"/>
    <col min="3338" max="3338" width="16.36328125" style="25" customWidth="1"/>
    <col min="3339" max="3339" width="1.453125" style="25" customWidth="1"/>
    <col min="3340" max="3340" width="16.36328125" style="25" customWidth="1"/>
    <col min="3341" max="3341" width="1.453125" style="25" customWidth="1"/>
    <col min="3342" max="3342" width="16.36328125" style="25" customWidth="1"/>
    <col min="3343" max="3343" width="1.453125" style="25" customWidth="1"/>
    <col min="3344" max="3344" width="28.6328125" style="25" customWidth="1"/>
    <col min="3345" max="3345" width="1" style="25" customWidth="1"/>
    <col min="3346" max="3346" width="1.453125" style="25" customWidth="1"/>
    <col min="3347" max="3347" width="16.453125" style="25" customWidth="1"/>
    <col min="3348" max="3348" width="0.6328125" style="25" customWidth="1"/>
    <col min="3349" max="3586" width="8.6328125" style="25"/>
    <col min="3587" max="3587" width="12.6328125" style="25" customWidth="1"/>
    <col min="3588" max="3588" width="9.6328125" style="25" customWidth="1"/>
    <col min="3589" max="3589" width="19" style="25" customWidth="1"/>
    <col min="3590" max="3590" width="9.54296875" style="25" customWidth="1"/>
    <col min="3591" max="3591" width="1" style="25" customWidth="1"/>
    <col min="3592" max="3592" width="16.36328125" style="25" customWidth="1"/>
    <col min="3593" max="3593" width="1.453125" style="25" customWidth="1"/>
    <col min="3594" max="3594" width="16.36328125" style="25" customWidth="1"/>
    <col min="3595" max="3595" width="1.453125" style="25" customWidth="1"/>
    <col min="3596" max="3596" width="16.36328125" style="25" customWidth="1"/>
    <col min="3597" max="3597" width="1.453125" style="25" customWidth="1"/>
    <col min="3598" max="3598" width="16.36328125" style="25" customWidth="1"/>
    <col min="3599" max="3599" width="1.453125" style="25" customWidth="1"/>
    <col min="3600" max="3600" width="28.6328125" style="25" customWidth="1"/>
    <col min="3601" max="3601" width="1" style="25" customWidth="1"/>
    <col min="3602" max="3602" width="1.453125" style="25" customWidth="1"/>
    <col min="3603" max="3603" width="16.453125" style="25" customWidth="1"/>
    <col min="3604" max="3604" width="0.6328125" style="25" customWidth="1"/>
    <col min="3605" max="3842" width="8.6328125" style="25"/>
    <col min="3843" max="3843" width="12.6328125" style="25" customWidth="1"/>
    <col min="3844" max="3844" width="9.6328125" style="25" customWidth="1"/>
    <col min="3845" max="3845" width="19" style="25" customWidth="1"/>
    <col min="3846" max="3846" width="9.54296875" style="25" customWidth="1"/>
    <col min="3847" max="3847" width="1" style="25" customWidth="1"/>
    <col min="3848" max="3848" width="16.36328125" style="25" customWidth="1"/>
    <col min="3849" max="3849" width="1.453125" style="25" customWidth="1"/>
    <col min="3850" max="3850" width="16.36328125" style="25" customWidth="1"/>
    <col min="3851" max="3851" width="1.453125" style="25" customWidth="1"/>
    <col min="3852" max="3852" width="16.36328125" style="25" customWidth="1"/>
    <col min="3853" max="3853" width="1.453125" style="25" customWidth="1"/>
    <col min="3854" max="3854" width="16.36328125" style="25" customWidth="1"/>
    <col min="3855" max="3855" width="1.453125" style="25" customWidth="1"/>
    <col min="3856" max="3856" width="28.6328125" style="25" customWidth="1"/>
    <col min="3857" max="3857" width="1" style="25" customWidth="1"/>
    <col min="3858" max="3858" width="1.453125" style="25" customWidth="1"/>
    <col min="3859" max="3859" width="16.453125" style="25" customWidth="1"/>
    <col min="3860" max="3860" width="0.6328125" style="25" customWidth="1"/>
    <col min="3861" max="4098" width="8.6328125" style="25"/>
    <col min="4099" max="4099" width="12.6328125" style="25" customWidth="1"/>
    <col min="4100" max="4100" width="9.6328125" style="25" customWidth="1"/>
    <col min="4101" max="4101" width="19" style="25" customWidth="1"/>
    <col min="4102" max="4102" width="9.54296875" style="25" customWidth="1"/>
    <col min="4103" max="4103" width="1" style="25" customWidth="1"/>
    <col min="4104" max="4104" width="16.36328125" style="25" customWidth="1"/>
    <col min="4105" max="4105" width="1.453125" style="25" customWidth="1"/>
    <col min="4106" max="4106" width="16.36328125" style="25" customWidth="1"/>
    <col min="4107" max="4107" width="1.453125" style="25" customWidth="1"/>
    <col min="4108" max="4108" width="16.36328125" style="25" customWidth="1"/>
    <col min="4109" max="4109" width="1.453125" style="25" customWidth="1"/>
    <col min="4110" max="4110" width="16.36328125" style="25" customWidth="1"/>
    <col min="4111" max="4111" width="1.453125" style="25" customWidth="1"/>
    <col min="4112" max="4112" width="28.6328125" style="25" customWidth="1"/>
    <col min="4113" max="4113" width="1" style="25" customWidth="1"/>
    <col min="4114" max="4114" width="1.453125" style="25" customWidth="1"/>
    <col min="4115" max="4115" width="16.453125" style="25" customWidth="1"/>
    <col min="4116" max="4116" width="0.6328125" style="25" customWidth="1"/>
    <col min="4117" max="4354" width="8.6328125" style="25"/>
    <col min="4355" max="4355" width="12.6328125" style="25" customWidth="1"/>
    <col min="4356" max="4356" width="9.6328125" style="25" customWidth="1"/>
    <col min="4357" max="4357" width="19" style="25" customWidth="1"/>
    <col min="4358" max="4358" width="9.54296875" style="25" customWidth="1"/>
    <col min="4359" max="4359" width="1" style="25" customWidth="1"/>
    <col min="4360" max="4360" width="16.36328125" style="25" customWidth="1"/>
    <col min="4361" max="4361" width="1.453125" style="25" customWidth="1"/>
    <col min="4362" max="4362" width="16.36328125" style="25" customWidth="1"/>
    <col min="4363" max="4363" width="1.453125" style="25" customWidth="1"/>
    <col min="4364" max="4364" width="16.36328125" style="25" customWidth="1"/>
    <col min="4365" max="4365" width="1.453125" style="25" customWidth="1"/>
    <col min="4366" max="4366" width="16.36328125" style="25" customWidth="1"/>
    <col min="4367" max="4367" width="1.453125" style="25" customWidth="1"/>
    <col min="4368" max="4368" width="28.6328125" style="25" customWidth="1"/>
    <col min="4369" max="4369" width="1" style="25" customWidth="1"/>
    <col min="4370" max="4370" width="1.453125" style="25" customWidth="1"/>
    <col min="4371" max="4371" width="16.453125" style="25" customWidth="1"/>
    <col min="4372" max="4372" width="0.6328125" style="25" customWidth="1"/>
    <col min="4373" max="4610" width="8.6328125" style="25"/>
    <col min="4611" max="4611" width="12.6328125" style="25" customWidth="1"/>
    <col min="4612" max="4612" width="9.6328125" style="25" customWidth="1"/>
    <col min="4613" max="4613" width="19" style="25" customWidth="1"/>
    <col min="4614" max="4614" width="9.54296875" style="25" customWidth="1"/>
    <col min="4615" max="4615" width="1" style="25" customWidth="1"/>
    <col min="4616" max="4616" width="16.36328125" style="25" customWidth="1"/>
    <col min="4617" max="4617" width="1.453125" style="25" customWidth="1"/>
    <col min="4618" max="4618" width="16.36328125" style="25" customWidth="1"/>
    <col min="4619" max="4619" width="1.453125" style="25" customWidth="1"/>
    <col min="4620" max="4620" width="16.36328125" style="25" customWidth="1"/>
    <col min="4621" max="4621" width="1.453125" style="25" customWidth="1"/>
    <col min="4622" max="4622" width="16.36328125" style="25" customWidth="1"/>
    <col min="4623" max="4623" width="1.453125" style="25" customWidth="1"/>
    <col min="4624" max="4624" width="28.6328125" style="25" customWidth="1"/>
    <col min="4625" max="4625" width="1" style="25" customWidth="1"/>
    <col min="4626" max="4626" width="1.453125" style="25" customWidth="1"/>
    <col min="4627" max="4627" width="16.453125" style="25" customWidth="1"/>
    <col min="4628" max="4628" width="0.6328125" style="25" customWidth="1"/>
    <col min="4629" max="4866" width="8.6328125" style="25"/>
    <col min="4867" max="4867" width="12.6328125" style="25" customWidth="1"/>
    <col min="4868" max="4868" width="9.6328125" style="25" customWidth="1"/>
    <col min="4869" max="4869" width="19" style="25" customWidth="1"/>
    <col min="4870" max="4870" width="9.54296875" style="25" customWidth="1"/>
    <col min="4871" max="4871" width="1" style="25" customWidth="1"/>
    <col min="4872" max="4872" width="16.36328125" style="25" customWidth="1"/>
    <col min="4873" max="4873" width="1.453125" style="25" customWidth="1"/>
    <col min="4874" max="4874" width="16.36328125" style="25" customWidth="1"/>
    <col min="4875" max="4875" width="1.453125" style="25" customWidth="1"/>
    <col min="4876" max="4876" width="16.36328125" style="25" customWidth="1"/>
    <col min="4877" max="4877" width="1.453125" style="25" customWidth="1"/>
    <col min="4878" max="4878" width="16.36328125" style="25" customWidth="1"/>
    <col min="4879" max="4879" width="1.453125" style="25" customWidth="1"/>
    <col min="4880" max="4880" width="28.6328125" style="25" customWidth="1"/>
    <col min="4881" max="4881" width="1" style="25" customWidth="1"/>
    <col min="4882" max="4882" width="1.453125" style="25" customWidth="1"/>
    <col min="4883" max="4883" width="16.453125" style="25" customWidth="1"/>
    <col min="4884" max="4884" width="0.6328125" style="25" customWidth="1"/>
    <col min="4885" max="5122" width="8.6328125" style="25"/>
    <col min="5123" max="5123" width="12.6328125" style="25" customWidth="1"/>
    <col min="5124" max="5124" width="9.6328125" style="25" customWidth="1"/>
    <col min="5125" max="5125" width="19" style="25" customWidth="1"/>
    <col min="5126" max="5126" width="9.54296875" style="25" customWidth="1"/>
    <col min="5127" max="5127" width="1" style="25" customWidth="1"/>
    <col min="5128" max="5128" width="16.36328125" style="25" customWidth="1"/>
    <col min="5129" max="5129" width="1.453125" style="25" customWidth="1"/>
    <col min="5130" max="5130" width="16.36328125" style="25" customWidth="1"/>
    <col min="5131" max="5131" width="1.453125" style="25" customWidth="1"/>
    <col min="5132" max="5132" width="16.36328125" style="25" customWidth="1"/>
    <col min="5133" max="5133" width="1.453125" style="25" customWidth="1"/>
    <col min="5134" max="5134" width="16.36328125" style="25" customWidth="1"/>
    <col min="5135" max="5135" width="1.453125" style="25" customWidth="1"/>
    <col min="5136" max="5136" width="28.6328125" style="25" customWidth="1"/>
    <col min="5137" max="5137" width="1" style="25" customWidth="1"/>
    <col min="5138" max="5138" width="1.453125" style="25" customWidth="1"/>
    <col min="5139" max="5139" width="16.453125" style="25" customWidth="1"/>
    <col min="5140" max="5140" width="0.6328125" style="25" customWidth="1"/>
    <col min="5141" max="5378" width="8.6328125" style="25"/>
    <col min="5379" max="5379" width="12.6328125" style="25" customWidth="1"/>
    <col min="5380" max="5380" width="9.6328125" style="25" customWidth="1"/>
    <col min="5381" max="5381" width="19" style="25" customWidth="1"/>
    <col min="5382" max="5382" width="9.54296875" style="25" customWidth="1"/>
    <col min="5383" max="5383" width="1" style="25" customWidth="1"/>
    <col min="5384" max="5384" width="16.36328125" style="25" customWidth="1"/>
    <col min="5385" max="5385" width="1.453125" style="25" customWidth="1"/>
    <col min="5386" max="5386" width="16.36328125" style="25" customWidth="1"/>
    <col min="5387" max="5387" width="1.453125" style="25" customWidth="1"/>
    <col min="5388" max="5388" width="16.36328125" style="25" customWidth="1"/>
    <col min="5389" max="5389" width="1.453125" style="25" customWidth="1"/>
    <col min="5390" max="5390" width="16.36328125" style="25" customWidth="1"/>
    <col min="5391" max="5391" width="1.453125" style="25" customWidth="1"/>
    <col min="5392" max="5392" width="28.6328125" style="25" customWidth="1"/>
    <col min="5393" max="5393" width="1" style="25" customWidth="1"/>
    <col min="5394" max="5394" width="1.453125" style="25" customWidth="1"/>
    <col min="5395" max="5395" width="16.453125" style="25" customWidth="1"/>
    <col min="5396" max="5396" width="0.6328125" style="25" customWidth="1"/>
    <col min="5397" max="5634" width="8.6328125" style="25"/>
    <col min="5635" max="5635" width="12.6328125" style="25" customWidth="1"/>
    <col min="5636" max="5636" width="9.6328125" style="25" customWidth="1"/>
    <col min="5637" max="5637" width="19" style="25" customWidth="1"/>
    <col min="5638" max="5638" width="9.54296875" style="25" customWidth="1"/>
    <col min="5639" max="5639" width="1" style="25" customWidth="1"/>
    <col min="5640" max="5640" width="16.36328125" style="25" customWidth="1"/>
    <col min="5641" max="5641" width="1.453125" style="25" customWidth="1"/>
    <col min="5642" max="5642" width="16.36328125" style="25" customWidth="1"/>
    <col min="5643" max="5643" width="1.453125" style="25" customWidth="1"/>
    <col min="5644" max="5644" width="16.36328125" style="25" customWidth="1"/>
    <col min="5645" max="5645" width="1.453125" style="25" customWidth="1"/>
    <col min="5646" max="5646" width="16.36328125" style="25" customWidth="1"/>
    <col min="5647" max="5647" width="1.453125" style="25" customWidth="1"/>
    <col min="5648" max="5648" width="28.6328125" style="25" customWidth="1"/>
    <col min="5649" max="5649" width="1" style="25" customWidth="1"/>
    <col min="5650" max="5650" width="1.453125" style="25" customWidth="1"/>
    <col min="5651" max="5651" width="16.453125" style="25" customWidth="1"/>
    <col min="5652" max="5652" width="0.6328125" style="25" customWidth="1"/>
    <col min="5653" max="5890" width="8.6328125" style="25"/>
    <col min="5891" max="5891" width="12.6328125" style="25" customWidth="1"/>
    <col min="5892" max="5892" width="9.6328125" style="25" customWidth="1"/>
    <col min="5893" max="5893" width="19" style="25" customWidth="1"/>
    <col min="5894" max="5894" width="9.54296875" style="25" customWidth="1"/>
    <col min="5895" max="5895" width="1" style="25" customWidth="1"/>
    <col min="5896" max="5896" width="16.36328125" style="25" customWidth="1"/>
    <col min="5897" max="5897" width="1.453125" style="25" customWidth="1"/>
    <col min="5898" max="5898" width="16.36328125" style="25" customWidth="1"/>
    <col min="5899" max="5899" width="1.453125" style="25" customWidth="1"/>
    <col min="5900" max="5900" width="16.36328125" style="25" customWidth="1"/>
    <col min="5901" max="5901" width="1.453125" style="25" customWidth="1"/>
    <col min="5902" max="5902" width="16.36328125" style="25" customWidth="1"/>
    <col min="5903" max="5903" width="1.453125" style="25" customWidth="1"/>
    <col min="5904" max="5904" width="28.6328125" style="25" customWidth="1"/>
    <col min="5905" max="5905" width="1" style="25" customWidth="1"/>
    <col min="5906" max="5906" width="1.453125" style="25" customWidth="1"/>
    <col min="5907" max="5907" width="16.453125" style="25" customWidth="1"/>
    <col min="5908" max="5908" width="0.6328125" style="25" customWidth="1"/>
    <col min="5909" max="6146" width="8.6328125" style="25"/>
    <col min="6147" max="6147" width="12.6328125" style="25" customWidth="1"/>
    <col min="6148" max="6148" width="9.6328125" style="25" customWidth="1"/>
    <col min="6149" max="6149" width="19" style="25" customWidth="1"/>
    <col min="6150" max="6150" width="9.54296875" style="25" customWidth="1"/>
    <col min="6151" max="6151" width="1" style="25" customWidth="1"/>
    <col min="6152" max="6152" width="16.36328125" style="25" customWidth="1"/>
    <col min="6153" max="6153" width="1.453125" style="25" customWidth="1"/>
    <col min="6154" max="6154" width="16.36328125" style="25" customWidth="1"/>
    <col min="6155" max="6155" width="1.453125" style="25" customWidth="1"/>
    <col min="6156" max="6156" width="16.36328125" style="25" customWidth="1"/>
    <col min="6157" max="6157" width="1.453125" style="25" customWidth="1"/>
    <col min="6158" max="6158" width="16.36328125" style="25" customWidth="1"/>
    <col min="6159" max="6159" width="1.453125" style="25" customWidth="1"/>
    <col min="6160" max="6160" width="28.6328125" style="25" customWidth="1"/>
    <col min="6161" max="6161" width="1" style="25" customWidth="1"/>
    <col min="6162" max="6162" width="1.453125" style="25" customWidth="1"/>
    <col min="6163" max="6163" width="16.453125" style="25" customWidth="1"/>
    <col min="6164" max="6164" width="0.6328125" style="25" customWidth="1"/>
    <col min="6165" max="6402" width="8.6328125" style="25"/>
    <col min="6403" max="6403" width="12.6328125" style="25" customWidth="1"/>
    <col min="6404" max="6404" width="9.6328125" style="25" customWidth="1"/>
    <col min="6405" max="6405" width="19" style="25" customWidth="1"/>
    <col min="6406" max="6406" width="9.54296875" style="25" customWidth="1"/>
    <col min="6407" max="6407" width="1" style="25" customWidth="1"/>
    <col min="6408" max="6408" width="16.36328125" style="25" customWidth="1"/>
    <col min="6409" max="6409" width="1.453125" style="25" customWidth="1"/>
    <col min="6410" max="6410" width="16.36328125" style="25" customWidth="1"/>
    <col min="6411" max="6411" width="1.453125" style="25" customWidth="1"/>
    <col min="6412" max="6412" width="16.36328125" style="25" customWidth="1"/>
    <col min="6413" max="6413" width="1.453125" style="25" customWidth="1"/>
    <col min="6414" max="6414" width="16.36328125" style="25" customWidth="1"/>
    <col min="6415" max="6415" width="1.453125" style="25" customWidth="1"/>
    <col min="6416" max="6416" width="28.6328125" style="25" customWidth="1"/>
    <col min="6417" max="6417" width="1" style="25" customWidth="1"/>
    <col min="6418" max="6418" width="1.453125" style="25" customWidth="1"/>
    <col min="6419" max="6419" width="16.453125" style="25" customWidth="1"/>
    <col min="6420" max="6420" width="0.6328125" style="25" customWidth="1"/>
    <col min="6421" max="6658" width="8.6328125" style="25"/>
    <col min="6659" max="6659" width="12.6328125" style="25" customWidth="1"/>
    <col min="6660" max="6660" width="9.6328125" style="25" customWidth="1"/>
    <col min="6661" max="6661" width="19" style="25" customWidth="1"/>
    <col min="6662" max="6662" width="9.54296875" style="25" customWidth="1"/>
    <col min="6663" max="6663" width="1" style="25" customWidth="1"/>
    <col min="6664" max="6664" width="16.36328125" style="25" customWidth="1"/>
    <col min="6665" max="6665" width="1.453125" style="25" customWidth="1"/>
    <col min="6666" max="6666" width="16.36328125" style="25" customWidth="1"/>
    <col min="6667" max="6667" width="1.453125" style="25" customWidth="1"/>
    <col min="6668" max="6668" width="16.36328125" style="25" customWidth="1"/>
    <col min="6669" max="6669" width="1.453125" style="25" customWidth="1"/>
    <col min="6670" max="6670" width="16.36328125" style="25" customWidth="1"/>
    <col min="6671" max="6671" width="1.453125" style="25" customWidth="1"/>
    <col min="6672" max="6672" width="28.6328125" style="25" customWidth="1"/>
    <col min="6673" max="6673" width="1" style="25" customWidth="1"/>
    <col min="6674" max="6674" width="1.453125" style="25" customWidth="1"/>
    <col min="6675" max="6675" width="16.453125" style="25" customWidth="1"/>
    <col min="6676" max="6676" width="0.6328125" style="25" customWidth="1"/>
    <col min="6677" max="6914" width="8.6328125" style="25"/>
    <col min="6915" max="6915" width="12.6328125" style="25" customWidth="1"/>
    <col min="6916" max="6916" width="9.6328125" style="25" customWidth="1"/>
    <col min="6917" max="6917" width="19" style="25" customWidth="1"/>
    <col min="6918" max="6918" width="9.54296875" style="25" customWidth="1"/>
    <col min="6919" max="6919" width="1" style="25" customWidth="1"/>
    <col min="6920" max="6920" width="16.36328125" style="25" customWidth="1"/>
    <col min="6921" max="6921" width="1.453125" style="25" customWidth="1"/>
    <col min="6922" max="6922" width="16.36328125" style="25" customWidth="1"/>
    <col min="6923" max="6923" width="1.453125" style="25" customWidth="1"/>
    <col min="6924" max="6924" width="16.36328125" style="25" customWidth="1"/>
    <col min="6925" max="6925" width="1.453125" style="25" customWidth="1"/>
    <col min="6926" max="6926" width="16.36328125" style="25" customWidth="1"/>
    <col min="6927" max="6927" width="1.453125" style="25" customWidth="1"/>
    <col min="6928" max="6928" width="28.6328125" style="25" customWidth="1"/>
    <col min="6929" max="6929" width="1" style="25" customWidth="1"/>
    <col min="6930" max="6930" width="1.453125" style="25" customWidth="1"/>
    <col min="6931" max="6931" width="16.453125" style="25" customWidth="1"/>
    <col min="6932" max="6932" width="0.6328125" style="25" customWidth="1"/>
    <col min="6933" max="7170" width="8.6328125" style="25"/>
    <col min="7171" max="7171" width="12.6328125" style="25" customWidth="1"/>
    <col min="7172" max="7172" width="9.6328125" style="25" customWidth="1"/>
    <col min="7173" max="7173" width="19" style="25" customWidth="1"/>
    <col min="7174" max="7174" width="9.54296875" style="25" customWidth="1"/>
    <col min="7175" max="7175" width="1" style="25" customWidth="1"/>
    <col min="7176" max="7176" width="16.36328125" style="25" customWidth="1"/>
    <col min="7177" max="7177" width="1.453125" style="25" customWidth="1"/>
    <col min="7178" max="7178" width="16.36328125" style="25" customWidth="1"/>
    <col min="7179" max="7179" width="1.453125" style="25" customWidth="1"/>
    <col min="7180" max="7180" width="16.36328125" style="25" customWidth="1"/>
    <col min="7181" max="7181" width="1.453125" style="25" customWidth="1"/>
    <col min="7182" max="7182" width="16.36328125" style="25" customWidth="1"/>
    <col min="7183" max="7183" width="1.453125" style="25" customWidth="1"/>
    <col min="7184" max="7184" width="28.6328125" style="25" customWidth="1"/>
    <col min="7185" max="7185" width="1" style="25" customWidth="1"/>
    <col min="7186" max="7186" width="1.453125" style="25" customWidth="1"/>
    <col min="7187" max="7187" width="16.453125" style="25" customWidth="1"/>
    <col min="7188" max="7188" width="0.6328125" style="25" customWidth="1"/>
    <col min="7189" max="7426" width="8.6328125" style="25"/>
    <col min="7427" max="7427" width="12.6328125" style="25" customWidth="1"/>
    <col min="7428" max="7428" width="9.6328125" style="25" customWidth="1"/>
    <col min="7429" max="7429" width="19" style="25" customWidth="1"/>
    <col min="7430" max="7430" width="9.54296875" style="25" customWidth="1"/>
    <col min="7431" max="7431" width="1" style="25" customWidth="1"/>
    <col min="7432" max="7432" width="16.36328125" style="25" customWidth="1"/>
    <col min="7433" max="7433" width="1.453125" style="25" customWidth="1"/>
    <col min="7434" max="7434" width="16.36328125" style="25" customWidth="1"/>
    <col min="7435" max="7435" width="1.453125" style="25" customWidth="1"/>
    <col min="7436" max="7436" width="16.36328125" style="25" customWidth="1"/>
    <col min="7437" max="7437" width="1.453125" style="25" customWidth="1"/>
    <col min="7438" max="7438" width="16.36328125" style="25" customWidth="1"/>
    <col min="7439" max="7439" width="1.453125" style="25" customWidth="1"/>
    <col min="7440" max="7440" width="28.6328125" style="25" customWidth="1"/>
    <col min="7441" max="7441" width="1" style="25" customWidth="1"/>
    <col min="7442" max="7442" width="1.453125" style="25" customWidth="1"/>
    <col min="7443" max="7443" width="16.453125" style="25" customWidth="1"/>
    <col min="7444" max="7444" width="0.6328125" style="25" customWidth="1"/>
    <col min="7445" max="7682" width="8.6328125" style="25"/>
    <col min="7683" max="7683" width="12.6328125" style="25" customWidth="1"/>
    <col min="7684" max="7684" width="9.6328125" style="25" customWidth="1"/>
    <col min="7685" max="7685" width="19" style="25" customWidth="1"/>
    <col min="7686" max="7686" width="9.54296875" style="25" customWidth="1"/>
    <col min="7687" max="7687" width="1" style="25" customWidth="1"/>
    <col min="7688" max="7688" width="16.36328125" style="25" customWidth="1"/>
    <col min="7689" max="7689" width="1.453125" style="25" customWidth="1"/>
    <col min="7690" max="7690" width="16.36328125" style="25" customWidth="1"/>
    <col min="7691" max="7691" width="1.453125" style="25" customWidth="1"/>
    <col min="7692" max="7692" width="16.36328125" style="25" customWidth="1"/>
    <col min="7693" max="7693" width="1.453125" style="25" customWidth="1"/>
    <col min="7694" max="7694" width="16.36328125" style="25" customWidth="1"/>
    <col min="7695" max="7695" width="1.453125" style="25" customWidth="1"/>
    <col min="7696" max="7696" width="28.6328125" style="25" customWidth="1"/>
    <col min="7697" max="7697" width="1" style="25" customWidth="1"/>
    <col min="7698" max="7698" width="1.453125" style="25" customWidth="1"/>
    <col min="7699" max="7699" width="16.453125" style="25" customWidth="1"/>
    <col min="7700" max="7700" width="0.6328125" style="25" customWidth="1"/>
    <col min="7701" max="7938" width="8.6328125" style="25"/>
    <col min="7939" max="7939" width="12.6328125" style="25" customWidth="1"/>
    <col min="7940" max="7940" width="9.6328125" style="25" customWidth="1"/>
    <col min="7941" max="7941" width="19" style="25" customWidth="1"/>
    <col min="7942" max="7942" width="9.54296875" style="25" customWidth="1"/>
    <col min="7943" max="7943" width="1" style="25" customWidth="1"/>
    <col min="7944" max="7944" width="16.36328125" style="25" customWidth="1"/>
    <col min="7945" max="7945" width="1.453125" style="25" customWidth="1"/>
    <col min="7946" max="7946" width="16.36328125" style="25" customWidth="1"/>
    <col min="7947" max="7947" width="1.453125" style="25" customWidth="1"/>
    <col min="7948" max="7948" width="16.36328125" style="25" customWidth="1"/>
    <col min="7949" max="7949" width="1.453125" style="25" customWidth="1"/>
    <col min="7950" max="7950" width="16.36328125" style="25" customWidth="1"/>
    <col min="7951" max="7951" width="1.453125" style="25" customWidth="1"/>
    <col min="7952" max="7952" width="28.6328125" style="25" customWidth="1"/>
    <col min="7953" max="7953" width="1" style="25" customWidth="1"/>
    <col min="7954" max="7954" width="1.453125" style="25" customWidth="1"/>
    <col min="7955" max="7955" width="16.453125" style="25" customWidth="1"/>
    <col min="7956" max="7956" width="0.6328125" style="25" customWidth="1"/>
    <col min="7957" max="8194" width="8.6328125" style="25"/>
    <col min="8195" max="8195" width="12.6328125" style="25" customWidth="1"/>
    <col min="8196" max="8196" width="9.6328125" style="25" customWidth="1"/>
    <col min="8197" max="8197" width="19" style="25" customWidth="1"/>
    <col min="8198" max="8198" width="9.54296875" style="25" customWidth="1"/>
    <col min="8199" max="8199" width="1" style="25" customWidth="1"/>
    <col min="8200" max="8200" width="16.36328125" style="25" customWidth="1"/>
    <col min="8201" max="8201" width="1.453125" style="25" customWidth="1"/>
    <col min="8202" max="8202" width="16.36328125" style="25" customWidth="1"/>
    <col min="8203" max="8203" width="1.453125" style="25" customWidth="1"/>
    <col min="8204" max="8204" width="16.36328125" style="25" customWidth="1"/>
    <col min="8205" max="8205" width="1.453125" style="25" customWidth="1"/>
    <col min="8206" max="8206" width="16.36328125" style="25" customWidth="1"/>
    <col min="8207" max="8207" width="1.453125" style="25" customWidth="1"/>
    <col min="8208" max="8208" width="28.6328125" style="25" customWidth="1"/>
    <col min="8209" max="8209" width="1" style="25" customWidth="1"/>
    <col min="8210" max="8210" width="1.453125" style="25" customWidth="1"/>
    <col min="8211" max="8211" width="16.453125" style="25" customWidth="1"/>
    <col min="8212" max="8212" width="0.6328125" style="25" customWidth="1"/>
    <col min="8213" max="8450" width="8.6328125" style="25"/>
    <col min="8451" max="8451" width="12.6328125" style="25" customWidth="1"/>
    <col min="8452" max="8452" width="9.6328125" style="25" customWidth="1"/>
    <col min="8453" max="8453" width="19" style="25" customWidth="1"/>
    <col min="8454" max="8454" width="9.54296875" style="25" customWidth="1"/>
    <col min="8455" max="8455" width="1" style="25" customWidth="1"/>
    <col min="8456" max="8456" width="16.36328125" style="25" customWidth="1"/>
    <col min="8457" max="8457" width="1.453125" style="25" customWidth="1"/>
    <col min="8458" max="8458" width="16.36328125" style="25" customWidth="1"/>
    <col min="8459" max="8459" width="1.453125" style="25" customWidth="1"/>
    <col min="8460" max="8460" width="16.36328125" style="25" customWidth="1"/>
    <col min="8461" max="8461" width="1.453125" style="25" customWidth="1"/>
    <col min="8462" max="8462" width="16.36328125" style="25" customWidth="1"/>
    <col min="8463" max="8463" width="1.453125" style="25" customWidth="1"/>
    <col min="8464" max="8464" width="28.6328125" style="25" customWidth="1"/>
    <col min="8465" max="8465" width="1" style="25" customWidth="1"/>
    <col min="8466" max="8466" width="1.453125" style="25" customWidth="1"/>
    <col min="8467" max="8467" width="16.453125" style="25" customWidth="1"/>
    <col min="8468" max="8468" width="0.6328125" style="25" customWidth="1"/>
    <col min="8469" max="8706" width="8.6328125" style="25"/>
    <col min="8707" max="8707" width="12.6328125" style="25" customWidth="1"/>
    <col min="8708" max="8708" width="9.6328125" style="25" customWidth="1"/>
    <col min="8709" max="8709" width="19" style="25" customWidth="1"/>
    <col min="8710" max="8710" width="9.54296875" style="25" customWidth="1"/>
    <col min="8711" max="8711" width="1" style="25" customWidth="1"/>
    <col min="8712" max="8712" width="16.36328125" style="25" customWidth="1"/>
    <col min="8713" max="8713" width="1.453125" style="25" customWidth="1"/>
    <col min="8714" max="8714" width="16.36328125" style="25" customWidth="1"/>
    <col min="8715" max="8715" width="1.453125" style="25" customWidth="1"/>
    <col min="8716" max="8716" width="16.36328125" style="25" customWidth="1"/>
    <col min="8717" max="8717" width="1.453125" style="25" customWidth="1"/>
    <col min="8718" max="8718" width="16.36328125" style="25" customWidth="1"/>
    <col min="8719" max="8719" width="1.453125" style="25" customWidth="1"/>
    <col min="8720" max="8720" width="28.6328125" style="25" customWidth="1"/>
    <col min="8721" max="8721" width="1" style="25" customWidth="1"/>
    <col min="8722" max="8722" width="1.453125" style="25" customWidth="1"/>
    <col min="8723" max="8723" width="16.453125" style="25" customWidth="1"/>
    <col min="8724" max="8724" width="0.6328125" style="25" customWidth="1"/>
    <col min="8725" max="8962" width="8.6328125" style="25"/>
    <col min="8963" max="8963" width="12.6328125" style="25" customWidth="1"/>
    <col min="8964" max="8964" width="9.6328125" style="25" customWidth="1"/>
    <col min="8965" max="8965" width="19" style="25" customWidth="1"/>
    <col min="8966" max="8966" width="9.54296875" style="25" customWidth="1"/>
    <col min="8967" max="8967" width="1" style="25" customWidth="1"/>
    <col min="8968" max="8968" width="16.36328125" style="25" customWidth="1"/>
    <col min="8969" max="8969" width="1.453125" style="25" customWidth="1"/>
    <col min="8970" max="8970" width="16.36328125" style="25" customWidth="1"/>
    <col min="8971" max="8971" width="1.453125" style="25" customWidth="1"/>
    <col min="8972" max="8972" width="16.36328125" style="25" customWidth="1"/>
    <col min="8973" max="8973" width="1.453125" style="25" customWidth="1"/>
    <col min="8974" max="8974" width="16.36328125" style="25" customWidth="1"/>
    <col min="8975" max="8975" width="1.453125" style="25" customWidth="1"/>
    <col min="8976" max="8976" width="28.6328125" style="25" customWidth="1"/>
    <col min="8977" max="8977" width="1" style="25" customWidth="1"/>
    <col min="8978" max="8978" width="1.453125" style="25" customWidth="1"/>
    <col min="8979" max="8979" width="16.453125" style="25" customWidth="1"/>
    <col min="8980" max="8980" width="0.6328125" style="25" customWidth="1"/>
    <col min="8981" max="9218" width="8.6328125" style="25"/>
    <col min="9219" max="9219" width="12.6328125" style="25" customWidth="1"/>
    <col min="9220" max="9220" width="9.6328125" style="25" customWidth="1"/>
    <col min="9221" max="9221" width="19" style="25" customWidth="1"/>
    <col min="9222" max="9222" width="9.54296875" style="25" customWidth="1"/>
    <col min="9223" max="9223" width="1" style="25" customWidth="1"/>
    <col min="9224" max="9224" width="16.36328125" style="25" customWidth="1"/>
    <col min="9225" max="9225" width="1.453125" style="25" customWidth="1"/>
    <col min="9226" max="9226" width="16.36328125" style="25" customWidth="1"/>
    <col min="9227" max="9227" width="1.453125" style="25" customWidth="1"/>
    <col min="9228" max="9228" width="16.36328125" style="25" customWidth="1"/>
    <col min="9229" max="9229" width="1.453125" style="25" customWidth="1"/>
    <col min="9230" max="9230" width="16.36328125" style="25" customWidth="1"/>
    <col min="9231" max="9231" width="1.453125" style="25" customWidth="1"/>
    <col min="9232" max="9232" width="28.6328125" style="25" customWidth="1"/>
    <col min="9233" max="9233" width="1" style="25" customWidth="1"/>
    <col min="9234" max="9234" width="1.453125" style="25" customWidth="1"/>
    <col min="9235" max="9235" width="16.453125" style="25" customWidth="1"/>
    <col min="9236" max="9236" width="0.6328125" style="25" customWidth="1"/>
    <col min="9237" max="9474" width="8.6328125" style="25"/>
    <col min="9475" max="9475" width="12.6328125" style="25" customWidth="1"/>
    <col min="9476" max="9476" width="9.6328125" style="25" customWidth="1"/>
    <col min="9477" max="9477" width="19" style="25" customWidth="1"/>
    <col min="9478" max="9478" width="9.54296875" style="25" customWidth="1"/>
    <col min="9479" max="9479" width="1" style="25" customWidth="1"/>
    <col min="9480" max="9480" width="16.36328125" style="25" customWidth="1"/>
    <col min="9481" max="9481" width="1.453125" style="25" customWidth="1"/>
    <col min="9482" max="9482" width="16.36328125" style="25" customWidth="1"/>
    <col min="9483" max="9483" width="1.453125" style="25" customWidth="1"/>
    <col min="9484" max="9484" width="16.36328125" style="25" customWidth="1"/>
    <col min="9485" max="9485" width="1.453125" style="25" customWidth="1"/>
    <col min="9486" max="9486" width="16.36328125" style="25" customWidth="1"/>
    <col min="9487" max="9487" width="1.453125" style="25" customWidth="1"/>
    <col min="9488" max="9488" width="28.6328125" style="25" customWidth="1"/>
    <col min="9489" max="9489" width="1" style="25" customWidth="1"/>
    <col min="9490" max="9490" width="1.453125" style="25" customWidth="1"/>
    <col min="9491" max="9491" width="16.453125" style="25" customWidth="1"/>
    <col min="9492" max="9492" width="0.6328125" style="25" customWidth="1"/>
    <col min="9493" max="9730" width="8.6328125" style="25"/>
    <col min="9731" max="9731" width="12.6328125" style="25" customWidth="1"/>
    <col min="9732" max="9732" width="9.6328125" style="25" customWidth="1"/>
    <col min="9733" max="9733" width="19" style="25" customWidth="1"/>
    <col min="9734" max="9734" width="9.54296875" style="25" customWidth="1"/>
    <col min="9735" max="9735" width="1" style="25" customWidth="1"/>
    <col min="9736" max="9736" width="16.36328125" style="25" customWidth="1"/>
    <col min="9737" max="9737" width="1.453125" style="25" customWidth="1"/>
    <col min="9738" max="9738" width="16.36328125" style="25" customWidth="1"/>
    <col min="9739" max="9739" width="1.453125" style="25" customWidth="1"/>
    <col min="9740" max="9740" width="16.36328125" style="25" customWidth="1"/>
    <col min="9741" max="9741" width="1.453125" style="25" customWidth="1"/>
    <col min="9742" max="9742" width="16.36328125" style="25" customWidth="1"/>
    <col min="9743" max="9743" width="1.453125" style="25" customWidth="1"/>
    <col min="9744" max="9744" width="28.6328125" style="25" customWidth="1"/>
    <col min="9745" max="9745" width="1" style="25" customWidth="1"/>
    <col min="9746" max="9746" width="1.453125" style="25" customWidth="1"/>
    <col min="9747" max="9747" width="16.453125" style="25" customWidth="1"/>
    <col min="9748" max="9748" width="0.6328125" style="25" customWidth="1"/>
    <col min="9749" max="9986" width="8.6328125" style="25"/>
    <col min="9987" max="9987" width="12.6328125" style="25" customWidth="1"/>
    <col min="9988" max="9988" width="9.6328125" style="25" customWidth="1"/>
    <col min="9989" max="9989" width="19" style="25" customWidth="1"/>
    <col min="9990" max="9990" width="9.54296875" style="25" customWidth="1"/>
    <col min="9991" max="9991" width="1" style="25" customWidth="1"/>
    <col min="9992" max="9992" width="16.36328125" style="25" customWidth="1"/>
    <col min="9993" max="9993" width="1.453125" style="25" customWidth="1"/>
    <col min="9994" max="9994" width="16.36328125" style="25" customWidth="1"/>
    <col min="9995" max="9995" width="1.453125" style="25" customWidth="1"/>
    <col min="9996" max="9996" width="16.36328125" style="25" customWidth="1"/>
    <col min="9997" max="9997" width="1.453125" style="25" customWidth="1"/>
    <col min="9998" max="9998" width="16.36328125" style="25" customWidth="1"/>
    <col min="9999" max="9999" width="1.453125" style="25" customWidth="1"/>
    <col min="10000" max="10000" width="28.6328125" style="25" customWidth="1"/>
    <col min="10001" max="10001" width="1" style="25" customWidth="1"/>
    <col min="10002" max="10002" width="1.453125" style="25" customWidth="1"/>
    <col min="10003" max="10003" width="16.453125" style="25" customWidth="1"/>
    <col min="10004" max="10004" width="0.6328125" style="25" customWidth="1"/>
    <col min="10005" max="10242" width="8.6328125" style="25"/>
    <col min="10243" max="10243" width="12.6328125" style="25" customWidth="1"/>
    <col min="10244" max="10244" width="9.6328125" style="25" customWidth="1"/>
    <col min="10245" max="10245" width="19" style="25" customWidth="1"/>
    <col min="10246" max="10246" width="9.54296875" style="25" customWidth="1"/>
    <col min="10247" max="10247" width="1" style="25" customWidth="1"/>
    <col min="10248" max="10248" width="16.36328125" style="25" customWidth="1"/>
    <col min="10249" max="10249" width="1.453125" style="25" customWidth="1"/>
    <col min="10250" max="10250" width="16.36328125" style="25" customWidth="1"/>
    <col min="10251" max="10251" width="1.453125" style="25" customWidth="1"/>
    <col min="10252" max="10252" width="16.36328125" style="25" customWidth="1"/>
    <col min="10253" max="10253" width="1.453125" style="25" customWidth="1"/>
    <col min="10254" max="10254" width="16.36328125" style="25" customWidth="1"/>
    <col min="10255" max="10255" width="1.453125" style="25" customWidth="1"/>
    <col min="10256" max="10256" width="28.6328125" style="25" customWidth="1"/>
    <col min="10257" max="10257" width="1" style="25" customWidth="1"/>
    <col min="10258" max="10258" width="1.453125" style="25" customWidth="1"/>
    <col min="10259" max="10259" width="16.453125" style="25" customWidth="1"/>
    <col min="10260" max="10260" width="0.6328125" style="25" customWidth="1"/>
    <col min="10261" max="10498" width="8.6328125" style="25"/>
    <col min="10499" max="10499" width="12.6328125" style="25" customWidth="1"/>
    <col min="10500" max="10500" width="9.6328125" style="25" customWidth="1"/>
    <col min="10501" max="10501" width="19" style="25" customWidth="1"/>
    <col min="10502" max="10502" width="9.54296875" style="25" customWidth="1"/>
    <col min="10503" max="10503" width="1" style="25" customWidth="1"/>
    <col min="10504" max="10504" width="16.36328125" style="25" customWidth="1"/>
    <col min="10505" max="10505" width="1.453125" style="25" customWidth="1"/>
    <col min="10506" max="10506" width="16.36328125" style="25" customWidth="1"/>
    <col min="10507" max="10507" width="1.453125" style="25" customWidth="1"/>
    <col min="10508" max="10508" width="16.36328125" style="25" customWidth="1"/>
    <col min="10509" max="10509" width="1.453125" style="25" customWidth="1"/>
    <col min="10510" max="10510" width="16.36328125" style="25" customWidth="1"/>
    <col min="10511" max="10511" width="1.453125" style="25" customWidth="1"/>
    <col min="10512" max="10512" width="28.6328125" style="25" customWidth="1"/>
    <col min="10513" max="10513" width="1" style="25" customWidth="1"/>
    <col min="10514" max="10514" width="1.453125" style="25" customWidth="1"/>
    <col min="10515" max="10515" width="16.453125" style="25" customWidth="1"/>
    <col min="10516" max="10516" width="0.6328125" style="25" customWidth="1"/>
    <col min="10517" max="10754" width="8.6328125" style="25"/>
    <col min="10755" max="10755" width="12.6328125" style="25" customWidth="1"/>
    <col min="10756" max="10756" width="9.6328125" style="25" customWidth="1"/>
    <col min="10757" max="10757" width="19" style="25" customWidth="1"/>
    <col min="10758" max="10758" width="9.54296875" style="25" customWidth="1"/>
    <col min="10759" max="10759" width="1" style="25" customWidth="1"/>
    <col min="10760" max="10760" width="16.36328125" style="25" customWidth="1"/>
    <col min="10761" max="10761" width="1.453125" style="25" customWidth="1"/>
    <col min="10762" max="10762" width="16.36328125" style="25" customWidth="1"/>
    <col min="10763" max="10763" width="1.453125" style="25" customWidth="1"/>
    <col min="10764" max="10764" width="16.36328125" style="25" customWidth="1"/>
    <col min="10765" max="10765" width="1.453125" style="25" customWidth="1"/>
    <col min="10766" max="10766" width="16.36328125" style="25" customWidth="1"/>
    <col min="10767" max="10767" width="1.453125" style="25" customWidth="1"/>
    <col min="10768" max="10768" width="28.6328125" style="25" customWidth="1"/>
    <col min="10769" max="10769" width="1" style="25" customWidth="1"/>
    <col min="10770" max="10770" width="1.453125" style="25" customWidth="1"/>
    <col min="10771" max="10771" width="16.453125" style="25" customWidth="1"/>
    <col min="10772" max="10772" width="0.6328125" style="25" customWidth="1"/>
    <col min="10773" max="11010" width="8.6328125" style="25"/>
    <col min="11011" max="11011" width="12.6328125" style="25" customWidth="1"/>
    <col min="11012" max="11012" width="9.6328125" style="25" customWidth="1"/>
    <col min="11013" max="11013" width="19" style="25" customWidth="1"/>
    <col min="11014" max="11014" width="9.54296875" style="25" customWidth="1"/>
    <col min="11015" max="11015" width="1" style="25" customWidth="1"/>
    <col min="11016" max="11016" width="16.36328125" style="25" customWidth="1"/>
    <col min="11017" max="11017" width="1.453125" style="25" customWidth="1"/>
    <col min="11018" max="11018" width="16.36328125" style="25" customWidth="1"/>
    <col min="11019" max="11019" width="1.453125" style="25" customWidth="1"/>
    <col min="11020" max="11020" width="16.36328125" style="25" customWidth="1"/>
    <col min="11021" max="11021" width="1.453125" style="25" customWidth="1"/>
    <col min="11022" max="11022" width="16.36328125" style="25" customWidth="1"/>
    <col min="11023" max="11023" width="1.453125" style="25" customWidth="1"/>
    <col min="11024" max="11024" width="28.6328125" style="25" customWidth="1"/>
    <col min="11025" max="11025" width="1" style="25" customWidth="1"/>
    <col min="11026" max="11026" width="1.453125" style="25" customWidth="1"/>
    <col min="11027" max="11027" width="16.453125" style="25" customWidth="1"/>
    <col min="11028" max="11028" width="0.6328125" style="25" customWidth="1"/>
    <col min="11029" max="11266" width="8.6328125" style="25"/>
    <col min="11267" max="11267" width="12.6328125" style="25" customWidth="1"/>
    <col min="11268" max="11268" width="9.6328125" style="25" customWidth="1"/>
    <col min="11269" max="11269" width="19" style="25" customWidth="1"/>
    <col min="11270" max="11270" width="9.54296875" style="25" customWidth="1"/>
    <col min="11271" max="11271" width="1" style="25" customWidth="1"/>
    <col min="11272" max="11272" width="16.36328125" style="25" customWidth="1"/>
    <col min="11273" max="11273" width="1.453125" style="25" customWidth="1"/>
    <col min="11274" max="11274" width="16.36328125" style="25" customWidth="1"/>
    <col min="11275" max="11275" width="1.453125" style="25" customWidth="1"/>
    <col min="11276" max="11276" width="16.36328125" style="25" customWidth="1"/>
    <col min="11277" max="11277" width="1.453125" style="25" customWidth="1"/>
    <col min="11278" max="11278" width="16.36328125" style="25" customWidth="1"/>
    <col min="11279" max="11279" width="1.453125" style="25" customWidth="1"/>
    <col min="11280" max="11280" width="28.6328125" style="25" customWidth="1"/>
    <col min="11281" max="11281" width="1" style="25" customWidth="1"/>
    <col min="11282" max="11282" width="1.453125" style="25" customWidth="1"/>
    <col min="11283" max="11283" width="16.453125" style="25" customWidth="1"/>
    <col min="11284" max="11284" width="0.6328125" style="25" customWidth="1"/>
    <col min="11285" max="11522" width="8.6328125" style="25"/>
    <col min="11523" max="11523" width="12.6328125" style="25" customWidth="1"/>
    <col min="11524" max="11524" width="9.6328125" style="25" customWidth="1"/>
    <col min="11525" max="11525" width="19" style="25" customWidth="1"/>
    <col min="11526" max="11526" width="9.54296875" style="25" customWidth="1"/>
    <col min="11527" max="11527" width="1" style="25" customWidth="1"/>
    <col min="11528" max="11528" width="16.36328125" style="25" customWidth="1"/>
    <col min="11529" max="11529" width="1.453125" style="25" customWidth="1"/>
    <col min="11530" max="11530" width="16.36328125" style="25" customWidth="1"/>
    <col min="11531" max="11531" width="1.453125" style="25" customWidth="1"/>
    <col min="11532" max="11532" width="16.36328125" style="25" customWidth="1"/>
    <col min="11533" max="11533" width="1.453125" style="25" customWidth="1"/>
    <col min="11534" max="11534" width="16.36328125" style="25" customWidth="1"/>
    <col min="11535" max="11535" width="1.453125" style="25" customWidth="1"/>
    <col min="11536" max="11536" width="28.6328125" style="25" customWidth="1"/>
    <col min="11537" max="11537" width="1" style="25" customWidth="1"/>
    <col min="11538" max="11538" width="1.453125" style="25" customWidth="1"/>
    <col min="11539" max="11539" width="16.453125" style="25" customWidth="1"/>
    <col min="11540" max="11540" width="0.6328125" style="25" customWidth="1"/>
    <col min="11541" max="11778" width="8.6328125" style="25"/>
    <col min="11779" max="11779" width="12.6328125" style="25" customWidth="1"/>
    <col min="11780" max="11780" width="9.6328125" style="25" customWidth="1"/>
    <col min="11781" max="11781" width="19" style="25" customWidth="1"/>
    <col min="11782" max="11782" width="9.54296875" style="25" customWidth="1"/>
    <col min="11783" max="11783" width="1" style="25" customWidth="1"/>
    <col min="11784" max="11784" width="16.36328125" style="25" customWidth="1"/>
    <col min="11785" max="11785" width="1.453125" style="25" customWidth="1"/>
    <col min="11786" max="11786" width="16.36328125" style="25" customWidth="1"/>
    <col min="11787" max="11787" width="1.453125" style="25" customWidth="1"/>
    <col min="11788" max="11788" width="16.36328125" style="25" customWidth="1"/>
    <col min="11789" max="11789" width="1.453125" style="25" customWidth="1"/>
    <col min="11790" max="11790" width="16.36328125" style="25" customWidth="1"/>
    <col min="11791" max="11791" width="1.453125" style="25" customWidth="1"/>
    <col min="11792" max="11792" width="28.6328125" style="25" customWidth="1"/>
    <col min="11793" max="11793" width="1" style="25" customWidth="1"/>
    <col min="11794" max="11794" width="1.453125" style="25" customWidth="1"/>
    <col min="11795" max="11795" width="16.453125" style="25" customWidth="1"/>
    <col min="11796" max="11796" width="0.6328125" style="25" customWidth="1"/>
    <col min="11797" max="12034" width="8.6328125" style="25"/>
    <col min="12035" max="12035" width="12.6328125" style="25" customWidth="1"/>
    <col min="12036" max="12036" width="9.6328125" style="25" customWidth="1"/>
    <col min="12037" max="12037" width="19" style="25" customWidth="1"/>
    <col min="12038" max="12038" width="9.54296875" style="25" customWidth="1"/>
    <col min="12039" max="12039" width="1" style="25" customWidth="1"/>
    <col min="12040" max="12040" width="16.36328125" style="25" customWidth="1"/>
    <col min="12041" max="12041" width="1.453125" style="25" customWidth="1"/>
    <col min="12042" max="12042" width="16.36328125" style="25" customWidth="1"/>
    <col min="12043" max="12043" width="1.453125" style="25" customWidth="1"/>
    <col min="12044" max="12044" width="16.36328125" style="25" customWidth="1"/>
    <col min="12045" max="12045" width="1.453125" style="25" customWidth="1"/>
    <col min="12046" max="12046" width="16.36328125" style="25" customWidth="1"/>
    <col min="12047" max="12047" width="1.453125" style="25" customWidth="1"/>
    <col min="12048" max="12048" width="28.6328125" style="25" customWidth="1"/>
    <col min="12049" max="12049" width="1" style="25" customWidth="1"/>
    <col min="12050" max="12050" width="1.453125" style="25" customWidth="1"/>
    <col min="12051" max="12051" width="16.453125" style="25" customWidth="1"/>
    <col min="12052" max="12052" width="0.6328125" style="25" customWidth="1"/>
    <col min="12053" max="12290" width="8.6328125" style="25"/>
    <col min="12291" max="12291" width="12.6328125" style="25" customWidth="1"/>
    <col min="12292" max="12292" width="9.6328125" style="25" customWidth="1"/>
    <col min="12293" max="12293" width="19" style="25" customWidth="1"/>
    <col min="12294" max="12294" width="9.54296875" style="25" customWidth="1"/>
    <col min="12295" max="12295" width="1" style="25" customWidth="1"/>
    <col min="12296" max="12296" width="16.36328125" style="25" customWidth="1"/>
    <col min="12297" max="12297" width="1.453125" style="25" customWidth="1"/>
    <col min="12298" max="12298" width="16.36328125" style="25" customWidth="1"/>
    <col min="12299" max="12299" width="1.453125" style="25" customWidth="1"/>
    <col min="12300" max="12300" width="16.36328125" style="25" customWidth="1"/>
    <col min="12301" max="12301" width="1.453125" style="25" customWidth="1"/>
    <col min="12302" max="12302" width="16.36328125" style="25" customWidth="1"/>
    <col min="12303" max="12303" width="1.453125" style="25" customWidth="1"/>
    <col min="12304" max="12304" width="28.6328125" style="25" customWidth="1"/>
    <col min="12305" max="12305" width="1" style="25" customWidth="1"/>
    <col min="12306" max="12306" width="1.453125" style="25" customWidth="1"/>
    <col min="12307" max="12307" width="16.453125" style="25" customWidth="1"/>
    <col min="12308" max="12308" width="0.6328125" style="25" customWidth="1"/>
    <col min="12309" max="12546" width="8.6328125" style="25"/>
    <col min="12547" max="12547" width="12.6328125" style="25" customWidth="1"/>
    <col min="12548" max="12548" width="9.6328125" style="25" customWidth="1"/>
    <col min="12549" max="12549" width="19" style="25" customWidth="1"/>
    <col min="12550" max="12550" width="9.54296875" style="25" customWidth="1"/>
    <col min="12551" max="12551" width="1" style="25" customWidth="1"/>
    <col min="12552" max="12552" width="16.36328125" style="25" customWidth="1"/>
    <col min="12553" max="12553" width="1.453125" style="25" customWidth="1"/>
    <col min="12554" max="12554" width="16.36328125" style="25" customWidth="1"/>
    <col min="12555" max="12555" width="1.453125" style="25" customWidth="1"/>
    <col min="12556" max="12556" width="16.36328125" style="25" customWidth="1"/>
    <col min="12557" max="12557" width="1.453125" style="25" customWidth="1"/>
    <col min="12558" max="12558" width="16.36328125" style="25" customWidth="1"/>
    <col min="12559" max="12559" width="1.453125" style="25" customWidth="1"/>
    <col min="12560" max="12560" width="28.6328125" style="25" customWidth="1"/>
    <col min="12561" max="12561" width="1" style="25" customWidth="1"/>
    <col min="12562" max="12562" width="1.453125" style="25" customWidth="1"/>
    <col min="12563" max="12563" width="16.453125" style="25" customWidth="1"/>
    <col min="12564" max="12564" width="0.6328125" style="25" customWidth="1"/>
    <col min="12565" max="12802" width="8.6328125" style="25"/>
    <col min="12803" max="12803" width="12.6328125" style="25" customWidth="1"/>
    <col min="12804" max="12804" width="9.6328125" style="25" customWidth="1"/>
    <col min="12805" max="12805" width="19" style="25" customWidth="1"/>
    <col min="12806" max="12806" width="9.54296875" style="25" customWidth="1"/>
    <col min="12807" max="12807" width="1" style="25" customWidth="1"/>
    <col min="12808" max="12808" width="16.36328125" style="25" customWidth="1"/>
    <col min="12809" max="12809" width="1.453125" style="25" customWidth="1"/>
    <col min="12810" max="12810" width="16.36328125" style="25" customWidth="1"/>
    <col min="12811" max="12811" width="1.453125" style="25" customWidth="1"/>
    <col min="12812" max="12812" width="16.36328125" style="25" customWidth="1"/>
    <col min="12813" max="12813" width="1.453125" style="25" customWidth="1"/>
    <col min="12814" max="12814" width="16.36328125" style="25" customWidth="1"/>
    <col min="12815" max="12815" width="1.453125" style="25" customWidth="1"/>
    <col min="12816" max="12816" width="28.6328125" style="25" customWidth="1"/>
    <col min="12817" max="12817" width="1" style="25" customWidth="1"/>
    <col min="12818" max="12818" width="1.453125" style="25" customWidth="1"/>
    <col min="12819" max="12819" width="16.453125" style="25" customWidth="1"/>
    <col min="12820" max="12820" width="0.6328125" style="25" customWidth="1"/>
    <col min="12821" max="13058" width="8.6328125" style="25"/>
    <col min="13059" max="13059" width="12.6328125" style="25" customWidth="1"/>
    <col min="13060" max="13060" width="9.6328125" style="25" customWidth="1"/>
    <col min="13061" max="13061" width="19" style="25" customWidth="1"/>
    <col min="13062" max="13062" width="9.54296875" style="25" customWidth="1"/>
    <col min="13063" max="13063" width="1" style="25" customWidth="1"/>
    <col min="13064" max="13064" width="16.36328125" style="25" customWidth="1"/>
    <col min="13065" max="13065" width="1.453125" style="25" customWidth="1"/>
    <col min="13066" max="13066" width="16.36328125" style="25" customWidth="1"/>
    <col min="13067" max="13067" width="1.453125" style="25" customWidth="1"/>
    <col min="13068" max="13068" width="16.36328125" style="25" customWidth="1"/>
    <col min="13069" max="13069" width="1.453125" style="25" customWidth="1"/>
    <col min="13070" max="13070" width="16.36328125" style="25" customWidth="1"/>
    <col min="13071" max="13071" width="1.453125" style="25" customWidth="1"/>
    <col min="13072" max="13072" width="28.6328125" style="25" customWidth="1"/>
    <col min="13073" max="13073" width="1" style="25" customWidth="1"/>
    <col min="13074" max="13074" width="1.453125" style="25" customWidth="1"/>
    <col min="13075" max="13075" width="16.453125" style="25" customWidth="1"/>
    <col min="13076" max="13076" width="0.6328125" style="25" customWidth="1"/>
    <col min="13077" max="13314" width="8.6328125" style="25"/>
    <col min="13315" max="13315" width="12.6328125" style="25" customWidth="1"/>
    <col min="13316" max="13316" width="9.6328125" style="25" customWidth="1"/>
    <col min="13317" max="13317" width="19" style="25" customWidth="1"/>
    <col min="13318" max="13318" width="9.54296875" style="25" customWidth="1"/>
    <col min="13319" max="13319" width="1" style="25" customWidth="1"/>
    <col min="13320" max="13320" width="16.36328125" style="25" customWidth="1"/>
    <col min="13321" max="13321" width="1.453125" style="25" customWidth="1"/>
    <col min="13322" max="13322" width="16.36328125" style="25" customWidth="1"/>
    <col min="13323" max="13323" width="1.453125" style="25" customWidth="1"/>
    <col min="13324" max="13324" width="16.36328125" style="25" customWidth="1"/>
    <col min="13325" max="13325" width="1.453125" style="25" customWidth="1"/>
    <col min="13326" max="13326" width="16.36328125" style="25" customWidth="1"/>
    <col min="13327" max="13327" width="1.453125" style="25" customWidth="1"/>
    <col min="13328" max="13328" width="28.6328125" style="25" customWidth="1"/>
    <col min="13329" max="13329" width="1" style="25" customWidth="1"/>
    <col min="13330" max="13330" width="1.453125" style="25" customWidth="1"/>
    <col min="13331" max="13331" width="16.453125" style="25" customWidth="1"/>
    <col min="13332" max="13332" width="0.6328125" style="25" customWidth="1"/>
    <col min="13333" max="13570" width="8.6328125" style="25"/>
    <col min="13571" max="13571" width="12.6328125" style="25" customWidth="1"/>
    <col min="13572" max="13572" width="9.6328125" style="25" customWidth="1"/>
    <col min="13573" max="13573" width="19" style="25" customWidth="1"/>
    <col min="13574" max="13574" width="9.54296875" style="25" customWidth="1"/>
    <col min="13575" max="13575" width="1" style="25" customWidth="1"/>
    <col min="13576" max="13576" width="16.36328125" style="25" customWidth="1"/>
    <col min="13577" max="13577" width="1.453125" style="25" customWidth="1"/>
    <col min="13578" max="13578" width="16.36328125" style="25" customWidth="1"/>
    <col min="13579" max="13579" width="1.453125" style="25" customWidth="1"/>
    <col min="13580" max="13580" width="16.36328125" style="25" customWidth="1"/>
    <col min="13581" max="13581" width="1.453125" style="25" customWidth="1"/>
    <col min="13582" max="13582" width="16.36328125" style="25" customWidth="1"/>
    <col min="13583" max="13583" width="1.453125" style="25" customWidth="1"/>
    <col min="13584" max="13584" width="28.6328125" style="25" customWidth="1"/>
    <col min="13585" max="13585" width="1" style="25" customWidth="1"/>
    <col min="13586" max="13586" width="1.453125" style="25" customWidth="1"/>
    <col min="13587" max="13587" width="16.453125" style="25" customWidth="1"/>
    <col min="13588" max="13588" width="0.6328125" style="25" customWidth="1"/>
    <col min="13589" max="13826" width="8.6328125" style="25"/>
    <col min="13827" max="13827" width="12.6328125" style="25" customWidth="1"/>
    <col min="13828" max="13828" width="9.6328125" style="25" customWidth="1"/>
    <col min="13829" max="13829" width="19" style="25" customWidth="1"/>
    <col min="13830" max="13830" width="9.54296875" style="25" customWidth="1"/>
    <col min="13831" max="13831" width="1" style="25" customWidth="1"/>
    <col min="13832" max="13832" width="16.36328125" style="25" customWidth="1"/>
    <col min="13833" max="13833" width="1.453125" style="25" customWidth="1"/>
    <col min="13834" max="13834" width="16.36328125" style="25" customWidth="1"/>
    <col min="13835" max="13835" width="1.453125" style="25" customWidth="1"/>
    <col min="13836" max="13836" width="16.36328125" style="25" customWidth="1"/>
    <col min="13837" max="13837" width="1.453125" style="25" customWidth="1"/>
    <col min="13838" max="13838" width="16.36328125" style="25" customWidth="1"/>
    <col min="13839" max="13839" width="1.453125" style="25" customWidth="1"/>
    <col min="13840" max="13840" width="28.6328125" style="25" customWidth="1"/>
    <col min="13841" max="13841" width="1" style="25" customWidth="1"/>
    <col min="13842" max="13842" width="1.453125" style="25" customWidth="1"/>
    <col min="13843" max="13843" width="16.453125" style="25" customWidth="1"/>
    <col min="13844" max="13844" width="0.6328125" style="25" customWidth="1"/>
    <col min="13845" max="14082" width="8.6328125" style="25"/>
    <col min="14083" max="14083" width="12.6328125" style="25" customWidth="1"/>
    <col min="14084" max="14084" width="9.6328125" style="25" customWidth="1"/>
    <col min="14085" max="14085" width="19" style="25" customWidth="1"/>
    <col min="14086" max="14086" width="9.54296875" style="25" customWidth="1"/>
    <col min="14087" max="14087" width="1" style="25" customWidth="1"/>
    <col min="14088" max="14088" width="16.36328125" style="25" customWidth="1"/>
    <col min="14089" max="14089" width="1.453125" style="25" customWidth="1"/>
    <col min="14090" max="14090" width="16.36328125" style="25" customWidth="1"/>
    <col min="14091" max="14091" width="1.453125" style="25" customWidth="1"/>
    <col min="14092" max="14092" width="16.36328125" style="25" customWidth="1"/>
    <col min="14093" max="14093" width="1.453125" style="25" customWidth="1"/>
    <col min="14094" max="14094" width="16.36328125" style="25" customWidth="1"/>
    <col min="14095" max="14095" width="1.453125" style="25" customWidth="1"/>
    <col min="14096" max="14096" width="28.6328125" style="25" customWidth="1"/>
    <col min="14097" max="14097" width="1" style="25" customWidth="1"/>
    <col min="14098" max="14098" width="1.453125" style="25" customWidth="1"/>
    <col min="14099" max="14099" width="16.453125" style="25" customWidth="1"/>
    <col min="14100" max="14100" width="0.6328125" style="25" customWidth="1"/>
    <col min="14101" max="14338" width="8.6328125" style="25"/>
    <col min="14339" max="14339" width="12.6328125" style="25" customWidth="1"/>
    <col min="14340" max="14340" width="9.6328125" style="25" customWidth="1"/>
    <col min="14341" max="14341" width="19" style="25" customWidth="1"/>
    <col min="14342" max="14342" width="9.54296875" style="25" customWidth="1"/>
    <col min="14343" max="14343" width="1" style="25" customWidth="1"/>
    <col min="14344" max="14344" width="16.36328125" style="25" customWidth="1"/>
    <col min="14345" max="14345" width="1.453125" style="25" customWidth="1"/>
    <col min="14346" max="14346" width="16.36328125" style="25" customWidth="1"/>
    <col min="14347" max="14347" width="1.453125" style="25" customWidth="1"/>
    <col min="14348" max="14348" width="16.36328125" style="25" customWidth="1"/>
    <col min="14349" max="14349" width="1.453125" style="25" customWidth="1"/>
    <col min="14350" max="14350" width="16.36328125" style="25" customWidth="1"/>
    <col min="14351" max="14351" width="1.453125" style="25" customWidth="1"/>
    <col min="14352" max="14352" width="28.6328125" style="25" customWidth="1"/>
    <col min="14353" max="14353" width="1" style="25" customWidth="1"/>
    <col min="14354" max="14354" width="1.453125" style="25" customWidth="1"/>
    <col min="14355" max="14355" width="16.453125" style="25" customWidth="1"/>
    <col min="14356" max="14356" width="0.6328125" style="25" customWidth="1"/>
    <col min="14357" max="14594" width="8.6328125" style="25"/>
    <col min="14595" max="14595" width="12.6328125" style="25" customWidth="1"/>
    <col min="14596" max="14596" width="9.6328125" style="25" customWidth="1"/>
    <col min="14597" max="14597" width="19" style="25" customWidth="1"/>
    <col min="14598" max="14598" width="9.54296875" style="25" customWidth="1"/>
    <col min="14599" max="14599" width="1" style="25" customWidth="1"/>
    <col min="14600" max="14600" width="16.36328125" style="25" customWidth="1"/>
    <col min="14601" max="14601" width="1.453125" style="25" customWidth="1"/>
    <col min="14602" max="14602" width="16.36328125" style="25" customWidth="1"/>
    <col min="14603" max="14603" width="1.453125" style="25" customWidth="1"/>
    <col min="14604" max="14604" width="16.36328125" style="25" customWidth="1"/>
    <col min="14605" max="14605" width="1.453125" style="25" customWidth="1"/>
    <col min="14606" max="14606" width="16.36328125" style="25" customWidth="1"/>
    <col min="14607" max="14607" width="1.453125" style="25" customWidth="1"/>
    <col min="14608" max="14608" width="28.6328125" style="25" customWidth="1"/>
    <col min="14609" max="14609" width="1" style="25" customWidth="1"/>
    <col min="14610" max="14610" width="1.453125" style="25" customWidth="1"/>
    <col min="14611" max="14611" width="16.453125" style="25" customWidth="1"/>
    <col min="14612" max="14612" width="0.6328125" style="25" customWidth="1"/>
    <col min="14613" max="14850" width="8.6328125" style="25"/>
    <col min="14851" max="14851" width="12.6328125" style="25" customWidth="1"/>
    <col min="14852" max="14852" width="9.6328125" style="25" customWidth="1"/>
    <col min="14853" max="14853" width="19" style="25" customWidth="1"/>
    <col min="14854" max="14854" width="9.54296875" style="25" customWidth="1"/>
    <col min="14855" max="14855" width="1" style="25" customWidth="1"/>
    <col min="14856" max="14856" width="16.36328125" style="25" customWidth="1"/>
    <col min="14857" max="14857" width="1.453125" style="25" customWidth="1"/>
    <col min="14858" max="14858" width="16.36328125" style="25" customWidth="1"/>
    <col min="14859" max="14859" width="1.453125" style="25" customWidth="1"/>
    <col min="14860" max="14860" width="16.36328125" style="25" customWidth="1"/>
    <col min="14861" max="14861" width="1.453125" style="25" customWidth="1"/>
    <col min="14862" max="14862" width="16.36328125" style="25" customWidth="1"/>
    <col min="14863" max="14863" width="1.453125" style="25" customWidth="1"/>
    <col min="14864" max="14864" width="28.6328125" style="25" customWidth="1"/>
    <col min="14865" max="14865" width="1" style="25" customWidth="1"/>
    <col min="14866" max="14866" width="1.453125" style="25" customWidth="1"/>
    <col min="14867" max="14867" width="16.453125" style="25" customWidth="1"/>
    <col min="14868" max="14868" width="0.6328125" style="25" customWidth="1"/>
    <col min="14869" max="15106" width="8.6328125" style="25"/>
    <col min="15107" max="15107" width="12.6328125" style="25" customWidth="1"/>
    <col min="15108" max="15108" width="9.6328125" style="25" customWidth="1"/>
    <col min="15109" max="15109" width="19" style="25" customWidth="1"/>
    <col min="15110" max="15110" width="9.54296875" style="25" customWidth="1"/>
    <col min="15111" max="15111" width="1" style="25" customWidth="1"/>
    <col min="15112" max="15112" width="16.36328125" style="25" customWidth="1"/>
    <col min="15113" max="15113" width="1.453125" style="25" customWidth="1"/>
    <col min="15114" max="15114" width="16.36328125" style="25" customWidth="1"/>
    <col min="15115" max="15115" width="1.453125" style="25" customWidth="1"/>
    <col min="15116" max="15116" width="16.36328125" style="25" customWidth="1"/>
    <col min="15117" max="15117" width="1.453125" style="25" customWidth="1"/>
    <col min="15118" max="15118" width="16.36328125" style="25" customWidth="1"/>
    <col min="15119" max="15119" width="1.453125" style="25" customWidth="1"/>
    <col min="15120" max="15120" width="28.6328125" style="25" customWidth="1"/>
    <col min="15121" max="15121" width="1" style="25" customWidth="1"/>
    <col min="15122" max="15122" width="1.453125" style="25" customWidth="1"/>
    <col min="15123" max="15123" width="16.453125" style="25" customWidth="1"/>
    <col min="15124" max="15124" width="0.6328125" style="25" customWidth="1"/>
    <col min="15125" max="15362" width="8.6328125" style="25"/>
    <col min="15363" max="15363" width="12.6328125" style="25" customWidth="1"/>
    <col min="15364" max="15364" width="9.6328125" style="25" customWidth="1"/>
    <col min="15365" max="15365" width="19" style="25" customWidth="1"/>
    <col min="15366" max="15366" width="9.54296875" style="25" customWidth="1"/>
    <col min="15367" max="15367" width="1" style="25" customWidth="1"/>
    <col min="15368" max="15368" width="16.36328125" style="25" customWidth="1"/>
    <col min="15369" max="15369" width="1.453125" style="25" customWidth="1"/>
    <col min="15370" max="15370" width="16.36328125" style="25" customWidth="1"/>
    <col min="15371" max="15371" width="1.453125" style="25" customWidth="1"/>
    <col min="15372" max="15372" width="16.36328125" style="25" customWidth="1"/>
    <col min="15373" max="15373" width="1.453125" style="25" customWidth="1"/>
    <col min="15374" max="15374" width="16.36328125" style="25" customWidth="1"/>
    <col min="15375" max="15375" width="1.453125" style="25" customWidth="1"/>
    <col min="15376" max="15376" width="28.6328125" style="25" customWidth="1"/>
    <col min="15377" max="15377" width="1" style="25" customWidth="1"/>
    <col min="15378" max="15378" width="1.453125" style="25" customWidth="1"/>
    <col min="15379" max="15379" width="16.453125" style="25" customWidth="1"/>
    <col min="15380" max="15380" width="0.6328125" style="25" customWidth="1"/>
    <col min="15381" max="15618" width="8.6328125" style="25"/>
    <col min="15619" max="15619" width="12.6328125" style="25" customWidth="1"/>
    <col min="15620" max="15620" width="9.6328125" style="25" customWidth="1"/>
    <col min="15621" max="15621" width="19" style="25" customWidth="1"/>
    <col min="15622" max="15622" width="9.54296875" style="25" customWidth="1"/>
    <col min="15623" max="15623" width="1" style="25" customWidth="1"/>
    <col min="15624" max="15624" width="16.36328125" style="25" customWidth="1"/>
    <col min="15625" max="15625" width="1.453125" style="25" customWidth="1"/>
    <col min="15626" max="15626" width="16.36328125" style="25" customWidth="1"/>
    <col min="15627" max="15627" width="1.453125" style="25" customWidth="1"/>
    <col min="15628" max="15628" width="16.36328125" style="25" customWidth="1"/>
    <col min="15629" max="15629" width="1.453125" style="25" customWidth="1"/>
    <col min="15630" max="15630" width="16.36328125" style="25" customWidth="1"/>
    <col min="15631" max="15631" width="1.453125" style="25" customWidth="1"/>
    <col min="15632" max="15632" width="28.6328125" style="25" customWidth="1"/>
    <col min="15633" max="15633" width="1" style="25" customWidth="1"/>
    <col min="15634" max="15634" width="1.453125" style="25" customWidth="1"/>
    <col min="15635" max="15635" width="16.453125" style="25" customWidth="1"/>
    <col min="15636" max="15636" width="0.6328125" style="25" customWidth="1"/>
    <col min="15637" max="15874" width="8.6328125" style="25"/>
    <col min="15875" max="15875" width="12.6328125" style="25" customWidth="1"/>
    <col min="15876" max="15876" width="9.6328125" style="25" customWidth="1"/>
    <col min="15877" max="15877" width="19" style="25" customWidth="1"/>
    <col min="15878" max="15878" width="9.54296875" style="25" customWidth="1"/>
    <col min="15879" max="15879" width="1" style="25" customWidth="1"/>
    <col min="15880" max="15880" width="16.36328125" style="25" customWidth="1"/>
    <col min="15881" max="15881" width="1.453125" style="25" customWidth="1"/>
    <col min="15882" max="15882" width="16.36328125" style="25" customWidth="1"/>
    <col min="15883" max="15883" width="1.453125" style="25" customWidth="1"/>
    <col min="15884" max="15884" width="16.36328125" style="25" customWidth="1"/>
    <col min="15885" max="15885" width="1.453125" style="25" customWidth="1"/>
    <col min="15886" max="15886" width="16.36328125" style="25" customWidth="1"/>
    <col min="15887" max="15887" width="1.453125" style="25" customWidth="1"/>
    <col min="15888" max="15888" width="28.6328125" style="25" customWidth="1"/>
    <col min="15889" max="15889" width="1" style="25" customWidth="1"/>
    <col min="15890" max="15890" width="1.453125" style="25" customWidth="1"/>
    <col min="15891" max="15891" width="16.453125" style="25" customWidth="1"/>
    <col min="15892" max="15892" width="0.6328125" style="25" customWidth="1"/>
    <col min="15893" max="16130" width="8.6328125" style="25"/>
    <col min="16131" max="16131" width="12.6328125" style="25" customWidth="1"/>
    <col min="16132" max="16132" width="9.6328125" style="25" customWidth="1"/>
    <col min="16133" max="16133" width="19" style="25" customWidth="1"/>
    <col min="16134" max="16134" width="9.54296875" style="25" customWidth="1"/>
    <col min="16135" max="16135" width="1" style="25" customWidth="1"/>
    <col min="16136" max="16136" width="16.36328125" style="25" customWidth="1"/>
    <col min="16137" max="16137" width="1.453125" style="25" customWidth="1"/>
    <col min="16138" max="16138" width="16.36328125" style="25" customWidth="1"/>
    <col min="16139" max="16139" width="1.453125" style="25" customWidth="1"/>
    <col min="16140" max="16140" width="16.36328125" style="25" customWidth="1"/>
    <col min="16141" max="16141" width="1.453125" style="25" customWidth="1"/>
    <col min="16142" max="16142" width="16.36328125" style="25" customWidth="1"/>
    <col min="16143" max="16143" width="1.453125" style="25" customWidth="1"/>
    <col min="16144" max="16144" width="28.6328125" style="25" customWidth="1"/>
    <col min="16145" max="16145" width="1" style="25" customWidth="1"/>
    <col min="16146" max="16146" width="1.453125" style="25" customWidth="1"/>
    <col min="16147" max="16147" width="16.453125" style="25" customWidth="1"/>
    <col min="16148" max="16148" width="0.6328125" style="25" customWidth="1"/>
    <col min="16149" max="16382" width="8.6328125" style="25"/>
    <col min="16383" max="16384" width="9.36328125" style="25" customWidth="1"/>
  </cols>
  <sheetData>
    <row r="1" spans="1:22" ht="23.75" customHeight="1">
      <c r="S1" s="26" t="s">
        <v>65</v>
      </c>
    </row>
    <row r="2" spans="1:22" ht="23.75" customHeight="1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6"/>
    </row>
    <row r="3" spans="1:22" ht="23.75" customHeight="1">
      <c r="A3" s="29" t="s">
        <v>165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V3" s="29"/>
    </row>
    <row r="4" spans="1:22" ht="23.75" customHeight="1">
      <c r="A4" s="29" t="s">
        <v>237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V4" s="29"/>
    </row>
    <row r="5" spans="1:22" ht="23.75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26" t="s">
        <v>133</v>
      </c>
      <c r="V5" s="29"/>
    </row>
    <row r="6" spans="1:22" ht="23.75" customHeight="1">
      <c r="A6" s="31"/>
      <c r="B6" s="31"/>
      <c r="C6" s="31"/>
      <c r="D6" s="100"/>
      <c r="E6" s="131" t="s">
        <v>4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22" s="31" customFormat="1" ht="23.75" customHeight="1">
      <c r="O7" s="132" t="s">
        <v>134</v>
      </c>
      <c r="P7" s="132"/>
      <c r="Q7" s="132"/>
    </row>
    <row r="8" spans="1:22" s="31" customFormat="1" ht="23.75" customHeight="1">
      <c r="O8" s="101" t="s">
        <v>135</v>
      </c>
    </row>
    <row r="9" spans="1:22" s="31" customFormat="1" ht="23.75" customHeight="1">
      <c r="O9" s="31" t="s">
        <v>250</v>
      </c>
    </row>
    <row r="10" spans="1:22" s="31" customFormat="1" ht="23.75" customHeight="1">
      <c r="E10" s="31" t="s">
        <v>51</v>
      </c>
      <c r="K10" s="133" t="s">
        <v>57</v>
      </c>
      <c r="L10" s="133"/>
      <c r="M10" s="133"/>
      <c r="O10" s="31" t="s">
        <v>140</v>
      </c>
      <c r="Q10" s="31" t="s">
        <v>141</v>
      </c>
      <c r="S10" s="31" t="s">
        <v>141</v>
      </c>
    </row>
    <row r="11" spans="1:22" s="31" customFormat="1" ht="23.75" customHeight="1">
      <c r="E11" s="31" t="s">
        <v>143</v>
      </c>
      <c r="G11" s="31" t="s">
        <v>170</v>
      </c>
      <c r="I11" s="31" t="s">
        <v>144</v>
      </c>
      <c r="K11" s="31" t="s">
        <v>146</v>
      </c>
      <c r="O11" s="31" t="s">
        <v>147</v>
      </c>
      <c r="Q11" s="31" t="s">
        <v>148</v>
      </c>
      <c r="S11" s="31" t="s">
        <v>150</v>
      </c>
    </row>
    <row r="12" spans="1:22" s="31" customFormat="1" ht="23.75" customHeight="1">
      <c r="E12" s="101" t="s">
        <v>151</v>
      </c>
      <c r="G12" s="101" t="s">
        <v>168</v>
      </c>
      <c r="I12" s="101" t="s">
        <v>152</v>
      </c>
      <c r="K12" s="101" t="s">
        <v>154</v>
      </c>
      <c r="M12" s="101" t="s">
        <v>155</v>
      </c>
      <c r="O12" s="101" t="s">
        <v>135</v>
      </c>
      <c r="Q12" s="101" t="s">
        <v>50</v>
      </c>
      <c r="S12" s="101" t="s">
        <v>158</v>
      </c>
    </row>
    <row r="13" spans="1:22" ht="23.75" customHeight="1">
      <c r="A13" s="102" t="s">
        <v>180</v>
      </c>
      <c r="E13" s="32">
        <v>880421</v>
      </c>
      <c r="F13" s="32"/>
      <c r="G13" s="32">
        <v>300741</v>
      </c>
      <c r="H13" s="32"/>
      <c r="I13" s="32">
        <v>764866</v>
      </c>
      <c r="J13" s="32"/>
      <c r="K13" s="32">
        <v>89705</v>
      </c>
      <c r="L13" s="32"/>
      <c r="M13" s="32">
        <v>2372654</v>
      </c>
      <c r="N13" s="32"/>
      <c r="O13" s="32">
        <v>-44135</v>
      </c>
      <c r="P13" s="32"/>
      <c r="Q13" s="32">
        <f>SUM(O13:O13)</f>
        <v>-44135</v>
      </c>
      <c r="R13" s="32"/>
      <c r="S13" s="32">
        <f>SUM(E13:M13,Q13)</f>
        <v>4364252</v>
      </c>
    </row>
    <row r="14" spans="1:22" ht="23.75" customHeight="1">
      <c r="A14" s="103" t="s">
        <v>202</v>
      </c>
      <c r="E14" s="32">
        <v>0</v>
      </c>
      <c r="F14" s="32"/>
      <c r="G14" s="32">
        <v>0</v>
      </c>
      <c r="H14" s="32"/>
      <c r="I14" s="32">
        <v>0</v>
      </c>
      <c r="J14" s="32"/>
      <c r="K14" s="32">
        <v>0</v>
      </c>
      <c r="L14" s="32"/>
      <c r="M14" s="32">
        <f>SUM(PL!K157)</f>
        <v>269673</v>
      </c>
      <c r="N14" s="32"/>
      <c r="O14" s="32">
        <v>0</v>
      </c>
      <c r="P14" s="32"/>
      <c r="Q14" s="32">
        <f>SUM(O14:O14)</f>
        <v>0</v>
      </c>
      <c r="R14" s="32"/>
      <c r="S14" s="32">
        <f>SUM(E14:M14,Q14)</f>
        <v>269673</v>
      </c>
    </row>
    <row r="15" spans="1:22" ht="23.75" customHeight="1">
      <c r="A15" s="103" t="s">
        <v>90</v>
      </c>
      <c r="E15" s="104">
        <v>0</v>
      </c>
      <c r="F15" s="32"/>
      <c r="G15" s="104">
        <v>0</v>
      </c>
      <c r="H15" s="32"/>
      <c r="I15" s="104">
        <v>0</v>
      </c>
      <c r="J15" s="32"/>
      <c r="K15" s="104">
        <v>0</v>
      </c>
      <c r="L15" s="32"/>
      <c r="M15" s="104">
        <v>0</v>
      </c>
      <c r="N15" s="32"/>
      <c r="O15" s="104">
        <f>PL!K136</f>
        <v>-13921</v>
      </c>
      <c r="P15" s="32"/>
      <c r="Q15" s="104">
        <f>SUM(O15:O15)</f>
        <v>-13921</v>
      </c>
      <c r="R15" s="32"/>
      <c r="S15" s="104">
        <f>SUM(E15:M15,Q15)</f>
        <v>-13921</v>
      </c>
    </row>
    <row r="16" spans="1:22" ht="23.75" customHeight="1">
      <c r="A16" s="103" t="s">
        <v>91</v>
      </c>
      <c r="E16" s="32">
        <f>SUM(E14:E15)</f>
        <v>0</v>
      </c>
      <c r="F16" s="32"/>
      <c r="G16" s="32">
        <f>SUM(G14:G15)</f>
        <v>0</v>
      </c>
      <c r="H16" s="32"/>
      <c r="I16" s="32">
        <f>SUM(I14:I15)</f>
        <v>0</v>
      </c>
      <c r="J16" s="32"/>
      <c r="K16" s="32">
        <f>SUM(K14:K15)</f>
        <v>0</v>
      </c>
      <c r="L16" s="32"/>
      <c r="M16" s="32">
        <f>SUM(M14:M15)</f>
        <v>269673</v>
      </c>
      <c r="N16" s="32"/>
      <c r="O16" s="32">
        <f>SUM(O14:O15)</f>
        <v>-13921</v>
      </c>
      <c r="P16" s="32"/>
      <c r="Q16" s="32">
        <f>SUM(Q14:Q15)</f>
        <v>-13921</v>
      </c>
      <c r="R16" s="32"/>
      <c r="S16" s="32">
        <f>SUM(S14:S15)</f>
        <v>255752</v>
      </c>
    </row>
    <row r="17" spans="1:20" ht="23.75" customHeight="1">
      <c r="A17" s="103" t="s">
        <v>246</v>
      </c>
      <c r="E17" s="32">
        <v>0</v>
      </c>
      <c r="F17" s="32"/>
      <c r="G17" s="32">
        <v>0</v>
      </c>
      <c r="H17" s="32"/>
      <c r="I17" s="32">
        <v>0</v>
      </c>
      <c r="J17" s="32"/>
      <c r="K17" s="32">
        <v>0</v>
      </c>
      <c r="L17" s="32"/>
      <c r="M17" s="32">
        <v>-50184</v>
      </c>
      <c r="N17" s="32"/>
      <c r="O17" s="32">
        <v>0</v>
      </c>
      <c r="P17" s="32"/>
      <c r="Q17" s="32">
        <f>SUM(O17:O17)</f>
        <v>0</v>
      </c>
      <c r="R17" s="32"/>
      <c r="S17" s="32">
        <f>SUM(E17:M17,Q17)</f>
        <v>-50184</v>
      </c>
    </row>
    <row r="18" spans="1:20" ht="23.75" customHeight="1" thickBot="1">
      <c r="A18" s="102" t="s">
        <v>235</v>
      </c>
      <c r="E18" s="105">
        <f>SUM(E13,E16:E17)</f>
        <v>880421</v>
      </c>
      <c r="F18" s="32"/>
      <c r="G18" s="105">
        <f>SUM(G13,G16:G17)</f>
        <v>300741</v>
      </c>
      <c r="H18" s="32"/>
      <c r="I18" s="105">
        <f>SUM(I13,I16:I17)</f>
        <v>764866</v>
      </c>
      <c r="J18" s="32"/>
      <c r="K18" s="105">
        <f>SUM(K13,K16:K17)</f>
        <v>89705</v>
      </c>
      <c r="L18" s="32"/>
      <c r="M18" s="105">
        <f>SUM(M13,M16:M17)</f>
        <v>2592143</v>
      </c>
      <c r="N18" s="32"/>
      <c r="O18" s="105">
        <f>SUM(O13,O16:O17)</f>
        <v>-58056</v>
      </c>
      <c r="P18" s="32"/>
      <c r="Q18" s="105">
        <f>SUM(Q13,Q16:Q17)</f>
        <v>-58056</v>
      </c>
      <c r="R18" s="32"/>
      <c r="S18" s="105">
        <f>SUM(S13,S16:S17)</f>
        <v>4569820</v>
      </c>
    </row>
    <row r="19" spans="1:20" ht="23.75" customHeight="1" thickTop="1">
      <c r="A19" s="10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1:20" ht="23.75" customHeight="1">
      <c r="A20" s="102" t="s">
        <v>205</v>
      </c>
      <c r="D20" s="31"/>
      <c r="E20" s="32">
        <v>880421</v>
      </c>
      <c r="F20" s="32"/>
      <c r="G20" s="32">
        <v>300741</v>
      </c>
      <c r="H20" s="32"/>
      <c r="I20" s="32">
        <v>764866</v>
      </c>
      <c r="J20" s="32"/>
      <c r="K20" s="32">
        <v>89705</v>
      </c>
      <c r="L20" s="32"/>
      <c r="M20" s="32">
        <v>2506266</v>
      </c>
      <c r="N20" s="32"/>
      <c r="O20" s="32">
        <v>-58056</v>
      </c>
      <c r="P20" s="32"/>
      <c r="Q20" s="32">
        <f>SUM(O20:O20)</f>
        <v>-58056</v>
      </c>
      <c r="R20" s="32"/>
      <c r="S20" s="32">
        <f>SUM(E20:M20,Q20)</f>
        <v>4483943</v>
      </c>
    </row>
    <row r="21" spans="1:20" ht="23.75" customHeight="1">
      <c r="A21" s="103" t="s">
        <v>202</v>
      </c>
      <c r="D21" s="31"/>
      <c r="E21" s="104">
        <v>0</v>
      </c>
      <c r="F21" s="32"/>
      <c r="G21" s="104">
        <v>0</v>
      </c>
      <c r="H21" s="32"/>
      <c r="I21" s="104">
        <v>0</v>
      </c>
      <c r="J21" s="32"/>
      <c r="K21" s="104">
        <v>0</v>
      </c>
      <c r="L21" s="32"/>
      <c r="M21" s="104">
        <f>PL!I157</f>
        <v>156521</v>
      </c>
      <c r="N21" s="32"/>
      <c r="O21" s="104">
        <v>0</v>
      </c>
      <c r="P21" s="32"/>
      <c r="Q21" s="104">
        <f>SUM(O21:O21)</f>
        <v>0</v>
      </c>
      <c r="R21" s="32"/>
      <c r="S21" s="104">
        <f>SUM(E21:M21,Q21)</f>
        <v>156521</v>
      </c>
    </row>
    <row r="22" spans="1:20" ht="23.75" customHeight="1">
      <c r="A22" s="103" t="s">
        <v>91</v>
      </c>
      <c r="D22" s="31"/>
      <c r="E22" s="32">
        <f>SUM(E21:E21)</f>
        <v>0</v>
      </c>
      <c r="F22" s="32"/>
      <c r="G22" s="32">
        <f>SUM(G21:G21)</f>
        <v>0</v>
      </c>
      <c r="H22" s="32"/>
      <c r="I22" s="32">
        <f>SUM(I21:I21)</f>
        <v>0</v>
      </c>
      <c r="J22" s="32"/>
      <c r="K22" s="32">
        <f>SUM(K21:K21)</f>
        <v>0</v>
      </c>
      <c r="L22" s="32"/>
      <c r="M22" s="32">
        <f>SUM(M21:M21)</f>
        <v>156521</v>
      </c>
      <c r="N22" s="32"/>
      <c r="O22" s="32">
        <f>SUM(O21:O21)</f>
        <v>0</v>
      </c>
      <c r="P22" s="32"/>
      <c r="Q22" s="32">
        <f>SUM(Q21:Q21)</f>
        <v>0</v>
      </c>
      <c r="R22" s="32"/>
      <c r="S22" s="32">
        <f>SUM(S21:S21)</f>
        <v>156521</v>
      </c>
    </row>
    <row r="23" spans="1:20" ht="23.75" customHeight="1">
      <c r="A23" s="103" t="s">
        <v>246</v>
      </c>
      <c r="D23" s="31"/>
      <c r="E23" s="32">
        <v>0</v>
      </c>
      <c r="F23" s="32"/>
      <c r="G23" s="32">
        <v>0</v>
      </c>
      <c r="H23" s="32"/>
      <c r="I23" s="32">
        <v>0</v>
      </c>
      <c r="J23" s="32"/>
      <c r="K23" s="32">
        <v>0</v>
      </c>
      <c r="L23" s="32"/>
      <c r="M23" s="32">
        <v>-100367</v>
      </c>
      <c r="N23" s="32"/>
      <c r="O23" s="32">
        <v>0</v>
      </c>
      <c r="P23" s="32"/>
      <c r="Q23" s="32">
        <v>0</v>
      </c>
      <c r="R23" s="32"/>
      <c r="S23" s="104">
        <f>SUM(E23:M23,Q23)</f>
        <v>-100367</v>
      </c>
    </row>
    <row r="24" spans="1:20" ht="23.75" customHeight="1" thickBot="1">
      <c r="A24" s="102" t="s">
        <v>236</v>
      </c>
      <c r="D24" s="31"/>
      <c r="E24" s="105">
        <f>SUM(E20,E22:E23)</f>
        <v>880421</v>
      </c>
      <c r="F24" s="32"/>
      <c r="G24" s="105">
        <f>SUM(G20,G22:G23)</f>
        <v>300741</v>
      </c>
      <c r="H24" s="32"/>
      <c r="I24" s="105">
        <f>SUM(I20,I22:I23)</f>
        <v>764866</v>
      </c>
      <c r="J24" s="32"/>
      <c r="K24" s="105">
        <f>SUM(K20,K22:K23)</f>
        <v>89705</v>
      </c>
      <c r="L24" s="32"/>
      <c r="M24" s="105">
        <f>SUM(M20,M22:M23)</f>
        <v>2562420</v>
      </c>
      <c r="N24" s="32"/>
      <c r="O24" s="105">
        <f>SUM(O20,O22:O23)</f>
        <v>-58056</v>
      </c>
      <c r="P24" s="32"/>
      <c r="Q24" s="105">
        <f>SUM(Q20,Q22:Q23)</f>
        <v>-58056</v>
      </c>
      <c r="R24" s="32"/>
      <c r="S24" s="105">
        <f>SUM(S20,S22:S23)</f>
        <v>4540097</v>
      </c>
      <c r="T24" s="32"/>
    </row>
    <row r="25" spans="1:20" ht="23.75" customHeight="1" thickTop="1">
      <c r="A25" s="102"/>
      <c r="D25" s="31"/>
      <c r="E25" s="32">
        <f>SUM(E20-BS!J107)</f>
        <v>0</v>
      </c>
      <c r="F25" s="32"/>
      <c r="G25" s="32">
        <f>SUM(G20-BS!J108)</f>
        <v>0</v>
      </c>
      <c r="H25" s="32"/>
      <c r="I25" s="32">
        <f>SUM(I20-BS!J109)</f>
        <v>0</v>
      </c>
      <c r="J25" s="32"/>
      <c r="K25" s="32">
        <f>SUM(K20-BS!J112)</f>
        <v>0</v>
      </c>
      <c r="L25" s="32"/>
      <c r="M25" s="32">
        <f>SUM(M20-BS!J113)</f>
        <v>0</v>
      </c>
      <c r="N25" s="32"/>
      <c r="O25" s="32"/>
      <c r="P25" s="32"/>
      <c r="Q25" s="32">
        <f>SUM(Q20-BS!J114)</f>
        <v>0</v>
      </c>
      <c r="R25" s="32"/>
      <c r="S25" s="32">
        <f>SUM(S20-BS!J115)</f>
        <v>0</v>
      </c>
      <c r="T25" s="32"/>
    </row>
    <row r="26" spans="1:20" ht="23.75" customHeight="1">
      <c r="A26" s="102"/>
      <c r="D26" s="31"/>
      <c r="E26" s="32">
        <f>SUM(E24-BS!H107)</f>
        <v>0</v>
      </c>
      <c r="F26" s="32"/>
      <c r="G26" s="32">
        <f>SUM(G24-BS!H108)</f>
        <v>0</v>
      </c>
      <c r="H26" s="32"/>
      <c r="I26" s="32">
        <f>SUM(I24-BS!H109)</f>
        <v>0</v>
      </c>
      <c r="J26" s="32"/>
      <c r="K26" s="32">
        <f>SUM(K24-BS!H112)</f>
        <v>0</v>
      </c>
      <c r="L26" s="32"/>
      <c r="M26" s="32">
        <f>SUM(M24-BS!H113)</f>
        <v>0</v>
      </c>
      <c r="N26" s="32"/>
      <c r="O26" s="32"/>
      <c r="P26" s="32"/>
      <c r="Q26" s="32">
        <f>SUM(Q24-BS!H114)</f>
        <v>0</v>
      </c>
      <c r="R26" s="32"/>
      <c r="S26" s="32">
        <f>SUM(S24-BS!H115)</f>
        <v>0</v>
      </c>
    </row>
    <row r="27" spans="1:20" ht="23.75" customHeight="1">
      <c r="A27" s="102"/>
      <c r="D27" s="31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spans="1:20" ht="23.75" customHeight="1">
      <c r="A28" s="103" t="s">
        <v>178</v>
      </c>
      <c r="M28" s="32"/>
      <c r="N28" s="32"/>
      <c r="O28" s="32"/>
      <c r="P28" s="32"/>
      <c r="Q28" s="32"/>
      <c r="R28" s="32"/>
    </row>
    <row r="29" spans="1:20" ht="23.75" customHeight="1">
      <c r="A29" s="103"/>
      <c r="M29" s="32"/>
      <c r="N29" s="32"/>
      <c r="O29" s="32"/>
      <c r="P29" s="32"/>
      <c r="Q29" s="32"/>
      <c r="R29" s="32"/>
    </row>
    <row r="30" spans="1:20" ht="23.75" customHeight="1">
      <c r="A30" s="103"/>
      <c r="M30" s="32"/>
      <c r="N30" s="32"/>
      <c r="O30" s="32"/>
      <c r="P30" s="32"/>
      <c r="Q30" s="32"/>
      <c r="R30" s="32"/>
    </row>
    <row r="31" spans="1:20" ht="23.75" customHeight="1">
      <c r="A31" s="103"/>
      <c r="M31" s="32"/>
      <c r="N31" s="32"/>
      <c r="O31" s="32"/>
      <c r="P31" s="32"/>
      <c r="Q31" s="32"/>
      <c r="R31" s="32"/>
    </row>
    <row r="32" spans="1:20" ht="23.75" customHeight="1">
      <c r="A32" s="103"/>
      <c r="M32" s="32"/>
      <c r="N32" s="32"/>
      <c r="O32" s="32"/>
      <c r="P32" s="32"/>
      <c r="Q32" s="32"/>
      <c r="R32" s="32"/>
    </row>
    <row r="33" spans="1:18" ht="23.75" customHeight="1">
      <c r="A33" s="103"/>
      <c r="M33" s="32"/>
      <c r="N33" s="32"/>
      <c r="O33" s="32"/>
      <c r="P33" s="32"/>
      <c r="Q33" s="32"/>
      <c r="R33" s="32"/>
    </row>
    <row r="34" spans="1:18" ht="23.75" customHeight="1">
      <c r="A34" s="103"/>
      <c r="M34" s="32"/>
      <c r="N34" s="32"/>
      <c r="O34" s="32"/>
      <c r="P34" s="32"/>
      <c r="Q34" s="32"/>
      <c r="R34" s="32"/>
    </row>
    <row r="36" spans="1:18" s="33" customFormat="1" ht="23.75" customHeight="1">
      <c r="C36" s="34"/>
      <c r="D36" s="34"/>
      <c r="E36" s="34"/>
      <c r="F36" s="34"/>
      <c r="G36" s="34"/>
      <c r="H36" s="25"/>
      <c r="I36" s="35"/>
      <c r="J36" s="25"/>
      <c r="K36" s="36"/>
      <c r="L36" s="36"/>
      <c r="N36" s="36"/>
    </row>
    <row r="37" spans="1:18" s="33" customFormat="1" ht="23.75" customHeight="1">
      <c r="C37" s="134" t="s">
        <v>30</v>
      </c>
      <c r="D37" s="134"/>
      <c r="E37" s="134"/>
      <c r="F37" s="134"/>
      <c r="G37" s="134"/>
      <c r="H37" s="37"/>
      <c r="I37" s="37"/>
      <c r="J37" s="37"/>
      <c r="K37" s="134" t="s">
        <v>31</v>
      </c>
      <c r="L37" s="134"/>
      <c r="M37" s="134"/>
      <c r="N37" s="134"/>
    </row>
    <row r="38" spans="1:18" s="33" customFormat="1" ht="23.75" customHeight="1">
      <c r="C38" s="130" t="s">
        <v>32</v>
      </c>
      <c r="D38" s="130"/>
      <c r="E38" s="130"/>
      <c r="F38" s="130"/>
      <c r="G38" s="130"/>
      <c r="H38" s="37"/>
      <c r="I38" s="37"/>
      <c r="J38" s="37"/>
      <c r="K38" s="130" t="s">
        <v>32</v>
      </c>
      <c r="L38" s="130"/>
      <c r="M38" s="130"/>
      <c r="N38" s="130"/>
    </row>
  </sheetData>
  <mergeCells count="7">
    <mergeCell ref="C38:G38"/>
    <mergeCell ref="K38:N38"/>
    <mergeCell ref="E6:S6"/>
    <mergeCell ref="O7:Q7"/>
    <mergeCell ref="K10:M10"/>
    <mergeCell ref="C37:G37"/>
    <mergeCell ref="K37:N3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7" firstPageNumber="10" fitToHeight="0" orientation="landscape" useFirstPageNumber="1" r:id="rId1"/>
  <headerFooter scaleWithDoc="0"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79DFC-C232-4B51-8291-9FB998E15896}">
  <dimension ref="A1:L151"/>
  <sheetViews>
    <sheetView showGridLines="0" view="pageBreakPreview" zoomScaleNormal="100" zoomScaleSheetLayoutView="100" workbookViewId="0">
      <selection activeCell="C6" sqref="C6"/>
    </sheetView>
  </sheetViews>
  <sheetFormatPr defaultColWidth="9.453125" defaultRowHeight="21.75" customHeight="1"/>
  <cols>
    <col min="1" max="1" width="48.453125" style="56" customWidth="1"/>
    <col min="2" max="2" width="10.54296875" style="56" customWidth="1"/>
    <col min="3" max="3" width="11.453125" style="56" customWidth="1"/>
    <col min="4" max="4" width="2.54296875" style="56" bestFit="1" customWidth="1"/>
    <col min="5" max="5" width="13.453125" style="56" customWidth="1"/>
    <col min="6" max="6" width="2.54296875" style="56" bestFit="1" customWidth="1"/>
    <col min="7" max="7" width="13.453125" style="56" customWidth="1"/>
    <col min="8" max="8" width="1.54296875" style="56" customWidth="1"/>
    <col min="9" max="9" width="13.453125" style="56" customWidth="1"/>
    <col min="10" max="10" width="1.54296875" style="56" customWidth="1"/>
    <col min="11" max="11" width="13.453125" style="56" customWidth="1"/>
    <col min="12" max="16384" width="9.453125" style="56"/>
  </cols>
  <sheetData>
    <row r="1" spans="1:12" ht="21.75" customHeight="1">
      <c r="A1" s="72"/>
      <c r="B1" s="72"/>
      <c r="C1" s="77"/>
      <c r="D1" s="77"/>
      <c r="E1" s="77"/>
      <c r="F1" s="77"/>
      <c r="G1" s="77"/>
      <c r="H1" s="77"/>
      <c r="J1" s="77"/>
      <c r="K1" s="107" t="s">
        <v>65</v>
      </c>
    </row>
    <row r="2" spans="1:12" ht="21.75" customHeight="1">
      <c r="A2" s="72" t="s">
        <v>0</v>
      </c>
      <c r="B2" s="72"/>
      <c r="C2" s="77"/>
      <c r="D2" s="77"/>
      <c r="E2" s="77"/>
      <c r="F2" s="77"/>
      <c r="G2" s="77"/>
      <c r="H2" s="77"/>
      <c r="I2" s="107"/>
      <c r="J2" s="77"/>
      <c r="K2" s="77"/>
    </row>
    <row r="3" spans="1:12" ht="21.75" customHeight="1">
      <c r="A3" s="72" t="s">
        <v>96</v>
      </c>
      <c r="B3" s="72"/>
      <c r="C3" s="77"/>
    </row>
    <row r="4" spans="1:12" ht="21.75" customHeight="1">
      <c r="A4" s="72" t="s">
        <v>237</v>
      </c>
      <c r="B4" s="72"/>
      <c r="C4" s="77"/>
      <c r="D4" s="77"/>
      <c r="E4" s="77"/>
      <c r="F4" s="77"/>
      <c r="G4" s="77"/>
      <c r="H4" s="77"/>
      <c r="I4" s="77"/>
      <c r="J4" s="77"/>
      <c r="K4" s="77"/>
    </row>
    <row r="5" spans="1:12" s="65" customFormat="1" ht="21.75" customHeight="1">
      <c r="A5" s="78"/>
      <c r="B5" s="78"/>
      <c r="C5" s="78"/>
      <c r="D5" s="78"/>
      <c r="E5" s="121"/>
      <c r="F5" s="121"/>
      <c r="G5" s="121"/>
      <c r="H5" s="78"/>
      <c r="J5" s="107"/>
      <c r="K5" s="107" t="s">
        <v>1</v>
      </c>
    </row>
    <row r="6" spans="1:12" s="65" customFormat="1" ht="21.75" customHeight="1">
      <c r="A6" s="78"/>
      <c r="B6" s="78"/>
      <c r="C6" s="78"/>
      <c r="D6" s="78"/>
      <c r="E6" s="122" t="s">
        <v>3</v>
      </c>
      <c r="F6" s="122"/>
      <c r="G6" s="122"/>
      <c r="H6" s="78"/>
      <c r="I6" s="122" t="s">
        <v>4</v>
      </c>
      <c r="J6" s="122"/>
      <c r="K6" s="122"/>
    </row>
    <row r="7" spans="1:12" ht="21.75" customHeight="1">
      <c r="C7" s="108"/>
      <c r="E7" s="79">
        <v>2569</v>
      </c>
      <c r="G7" s="79">
        <v>2568</v>
      </c>
      <c r="I7" s="79">
        <v>2569</v>
      </c>
      <c r="K7" s="79">
        <v>2568</v>
      </c>
    </row>
    <row r="8" spans="1:12" ht="21.75" customHeight="1">
      <c r="A8" s="65" t="s">
        <v>97</v>
      </c>
      <c r="B8" s="65"/>
      <c r="D8" s="80"/>
      <c r="E8" s="80"/>
      <c r="F8" s="80"/>
      <c r="G8" s="80"/>
      <c r="H8" s="80"/>
      <c r="I8" s="80"/>
      <c r="J8" s="80"/>
      <c r="K8" s="80"/>
    </row>
    <row r="9" spans="1:12" ht="21.75" customHeight="1">
      <c r="A9" s="56" t="s">
        <v>215</v>
      </c>
      <c r="D9" s="53"/>
      <c r="E9" s="53">
        <f>PL!E125</f>
        <v>186236</v>
      </c>
      <c r="F9" s="53"/>
      <c r="G9" s="53">
        <f>PL!G125</f>
        <v>218329</v>
      </c>
      <c r="H9" s="53"/>
      <c r="I9" s="53">
        <f>PL!I125</f>
        <v>173881</v>
      </c>
      <c r="J9" s="53"/>
      <c r="K9" s="53">
        <f>PL!K125</f>
        <v>342861</v>
      </c>
    </row>
    <row r="10" spans="1:12" ht="21.75" customHeight="1">
      <c r="A10" s="56" t="s">
        <v>98</v>
      </c>
      <c r="D10" s="53"/>
      <c r="E10" s="53"/>
      <c r="F10" s="53"/>
      <c r="G10" s="53"/>
      <c r="H10" s="53"/>
      <c r="I10" s="53"/>
      <c r="J10" s="53"/>
      <c r="K10" s="53"/>
    </row>
    <row r="11" spans="1:12" ht="21.75" customHeight="1">
      <c r="A11" s="56" t="s">
        <v>99</v>
      </c>
      <c r="D11" s="53"/>
      <c r="E11" s="53"/>
      <c r="F11" s="53"/>
      <c r="G11" s="53"/>
      <c r="H11" s="53"/>
      <c r="I11" s="53"/>
      <c r="J11" s="53"/>
      <c r="K11" s="53"/>
    </row>
    <row r="12" spans="1:12" ht="21.75" customHeight="1">
      <c r="A12" s="56" t="s">
        <v>100</v>
      </c>
      <c r="D12" s="53"/>
      <c r="E12" s="109">
        <v>229164</v>
      </c>
      <c r="F12" s="53"/>
      <c r="G12" s="109">
        <v>230221</v>
      </c>
      <c r="H12" s="53"/>
      <c r="I12" s="109">
        <v>110881</v>
      </c>
      <c r="J12" s="53"/>
      <c r="K12" s="109">
        <v>121486</v>
      </c>
    </row>
    <row r="13" spans="1:12" ht="21.75" customHeight="1">
      <c r="A13" s="56" t="s">
        <v>212</v>
      </c>
      <c r="D13" s="53"/>
      <c r="E13" s="109">
        <v>2304</v>
      </c>
      <c r="F13" s="53"/>
      <c r="G13" s="109">
        <v>14246</v>
      </c>
      <c r="H13" s="53"/>
      <c r="I13" s="109">
        <v>-5914</v>
      </c>
      <c r="J13" s="53"/>
      <c r="K13" s="109">
        <v>1973</v>
      </c>
      <c r="L13" s="106"/>
    </row>
    <row r="14" spans="1:12" ht="21.75" customHeight="1">
      <c r="A14" s="56" t="s">
        <v>166</v>
      </c>
      <c r="D14" s="53"/>
      <c r="E14" s="109"/>
      <c r="F14" s="53"/>
    </row>
    <row r="15" spans="1:12" ht="21.75" customHeight="1">
      <c r="A15" s="56" t="s">
        <v>195</v>
      </c>
      <c r="D15" s="109"/>
      <c r="E15" s="109">
        <v>-2835</v>
      </c>
      <c r="F15" s="109"/>
      <c r="G15" s="109">
        <v>-8808</v>
      </c>
      <c r="H15" s="53"/>
      <c r="I15" s="109">
        <v>-7028</v>
      </c>
      <c r="J15" s="53"/>
      <c r="K15" s="109">
        <v>6305</v>
      </c>
    </row>
    <row r="16" spans="1:12" ht="21.75" customHeight="1">
      <c r="A16" s="56" t="s">
        <v>196</v>
      </c>
      <c r="D16" s="109"/>
      <c r="E16" s="109">
        <v>987</v>
      </c>
      <c r="F16" s="109"/>
      <c r="G16" s="109">
        <v>16898</v>
      </c>
      <c r="H16" s="109"/>
      <c r="I16" s="109">
        <v>2913</v>
      </c>
      <c r="J16" s="109"/>
      <c r="K16" s="109">
        <v>2900</v>
      </c>
    </row>
    <row r="17" spans="1:11" ht="21.75" customHeight="1">
      <c r="A17" s="56" t="s">
        <v>242</v>
      </c>
      <c r="D17" s="109"/>
      <c r="E17" s="109"/>
      <c r="F17" s="109"/>
      <c r="G17" s="109"/>
      <c r="H17" s="109"/>
      <c r="I17" s="109"/>
      <c r="J17" s="109"/>
      <c r="K17" s="109"/>
    </row>
    <row r="18" spans="1:11" ht="21.75" customHeight="1">
      <c r="A18" s="56" t="s">
        <v>203</v>
      </c>
      <c r="D18" s="109"/>
      <c r="E18" s="109">
        <v>-1941</v>
      </c>
      <c r="F18" s="109"/>
      <c r="G18" s="109">
        <v>9104</v>
      </c>
      <c r="H18" s="109"/>
      <c r="I18" s="109">
        <v>-999</v>
      </c>
      <c r="J18" s="109"/>
      <c r="K18" s="109">
        <v>-115592</v>
      </c>
    </row>
    <row r="19" spans="1:11" ht="21.75" customHeight="1">
      <c r="A19" s="56" t="s">
        <v>262</v>
      </c>
      <c r="D19" s="109"/>
      <c r="E19" s="109">
        <v>0</v>
      </c>
      <c r="F19" s="109"/>
      <c r="G19" s="109">
        <v>0</v>
      </c>
      <c r="H19" s="109"/>
      <c r="I19" s="109">
        <v>-11</v>
      </c>
      <c r="J19" s="109"/>
      <c r="K19" s="109">
        <v>0</v>
      </c>
    </row>
    <row r="20" spans="1:11" ht="21.75" customHeight="1">
      <c r="A20" s="56" t="s">
        <v>188</v>
      </c>
      <c r="D20" s="109"/>
      <c r="E20" s="109">
        <v>0</v>
      </c>
      <c r="F20" s="109"/>
      <c r="G20" s="109">
        <v>0</v>
      </c>
      <c r="H20" s="109"/>
      <c r="I20" s="109">
        <v>0</v>
      </c>
      <c r="J20" s="109"/>
      <c r="K20" s="109">
        <v>-85472</v>
      </c>
    </row>
    <row r="21" spans="1:11" ht="21.75" customHeight="1">
      <c r="A21" s="56" t="s">
        <v>256</v>
      </c>
      <c r="D21" s="53"/>
      <c r="E21" s="109">
        <v>-4923</v>
      </c>
      <c r="F21" s="53"/>
      <c r="G21" s="109">
        <v>-3063</v>
      </c>
      <c r="H21" s="109"/>
      <c r="I21" s="109">
        <v>-4923</v>
      </c>
      <c r="J21" s="109"/>
      <c r="K21" s="109">
        <v>-3062</v>
      </c>
    </row>
    <row r="22" spans="1:11" ht="21.75" customHeight="1">
      <c r="A22" s="56" t="s">
        <v>243</v>
      </c>
      <c r="D22" s="53"/>
      <c r="E22" s="109">
        <v>-2475</v>
      </c>
      <c r="F22" s="53"/>
      <c r="G22" s="109">
        <v>2787</v>
      </c>
      <c r="H22" s="109"/>
      <c r="I22" s="109">
        <v>-2798</v>
      </c>
      <c r="J22" s="109"/>
      <c r="K22" s="109">
        <v>-1232</v>
      </c>
    </row>
    <row r="23" spans="1:11" ht="21.75" customHeight="1">
      <c r="A23" s="56" t="s">
        <v>244</v>
      </c>
      <c r="D23" s="53"/>
      <c r="E23" s="109">
        <v>-14727</v>
      </c>
      <c r="F23" s="53"/>
      <c r="G23" s="109">
        <v>4600</v>
      </c>
      <c r="H23" s="109"/>
      <c r="I23" s="109">
        <v>-10142</v>
      </c>
      <c r="J23" s="109"/>
      <c r="K23" s="109">
        <v>4296</v>
      </c>
    </row>
    <row r="24" spans="1:11" ht="21.75" customHeight="1">
      <c r="A24" s="56" t="s">
        <v>159</v>
      </c>
      <c r="D24" s="53"/>
      <c r="E24" s="109">
        <v>262</v>
      </c>
      <c r="F24" s="53"/>
      <c r="G24" s="109">
        <v>945</v>
      </c>
      <c r="H24" s="109"/>
      <c r="I24" s="109">
        <v>262</v>
      </c>
      <c r="J24" s="109"/>
      <c r="K24" s="109">
        <v>945</v>
      </c>
    </row>
    <row r="25" spans="1:11" ht="21.75" customHeight="1">
      <c r="A25" s="56" t="s">
        <v>184</v>
      </c>
      <c r="D25" s="53"/>
      <c r="E25" s="109">
        <v>16830</v>
      </c>
      <c r="F25" s="53"/>
      <c r="G25" s="109">
        <v>15379</v>
      </c>
      <c r="H25" s="109"/>
      <c r="I25" s="109">
        <v>13713</v>
      </c>
      <c r="J25" s="109"/>
      <c r="K25" s="109">
        <v>12443</v>
      </c>
    </row>
    <row r="26" spans="1:11" ht="21.75" customHeight="1">
      <c r="A26" s="56" t="s">
        <v>101</v>
      </c>
      <c r="D26" s="53"/>
      <c r="E26" s="109">
        <v>-2281</v>
      </c>
      <c r="F26" s="53"/>
      <c r="G26" s="109">
        <v>-4127</v>
      </c>
      <c r="H26" s="53"/>
      <c r="I26" s="109">
        <v>-22998</v>
      </c>
      <c r="J26" s="53"/>
      <c r="K26" s="109">
        <v>-27314</v>
      </c>
    </row>
    <row r="27" spans="1:11" ht="21.75" customHeight="1">
      <c r="A27" s="56" t="s">
        <v>251</v>
      </c>
      <c r="D27" s="53"/>
      <c r="E27" s="109">
        <v>-5451</v>
      </c>
      <c r="F27" s="53"/>
      <c r="G27" s="109">
        <v>-4872</v>
      </c>
      <c r="H27" s="53"/>
      <c r="I27" s="109">
        <v>-61216</v>
      </c>
      <c r="J27" s="53"/>
      <c r="K27" s="109">
        <v>-4872</v>
      </c>
    </row>
    <row r="28" spans="1:11" ht="21.75" customHeight="1">
      <c r="A28" s="56" t="s">
        <v>102</v>
      </c>
      <c r="D28" s="53"/>
      <c r="E28" s="67">
        <v>17119</v>
      </c>
      <c r="F28" s="53"/>
      <c r="G28" s="110">
        <v>33473</v>
      </c>
      <c r="H28" s="53"/>
      <c r="I28" s="110">
        <v>14558</v>
      </c>
      <c r="J28" s="53"/>
      <c r="K28" s="110">
        <v>16231</v>
      </c>
    </row>
    <row r="29" spans="1:11" ht="21.75" customHeight="1">
      <c r="A29" s="56" t="s">
        <v>216</v>
      </c>
      <c r="D29" s="53"/>
      <c r="E29" s="111"/>
      <c r="F29" s="53"/>
      <c r="G29" s="111"/>
      <c r="H29" s="53"/>
      <c r="I29" s="111"/>
      <c r="J29" s="53"/>
      <c r="K29" s="111"/>
    </row>
    <row r="30" spans="1:11" ht="21.75" customHeight="1">
      <c r="A30" s="56" t="s">
        <v>103</v>
      </c>
      <c r="D30" s="53"/>
      <c r="E30" s="53">
        <f>SUM(E9:E28)</f>
        <v>418269</v>
      </c>
      <c r="F30" s="53"/>
      <c r="G30" s="53">
        <f>SUM(G9:G28)</f>
        <v>525112</v>
      </c>
      <c r="H30" s="53"/>
      <c r="I30" s="53">
        <f>SUM(I9:I28)</f>
        <v>200179</v>
      </c>
      <c r="J30" s="53"/>
      <c r="K30" s="53">
        <f>SUM(K9:K28)</f>
        <v>271896</v>
      </c>
    </row>
    <row r="31" spans="1:11" ht="21.75" customHeight="1">
      <c r="A31" s="56" t="s">
        <v>105</v>
      </c>
      <c r="D31" s="53"/>
      <c r="E31" s="53"/>
      <c r="F31" s="53"/>
      <c r="G31" s="53"/>
      <c r="H31" s="53"/>
      <c r="I31" s="53"/>
      <c r="J31" s="53"/>
      <c r="K31" s="53"/>
    </row>
    <row r="32" spans="1:11" ht="21.75" customHeight="1">
      <c r="A32" s="56" t="s">
        <v>185</v>
      </c>
      <c r="D32" s="53"/>
      <c r="E32" s="53">
        <v>-79702</v>
      </c>
      <c r="F32" s="53"/>
      <c r="G32" s="53">
        <v>106615</v>
      </c>
      <c r="H32" s="53"/>
      <c r="I32" s="53">
        <v>-11934</v>
      </c>
      <c r="J32" s="53"/>
      <c r="K32" s="53">
        <v>210791</v>
      </c>
    </row>
    <row r="33" spans="1:11" ht="21.75" customHeight="1">
      <c r="A33" s="56" t="s">
        <v>106</v>
      </c>
      <c r="D33" s="53"/>
      <c r="E33" s="53">
        <v>-335289</v>
      </c>
      <c r="F33" s="53"/>
      <c r="G33" s="53">
        <v>-150847</v>
      </c>
      <c r="H33" s="53"/>
      <c r="I33" s="53">
        <v>-144497</v>
      </c>
      <c r="J33" s="53"/>
      <c r="K33" s="53">
        <v>11636</v>
      </c>
    </row>
    <row r="34" spans="1:11" ht="21.75" customHeight="1">
      <c r="A34" s="56" t="s">
        <v>107</v>
      </c>
      <c r="D34" s="53"/>
      <c r="E34" s="53">
        <v>-64293</v>
      </c>
      <c r="F34" s="53"/>
      <c r="G34" s="53">
        <v>-38954</v>
      </c>
      <c r="H34" s="53"/>
      <c r="I34" s="53">
        <v>-7032</v>
      </c>
      <c r="J34" s="53"/>
      <c r="K34" s="53">
        <v>-4162</v>
      </c>
    </row>
    <row r="35" spans="1:11" ht="21.75" customHeight="1">
      <c r="A35" s="56" t="s">
        <v>108</v>
      </c>
      <c r="D35" s="53"/>
      <c r="E35" s="53">
        <v>-16322</v>
      </c>
      <c r="F35" s="53"/>
      <c r="G35" s="53">
        <v>7119</v>
      </c>
      <c r="H35" s="53"/>
      <c r="I35" s="53">
        <v>-1217</v>
      </c>
      <c r="J35" s="53"/>
      <c r="K35" s="53">
        <v>-23</v>
      </c>
    </row>
    <row r="36" spans="1:11" ht="21.75" customHeight="1">
      <c r="A36" s="56" t="s">
        <v>109</v>
      </c>
      <c r="D36" s="53"/>
      <c r="E36" s="53"/>
      <c r="F36" s="53"/>
      <c r="G36" s="53"/>
      <c r="H36" s="53"/>
      <c r="I36" s="53"/>
      <c r="J36" s="53"/>
      <c r="K36" s="53"/>
    </row>
    <row r="37" spans="1:11" ht="21.75" customHeight="1">
      <c r="A37" s="56" t="s">
        <v>186</v>
      </c>
      <c r="D37" s="53"/>
      <c r="E37" s="53">
        <v>29581</v>
      </c>
      <c r="F37" s="53"/>
      <c r="G37" s="53">
        <v>22135</v>
      </c>
      <c r="H37" s="53"/>
      <c r="I37" s="53">
        <v>-29675</v>
      </c>
      <c r="J37" s="53"/>
      <c r="K37" s="53">
        <v>-52372</v>
      </c>
    </row>
    <row r="38" spans="1:11" ht="21.75" customHeight="1">
      <c r="A38" s="56" t="s">
        <v>110</v>
      </c>
      <c r="D38" s="53"/>
      <c r="E38" s="53">
        <v>-7988</v>
      </c>
      <c r="F38" s="53"/>
      <c r="G38" s="53">
        <v>888</v>
      </c>
      <c r="H38" s="53"/>
      <c r="I38" s="53">
        <v>-9522</v>
      </c>
      <c r="J38" s="53"/>
      <c r="K38" s="53">
        <v>-3974</v>
      </c>
    </row>
    <row r="39" spans="1:11" ht="21.75" customHeight="1">
      <c r="A39" s="56" t="s">
        <v>111</v>
      </c>
      <c r="D39" s="53"/>
      <c r="E39" s="55">
        <v>488</v>
      </c>
      <c r="F39" s="53"/>
      <c r="G39" s="55">
        <v>-1884</v>
      </c>
      <c r="H39" s="53"/>
      <c r="I39" s="55">
        <v>0</v>
      </c>
      <c r="J39" s="53"/>
      <c r="K39" s="55">
        <v>0</v>
      </c>
    </row>
    <row r="40" spans="1:11" ht="21.75" customHeight="1">
      <c r="A40" s="56" t="s">
        <v>224</v>
      </c>
      <c r="D40" s="53"/>
      <c r="E40" s="53">
        <f>SUM(E30,E32:E39)</f>
        <v>-55256</v>
      </c>
      <c r="F40" s="53"/>
      <c r="G40" s="53">
        <f>SUM(G30,G32:G39)</f>
        <v>470184</v>
      </c>
      <c r="H40" s="53"/>
      <c r="I40" s="53">
        <f>SUM(I30,I32:I39)</f>
        <v>-3698</v>
      </c>
      <c r="J40" s="53"/>
      <c r="K40" s="53">
        <f>SUM(K30,K32:K39)</f>
        <v>433792</v>
      </c>
    </row>
    <row r="41" spans="1:11" ht="21.75" customHeight="1">
      <c r="A41" s="56" t="s">
        <v>112</v>
      </c>
      <c r="D41" s="53"/>
      <c r="E41" s="53">
        <v>-6510</v>
      </c>
      <c r="F41" s="53"/>
      <c r="G41" s="53">
        <v>-20916</v>
      </c>
      <c r="H41" s="53"/>
      <c r="I41" s="53">
        <v>-5359</v>
      </c>
      <c r="J41" s="53"/>
      <c r="K41" s="53">
        <v>-16070</v>
      </c>
    </row>
    <row r="42" spans="1:11" ht="21.75" customHeight="1">
      <c r="A42" s="56" t="s">
        <v>113</v>
      </c>
      <c r="D42" s="53"/>
      <c r="E42" s="53">
        <v>-54291</v>
      </c>
      <c r="F42" s="53"/>
      <c r="G42" s="53">
        <v>-16235</v>
      </c>
      <c r="H42" s="53"/>
      <c r="I42" s="53">
        <v>-17640</v>
      </c>
      <c r="J42" s="53"/>
      <c r="K42" s="53">
        <v>-8651</v>
      </c>
    </row>
    <row r="43" spans="1:11" ht="21.75" customHeight="1">
      <c r="A43" s="65" t="s">
        <v>217</v>
      </c>
      <c r="B43" s="65"/>
      <c r="D43" s="53"/>
      <c r="E43" s="81">
        <f>SUM(E40:E42)</f>
        <v>-116057</v>
      </c>
      <c r="F43" s="53"/>
      <c r="G43" s="81">
        <f>SUM(G40:G42)</f>
        <v>433033</v>
      </c>
      <c r="H43" s="53"/>
      <c r="I43" s="81">
        <f>SUM(I40:I42)</f>
        <v>-26697</v>
      </c>
      <c r="J43" s="53"/>
      <c r="K43" s="81">
        <f>SUM(K40:K42)</f>
        <v>409071</v>
      </c>
    </row>
    <row r="45" spans="1:11" ht="21.75" customHeight="1">
      <c r="A45" s="56" t="s">
        <v>178</v>
      </c>
    </row>
    <row r="48" spans="1:11" ht="21.75" customHeight="1">
      <c r="A48" s="112"/>
      <c r="B48" s="113"/>
      <c r="D48" s="114"/>
      <c r="E48" s="114"/>
      <c r="F48" s="114"/>
      <c r="G48" s="136"/>
      <c r="H48" s="136"/>
      <c r="I48" s="136"/>
      <c r="J48" s="136"/>
      <c r="K48" s="136"/>
    </row>
    <row r="49" spans="1:11" ht="21.75" customHeight="1">
      <c r="A49" s="80" t="s">
        <v>30</v>
      </c>
      <c r="B49" s="80"/>
      <c r="G49" s="137" t="s">
        <v>31</v>
      </c>
      <c r="H49" s="137"/>
      <c r="I49" s="137"/>
      <c r="J49" s="137"/>
      <c r="K49" s="137"/>
    </row>
    <row r="50" spans="1:11" ht="21.75" customHeight="1">
      <c r="A50" s="80" t="s">
        <v>32</v>
      </c>
      <c r="B50" s="80"/>
      <c r="G50" s="135" t="s">
        <v>32</v>
      </c>
      <c r="H50" s="135"/>
      <c r="I50" s="135"/>
      <c r="J50" s="135"/>
      <c r="K50" s="135"/>
    </row>
    <row r="51" spans="1:11" ht="21.75" customHeight="1">
      <c r="A51" s="72"/>
      <c r="B51" s="72"/>
      <c r="C51" s="77"/>
      <c r="D51" s="77"/>
      <c r="E51" s="77"/>
      <c r="F51" s="77"/>
      <c r="G51" s="77"/>
      <c r="H51" s="77"/>
      <c r="J51" s="77"/>
      <c r="K51" s="107" t="s">
        <v>65</v>
      </c>
    </row>
    <row r="52" spans="1:11" ht="21.75" customHeight="1">
      <c r="A52" s="72" t="s">
        <v>0</v>
      </c>
      <c r="B52" s="72"/>
      <c r="C52" s="77"/>
      <c r="D52" s="77"/>
      <c r="E52" s="77"/>
      <c r="F52" s="77"/>
      <c r="G52" s="77"/>
      <c r="H52" s="77"/>
      <c r="J52" s="77"/>
      <c r="K52" s="77"/>
    </row>
    <row r="53" spans="1:11" ht="21.75" customHeight="1">
      <c r="A53" s="72" t="s">
        <v>104</v>
      </c>
      <c r="B53" s="72"/>
      <c r="C53" s="77"/>
      <c r="D53" s="77"/>
      <c r="E53" s="77"/>
      <c r="F53" s="77"/>
      <c r="G53" s="77"/>
      <c r="H53" s="77"/>
      <c r="J53" s="77"/>
      <c r="K53" s="77"/>
    </row>
    <row r="54" spans="1:11" ht="21.75" customHeight="1">
      <c r="A54" s="72" t="s">
        <v>237</v>
      </c>
      <c r="B54" s="72"/>
      <c r="C54" s="77"/>
      <c r="D54" s="77"/>
      <c r="E54" s="77"/>
      <c r="F54" s="77"/>
      <c r="G54" s="77"/>
      <c r="H54" s="77"/>
      <c r="J54" s="77"/>
      <c r="K54" s="77"/>
    </row>
    <row r="55" spans="1:11" s="65" customFormat="1" ht="21.75" customHeight="1">
      <c r="A55" s="78"/>
      <c r="B55" s="78"/>
      <c r="C55" s="78"/>
      <c r="D55" s="78"/>
      <c r="E55" s="121"/>
      <c r="F55" s="121"/>
      <c r="G55" s="121"/>
      <c r="H55" s="78"/>
      <c r="J55" s="107"/>
      <c r="K55" s="107" t="s">
        <v>1</v>
      </c>
    </row>
    <row r="56" spans="1:11" s="65" customFormat="1" ht="21.75" customHeight="1">
      <c r="A56" s="78"/>
      <c r="B56" s="78"/>
      <c r="C56" s="78"/>
      <c r="D56" s="78"/>
      <c r="E56" s="122" t="s">
        <v>3</v>
      </c>
      <c r="F56" s="122"/>
      <c r="G56" s="122"/>
      <c r="H56" s="78"/>
      <c r="I56" s="122" t="s">
        <v>4</v>
      </c>
      <c r="J56" s="122"/>
      <c r="K56" s="122"/>
    </row>
    <row r="57" spans="1:11" ht="21.75" customHeight="1">
      <c r="C57" s="108"/>
      <c r="E57" s="79">
        <v>2569</v>
      </c>
      <c r="G57" s="79">
        <v>2568</v>
      </c>
      <c r="I57" s="79">
        <v>2569</v>
      </c>
      <c r="K57" s="79">
        <v>2568</v>
      </c>
    </row>
    <row r="58" spans="1:11" ht="21.75" customHeight="1">
      <c r="A58" s="65" t="s">
        <v>114</v>
      </c>
      <c r="B58" s="65"/>
    </row>
    <row r="59" spans="1:11" ht="21.75" customHeight="1">
      <c r="A59" s="56" t="s">
        <v>115</v>
      </c>
      <c r="D59" s="109"/>
      <c r="E59" s="109">
        <v>2281</v>
      </c>
      <c r="F59" s="109"/>
      <c r="G59" s="109">
        <v>4127</v>
      </c>
      <c r="H59" s="109"/>
      <c r="I59" s="109">
        <v>33696</v>
      </c>
      <c r="J59" s="109"/>
      <c r="K59" s="109">
        <v>30638</v>
      </c>
    </row>
    <row r="60" spans="1:11" ht="21.75" customHeight="1">
      <c r="A60" s="56" t="s">
        <v>192</v>
      </c>
      <c r="D60" s="53"/>
      <c r="E60" s="111">
        <v>0</v>
      </c>
      <c r="F60" s="53"/>
      <c r="G60" s="111">
        <v>0</v>
      </c>
      <c r="H60" s="53"/>
      <c r="I60" s="111">
        <v>-137250</v>
      </c>
      <c r="J60" s="53"/>
      <c r="K60" s="111">
        <v>-111200</v>
      </c>
    </row>
    <row r="61" spans="1:11" ht="21.75" customHeight="1">
      <c r="A61" s="56" t="s">
        <v>116</v>
      </c>
      <c r="D61" s="53"/>
      <c r="E61" s="109">
        <v>0</v>
      </c>
      <c r="F61" s="53"/>
      <c r="G61" s="109">
        <v>0</v>
      </c>
      <c r="H61" s="53"/>
      <c r="I61" s="109">
        <v>-45441</v>
      </c>
      <c r="J61" s="53"/>
      <c r="K61" s="109">
        <v>-282705</v>
      </c>
    </row>
    <row r="62" spans="1:11" ht="21.75" customHeight="1">
      <c r="A62" s="56" t="s">
        <v>179</v>
      </c>
      <c r="D62" s="53"/>
      <c r="E62" s="109">
        <v>0</v>
      </c>
      <c r="F62" s="53"/>
      <c r="G62" s="109">
        <v>0</v>
      </c>
      <c r="H62" s="53"/>
      <c r="I62" s="109">
        <v>19271</v>
      </c>
      <c r="J62" s="53"/>
      <c r="K62" s="109">
        <v>198000</v>
      </c>
    </row>
    <row r="63" spans="1:11" ht="21.75" customHeight="1">
      <c r="A63" s="56" t="s">
        <v>252</v>
      </c>
      <c r="B63" s="65"/>
      <c r="D63" s="109"/>
      <c r="E63" s="109">
        <v>-37980</v>
      </c>
      <c r="F63" s="109"/>
      <c r="G63" s="109">
        <v>25365</v>
      </c>
      <c r="H63" s="109"/>
      <c r="I63" s="109">
        <v>0</v>
      </c>
      <c r="J63" s="109"/>
      <c r="K63" s="109">
        <v>0</v>
      </c>
    </row>
    <row r="64" spans="1:11" ht="21.75" customHeight="1">
      <c r="A64" s="56" t="s">
        <v>172</v>
      </c>
      <c r="D64" s="53"/>
      <c r="E64" s="109">
        <v>-2089</v>
      </c>
      <c r="F64" s="53"/>
      <c r="G64" s="109">
        <v>-3932</v>
      </c>
      <c r="H64" s="53"/>
      <c r="I64" s="109">
        <v>-2089</v>
      </c>
      <c r="J64" s="53"/>
      <c r="K64" s="109">
        <v>-3932</v>
      </c>
    </row>
    <row r="65" spans="1:11" ht="21.75" customHeight="1">
      <c r="A65" s="56" t="s">
        <v>117</v>
      </c>
      <c r="D65" s="53"/>
      <c r="E65" s="109">
        <v>0</v>
      </c>
      <c r="F65" s="53"/>
      <c r="G65" s="109">
        <v>0</v>
      </c>
      <c r="H65" s="53"/>
      <c r="I65" s="109">
        <v>-51008</v>
      </c>
      <c r="J65" s="53"/>
      <c r="K65" s="109">
        <v>-11298</v>
      </c>
    </row>
    <row r="66" spans="1:11" ht="21.75" customHeight="1">
      <c r="A66" s="56" t="s">
        <v>118</v>
      </c>
      <c r="D66" s="53"/>
      <c r="E66" s="111">
        <v>-371272</v>
      </c>
      <c r="F66" s="53"/>
      <c r="G66" s="111">
        <v>-108937</v>
      </c>
      <c r="H66" s="53"/>
      <c r="I66" s="111">
        <v>-318738</v>
      </c>
      <c r="J66" s="53"/>
      <c r="K66" s="111">
        <v>-63450</v>
      </c>
    </row>
    <row r="67" spans="1:11" ht="21.75" customHeight="1">
      <c r="A67" s="56" t="s">
        <v>119</v>
      </c>
      <c r="D67" s="53"/>
      <c r="E67" s="111">
        <v>-5885</v>
      </c>
      <c r="F67" s="53"/>
      <c r="G67" s="111">
        <v>-5524</v>
      </c>
      <c r="H67" s="53"/>
      <c r="I67" s="111">
        <v>-5598</v>
      </c>
      <c r="J67" s="53"/>
      <c r="K67" s="111">
        <v>-1488</v>
      </c>
    </row>
    <row r="68" spans="1:11" ht="21.75" customHeight="1">
      <c r="A68" s="56" t="s">
        <v>258</v>
      </c>
      <c r="D68" s="53"/>
      <c r="E68" s="111">
        <v>-44892</v>
      </c>
      <c r="F68" s="53"/>
      <c r="G68" s="111">
        <v>0</v>
      </c>
      <c r="H68" s="53"/>
      <c r="I68" s="111">
        <v>0</v>
      </c>
      <c r="J68" s="53"/>
      <c r="K68" s="111">
        <v>0</v>
      </c>
    </row>
    <row r="69" spans="1:11" ht="21.75" customHeight="1">
      <c r="A69" s="56" t="s">
        <v>189</v>
      </c>
      <c r="D69" s="53"/>
      <c r="E69" s="111">
        <v>0</v>
      </c>
      <c r="F69" s="53"/>
      <c r="G69" s="111">
        <v>491715</v>
      </c>
      <c r="H69" s="53"/>
      <c r="I69" s="111">
        <v>0</v>
      </c>
      <c r="J69" s="53"/>
      <c r="K69" s="111">
        <v>491715</v>
      </c>
    </row>
    <row r="70" spans="1:11" ht="21.75" customHeight="1">
      <c r="A70" s="115" t="s">
        <v>238</v>
      </c>
      <c r="D70" s="53"/>
      <c r="E70" s="111">
        <v>0</v>
      </c>
      <c r="F70" s="53"/>
      <c r="G70" s="111">
        <v>-12293</v>
      </c>
      <c r="H70" s="53"/>
      <c r="I70" s="111">
        <v>0</v>
      </c>
      <c r="J70" s="53"/>
      <c r="K70" s="111">
        <v>-12293</v>
      </c>
    </row>
    <row r="71" spans="1:11" ht="21.75" customHeight="1">
      <c r="A71" s="115" t="s">
        <v>260</v>
      </c>
      <c r="D71" s="53"/>
      <c r="E71" s="111">
        <v>-11</v>
      </c>
      <c r="F71" s="53"/>
      <c r="G71" s="111">
        <v>0</v>
      </c>
      <c r="H71" s="53"/>
      <c r="I71" s="111">
        <v>0</v>
      </c>
      <c r="J71" s="53"/>
      <c r="K71" s="111">
        <v>0</v>
      </c>
    </row>
    <row r="72" spans="1:11" ht="21.75" customHeight="1">
      <c r="A72" s="115" t="s">
        <v>257</v>
      </c>
      <c r="D72" s="53"/>
      <c r="E72" s="111">
        <v>0</v>
      </c>
      <c r="F72" s="53"/>
      <c r="G72" s="111">
        <v>0</v>
      </c>
      <c r="H72" s="53"/>
      <c r="I72" s="111">
        <v>11</v>
      </c>
      <c r="J72" s="53"/>
      <c r="K72" s="111">
        <v>0</v>
      </c>
    </row>
    <row r="73" spans="1:11" ht="21.75" customHeight="1">
      <c r="A73" s="56" t="s">
        <v>245</v>
      </c>
      <c r="D73" s="53"/>
      <c r="E73" s="111">
        <v>4865</v>
      </c>
      <c r="F73" s="53"/>
      <c r="G73" s="109">
        <v>3202</v>
      </c>
      <c r="H73" s="111"/>
      <c r="I73" s="109">
        <v>3351</v>
      </c>
      <c r="J73" s="111"/>
      <c r="K73" s="109">
        <v>11270</v>
      </c>
    </row>
    <row r="74" spans="1:11" ht="21.75" customHeight="1">
      <c r="A74" s="56" t="s">
        <v>263</v>
      </c>
      <c r="D74" s="53"/>
      <c r="E74" s="111">
        <v>5451</v>
      </c>
      <c r="F74" s="53"/>
      <c r="G74" s="109">
        <v>4872</v>
      </c>
      <c r="H74" s="111"/>
      <c r="I74" s="109">
        <v>61216</v>
      </c>
      <c r="J74" s="111"/>
      <c r="K74" s="109">
        <v>4872</v>
      </c>
    </row>
    <row r="75" spans="1:11" ht="21.75" customHeight="1">
      <c r="A75" s="65" t="s">
        <v>193</v>
      </c>
      <c r="B75" s="65"/>
      <c r="D75" s="53"/>
      <c r="E75" s="81">
        <f>SUM(E59:E74)</f>
        <v>-449532</v>
      </c>
      <c r="F75" s="53"/>
      <c r="G75" s="81">
        <f>SUM(G59:G74)</f>
        <v>398595</v>
      </c>
      <c r="H75" s="53"/>
      <c r="I75" s="81">
        <f>SUM(I59:I74)</f>
        <v>-442579</v>
      </c>
      <c r="J75" s="53"/>
      <c r="K75" s="81">
        <f>SUM(K59:K74)</f>
        <v>250129</v>
      </c>
    </row>
    <row r="76" spans="1:11" s="65" customFormat="1" ht="21.75" customHeight="1">
      <c r="A76" s="65" t="s">
        <v>120</v>
      </c>
      <c r="D76" s="116"/>
      <c r="E76" s="116"/>
      <c r="F76" s="116"/>
      <c r="G76" s="116"/>
      <c r="H76" s="116"/>
      <c r="I76" s="116"/>
      <c r="J76" s="53"/>
      <c r="K76" s="53"/>
    </row>
    <row r="77" spans="1:11" ht="21.75" customHeight="1">
      <c r="A77" s="56" t="s">
        <v>213</v>
      </c>
      <c r="B77" s="65"/>
      <c r="D77" s="109"/>
      <c r="E77" s="109">
        <v>-60</v>
      </c>
      <c r="F77" s="109"/>
      <c r="G77" s="109">
        <v>-1468</v>
      </c>
      <c r="H77" s="109"/>
      <c r="I77" s="109">
        <v>0</v>
      </c>
      <c r="J77" s="109"/>
      <c r="K77" s="109">
        <v>0</v>
      </c>
    </row>
    <row r="78" spans="1:11" s="65" customFormat="1" ht="21.75" customHeight="1">
      <c r="A78" s="56" t="s">
        <v>214</v>
      </c>
      <c r="D78" s="116"/>
      <c r="E78" s="53">
        <v>1033118</v>
      </c>
      <c r="F78" s="116"/>
      <c r="G78" s="53">
        <v>-194134</v>
      </c>
      <c r="H78" s="116"/>
      <c r="I78" s="53">
        <v>808000</v>
      </c>
      <c r="J78" s="53"/>
      <c r="K78" s="53">
        <v>-247300</v>
      </c>
    </row>
    <row r="79" spans="1:11" s="65" customFormat="1" ht="21.75" customHeight="1">
      <c r="A79" s="56" t="s">
        <v>122</v>
      </c>
      <c r="B79" s="56"/>
      <c r="D79" s="53"/>
      <c r="E79" s="53">
        <v>-300930</v>
      </c>
      <c r="F79" s="53"/>
      <c r="G79" s="53">
        <v>-324041</v>
      </c>
      <c r="H79" s="53"/>
      <c r="I79" s="53">
        <v>-300930</v>
      </c>
      <c r="J79" s="53"/>
      <c r="K79" s="53">
        <v>-324041</v>
      </c>
    </row>
    <row r="80" spans="1:11" s="65" customFormat="1" ht="21.75" customHeight="1">
      <c r="A80" s="56" t="s">
        <v>121</v>
      </c>
      <c r="B80" s="56"/>
      <c r="D80" s="53"/>
      <c r="E80" s="53">
        <v>-18559</v>
      </c>
      <c r="F80" s="53"/>
      <c r="G80" s="53">
        <v>-21671</v>
      </c>
      <c r="H80" s="53"/>
      <c r="I80" s="53">
        <v>-10189</v>
      </c>
      <c r="J80" s="53"/>
      <c r="K80" s="53">
        <v>-13060</v>
      </c>
    </row>
    <row r="81" spans="1:11" s="65" customFormat="1" ht="21.75" customHeight="1">
      <c r="A81" s="56" t="s">
        <v>123</v>
      </c>
      <c r="B81" s="56"/>
      <c r="D81" s="53"/>
      <c r="E81" s="53">
        <v>-17116</v>
      </c>
      <c r="F81" s="53"/>
      <c r="G81" s="53">
        <v>-34756</v>
      </c>
      <c r="H81" s="53"/>
      <c r="I81" s="53">
        <v>-14674</v>
      </c>
      <c r="J81" s="53"/>
      <c r="K81" s="53">
        <v>-27926</v>
      </c>
    </row>
    <row r="82" spans="1:11" s="65" customFormat="1" ht="21.75" customHeight="1">
      <c r="A82" s="56" t="s">
        <v>173</v>
      </c>
      <c r="B82" s="56"/>
      <c r="D82" s="53"/>
      <c r="E82" s="53">
        <v>-99292</v>
      </c>
      <c r="F82" s="53"/>
      <c r="G82" s="53">
        <v>-50069</v>
      </c>
      <c r="H82" s="53"/>
      <c r="I82" s="53">
        <v>-99292</v>
      </c>
      <c r="J82" s="53"/>
      <c r="K82" s="53">
        <v>-50069</v>
      </c>
    </row>
    <row r="83" spans="1:11" s="65" customFormat="1" ht="21.75" customHeight="1">
      <c r="A83" s="56" t="s">
        <v>253</v>
      </c>
      <c r="B83" s="56"/>
      <c r="D83" s="53"/>
      <c r="E83" s="55">
        <v>-3694</v>
      </c>
      <c r="F83" s="53"/>
      <c r="G83" s="55">
        <v>0</v>
      </c>
      <c r="H83" s="53"/>
      <c r="I83" s="55">
        <v>0</v>
      </c>
      <c r="J83" s="53"/>
      <c r="K83" s="55">
        <v>0</v>
      </c>
    </row>
    <row r="84" spans="1:11" ht="21.75" customHeight="1">
      <c r="A84" s="65" t="s">
        <v>218</v>
      </c>
      <c r="B84" s="65"/>
      <c r="D84" s="53"/>
      <c r="E84" s="53">
        <f>SUM(E77:E83)</f>
        <v>593467</v>
      </c>
      <c r="F84" s="53"/>
      <c r="G84" s="53">
        <f>SUM(G77:G83)</f>
        <v>-626139</v>
      </c>
      <c r="H84" s="53"/>
      <c r="I84" s="53">
        <f>SUM(I77:I83)</f>
        <v>382915</v>
      </c>
      <c r="J84" s="53"/>
      <c r="K84" s="53">
        <f>SUM(K77:K83)</f>
        <v>-662396</v>
      </c>
    </row>
    <row r="85" spans="1:11" ht="21.75" customHeight="1">
      <c r="A85" s="56" t="s">
        <v>124</v>
      </c>
      <c r="D85" s="53"/>
      <c r="E85" s="55">
        <v>26061</v>
      </c>
      <c r="F85" s="53"/>
      <c r="G85" s="55">
        <v>-101362</v>
      </c>
      <c r="H85" s="53"/>
      <c r="I85" s="55">
        <v>0</v>
      </c>
      <c r="J85" s="53"/>
      <c r="K85" s="55">
        <v>0</v>
      </c>
    </row>
    <row r="86" spans="1:11" ht="21.75" customHeight="1">
      <c r="A86" s="65" t="s">
        <v>194</v>
      </c>
      <c r="B86" s="65"/>
      <c r="D86" s="53"/>
      <c r="E86" s="53">
        <f>SUM(E43,E75,E84,E85)</f>
        <v>53939</v>
      </c>
      <c r="F86" s="53"/>
      <c r="G86" s="53">
        <f>SUM(G43,G75,G84,G85)</f>
        <v>104127</v>
      </c>
      <c r="H86" s="53"/>
      <c r="I86" s="53">
        <f>SUM(I43,I75,I84,I85)</f>
        <v>-86361</v>
      </c>
      <c r="J86" s="53"/>
      <c r="K86" s="53">
        <f>SUM(K43,K75,K84,K85)</f>
        <v>-3196</v>
      </c>
    </row>
    <row r="87" spans="1:11" ht="21.75" customHeight="1">
      <c r="A87" s="56" t="s">
        <v>125</v>
      </c>
      <c r="D87" s="53"/>
      <c r="E87" s="53">
        <v>955470</v>
      </c>
      <c r="F87" s="53"/>
      <c r="G87" s="53">
        <v>921535</v>
      </c>
      <c r="H87" s="53"/>
      <c r="I87" s="53">
        <v>376219</v>
      </c>
      <c r="J87" s="53"/>
      <c r="K87" s="53">
        <v>398642</v>
      </c>
    </row>
    <row r="88" spans="1:11" ht="21.75" customHeight="1" thickBot="1">
      <c r="A88" s="65" t="s">
        <v>126</v>
      </c>
      <c r="B88" s="65"/>
      <c r="C88" s="82"/>
      <c r="D88" s="53"/>
      <c r="E88" s="83">
        <f>SUM(E86:E87)</f>
        <v>1009409</v>
      </c>
      <c r="F88" s="53"/>
      <c r="G88" s="83">
        <f>SUM(G86:G87)</f>
        <v>1025662</v>
      </c>
      <c r="H88" s="53"/>
      <c r="I88" s="83">
        <f>SUM(I86:I87)</f>
        <v>289858</v>
      </c>
      <c r="J88" s="53"/>
      <c r="K88" s="83">
        <f>SUM(K86:K87)</f>
        <v>395446</v>
      </c>
    </row>
    <row r="89" spans="1:11" ht="21.75" customHeight="1" thickTop="1">
      <c r="A89" s="65"/>
      <c r="B89" s="65"/>
      <c r="C89" s="82"/>
      <c r="D89" s="84"/>
      <c r="E89" s="84">
        <f>E88-BS!D11</f>
        <v>0</v>
      </c>
      <c r="F89" s="84"/>
      <c r="G89" s="84"/>
      <c r="H89" s="84"/>
      <c r="I89" s="84">
        <f>I88-BS!H11</f>
        <v>0</v>
      </c>
      <c r="J89" s="53"/>
      <c r="K89" s="84"/>
    </row>
    <row r="91" spans="1:11" ht="21.75" customHeight="1">
      <c r="A91" s="56" t="s">
        <v>178</v>
      </c>
    </row>
    <row r="99" spans="1:11" ht="21.75" customHeight="1">
      <c r="A99" s="112"/>
      <c r="B99" s="113"/>
      <c r="D99" s="114"/>
      <c r="E99" s="114"/>
      <c r="F99" s="114"/>
      <c r="G99" s="136"/>
      <c r="H99" s="136"/>
      <c r="I99" s="136"/>
      <c r="J99" s="136"/>
      <c r="K99" s="136"/>
    </row>
    <row r="100" spans="1:11" ht="21.75" customHeight="1">
      <c r="A100" s="80" t="s">
        <v>30</v>
      </c>
      <c r="B100" s="80"/>
      <c r="G100" s="137" t="s">
        <v>31</v>
      </c>
      <c r="H100" s="137"/>
      <c r="I100" s="137"/>
      <c r="J100" s="137"/>
      <c r="K100" s="137"/>
    </row>
    <row r="101" spans="1:11" ht="21.75" customHeight="1">
      <c r="A101" s="80" t="s">
        <v>32</v>
      </c>
      <c r="B101" s="80"/>
      <c r="G101" s="135" t="s">
        <v>32</v>
      </c>
      <c r="H101" s="135"/>
      <c r="I101" s="135"/>
      <c r="J101" s="135"/>
      <c r="K101" s="135"/>
    </row>
    <row r="102" spans="1:11" ht="21.75" customHeight="1">
      <c r="A102" s="72"/>
      <c r="B102" s="72"/>
      <c r="C102" s="77"/>
      <c r="D102" s="77"/>
      <c r="E102" s="77"/>
      <c r="F102" s="77"/>
      <c r="G102" s="77"/>
      <c r="H102" s="77"/>
      <c r="J102" s="77"/>
      <c r="K102" s="107" t="s">
        <v>65</v>
      </c>
    </row>
    <row r="103" spans="1:11" ht="21.75" customHeight="1">
      <c r="A103" s="72" t="s">
        <v>0</v>
      </c>
      <c r="B103" s="72"/>
      <c r="C103" s="77"/>
      <c r="D103" s="77"/>
      <c r="E103" s="77"/>
      <c r="F103" s="77"/>
      <c r="G103" s="77"/>
      <c r="H103" s="77"/>
      <c r="J103" s="77"/>
      <c r="K103" s="77"/>
    </row>
    <row r="104" spans="1:11" ht="21.75" customHeight="1">
      <c r="A104" s="72" t="s">
        <v>104</v>
      </c>
      <c r="B104" s="72"/>
      <c r="C104" s="77"/>
      <c r="D104" s="77"/>
      <c r="E104" s="77"/>
      <c r="F104" s="77"/>
      <c r="G104" s="77"/>
      <c r="H104" s="77"/>
      <c r="J104" s="77"/>
      <c r="K104" s="77"/>
    </row>
    <row r="105" spans="1:11" ht="21.75" customHeight="1">
      <c r="A105" s="72" t="s">
        <v>237</v>
      </c>
      <c r="B105" s="72"/>
      <c r="C105" s="77"/>
      <c r="D105" s="77"/>
      <c r="E105" s="77"/>
      <c r="F105" s="77"/>
      <c r="G105" s="77"/>
      <c r="H105" s="77"/>
      <c r="J105" s="77"/>
      <c r="K105" s="77"/>
    </row>
    <row r="106" spans="1:11" s="65" customFormat="1" ht="21.75" customHeight="1">
      <c r="A106" s="78"/>
      <c r="B106" s="78"/>
      <c r="C106" s="78"/>
      <c r="D106" s="78"/>
      <c r="E106" s="121"/>
      <c r="F106" s="121"/>
      <c r="G106" s="121"/>
      <c r="H106" s="78"/>
      <c r="J106" s="107"/>
      <c r="K106" s="107" t="s">
        <v>1</v>
      </c>
    </row>
    <row r="107" spans="1:11" s="65" customFormat="1" ht="21.75" customHeight="1">
      <c r="A107" s="78"/>
      <c r="B107" s="78"/>
      <c r="C107" s="78"/>
      <c r="D107" s="78"/>
      <c r="E107" s="122" t="s">
        <v>3</v>
      </c>
      <c r="F107" s="122"/>
      <c r="G107" s="122"/>
      <c r="H107" s="78"/>
      <c r="I107" s="122" t="s">
        <v>4</v>
      </c>
      <c r="J107" s="122"/>
      <c r="K107" s="122"/>
    </row>
    <row r="108" spans="1:11" ht="21.75" customHeight="1">
      <c r="C108" s="108"/>
      <c r="E108" s="79">
        <v>2569</v>
      </c>
      <c r="G108" s="79">
        <v>2568</v>
      </c>
      <c r="I108" s="79">
        <v>2569</v>
      </c>
      <c r="K108" s="79">
        <v>2568</v>
      </c>
    </row>
    <row r="109" spans="1:11" ht="21.75" customHeight="1">
      <c r="A109" s="65" t="s">
        <v>127</v>
      </c>
      <c r="B109" s="65"/>
      <c r="C109" s="82"/>
      <c r="D109" s="53"/>
      <c r="E109" s="53"/>
      <c r="F109" s="53"/>
      <c r="G109" s="53"/>
      <c r="H109" s="53"/>
      <c r="I109" s="53"/>
      <c r="K109" s="53"/>
    </row>
    <row r="110" spans="1:11" ht="21.75" customHeight="1">
      <c r="A110" s="56" t="s">
        <v>128</v>
      </c>
      <c r="C110" s="82"/>
      <c r="D110" s="53"/>
      <c r="E110" s="53"/>
      <c r="F110" s="53"/>
      <c r="G110" s="53"/>
      <c r="H110" s="53"/>
      <c r="I110" s="53"/>
      <c r="K110" s="53"/>
    </row>
    <row r="111" spans="1:11" ht="21.75" customHeight="1">
      <c r="A111" s="56" t="s">
        <v>129</v>
      </c>
      <c r="C111" s="82"/>
      <c r="D111" s="109"/>
      <c r="E111" s="53">
        <v>135025</v>
      </c>
      <c r="F111" s="109"/>
      <c r="G111" s="53">
        <v>58358</v>
      </c>
      <c r="H111" s="109"/>
      <c r="I111" s="53">
        <v>129070</v>
      </c>
      <c r="J111" s="53"/>
      <c r="K111" s="53">
        <v>37797</v>
      </c>
    </row>
    <row r="112" spans="1:11" ht="21.75" customHeight="1">
      <c r="A112" s="56" t="s">
        <v>130</v>
      </c>
      <c r="C112" s="82"/>
      <c r="D112" s="53"/>
      <c r="E112" s="53">
        <v>0</v>
      </c>
      <c r="F112" s="53"/>
      <c r="G112" s="53">
        <v>1750</v>
      </c>
      <c r="H112" s="53"/>
      <c r="I112" s="53">
        <v>0</v>
      </c>
      <c r="J112" s="53"/>
      <c r="K112" s="53">
        <v>1750</v>
      </c>
    </row>
    <row r="113" spans="1:11" ht="21.75" customHeight="1">
      <c r="A113" s="56" t="s">
        <v>259</v>
      </c>
      <c r="C113" s="82"/>
      <c r="D113" s="53"/>
      <c r="E113" s="53">
        <v>93298</v>
      </c>
      <c r="F113" s="53"/>
      <c r="G113" s="109">
        <v>6878</v>
      </c>
      <c r="H113" s="53"/>
      <c r="I113" s="109">
        <v>32742</v>
      </c>
      <c r="J113" s="53"/>
      <c r="K113" s="109">
        <v>6097</v>
      </c>
    </row>
    <row r="114" spans="1:11" ht="21.75" customHeight="1">
      <c r="A114" s="56" t="s">
        <v>131</v>
      </c>
      <c r="C114" s="82"/>
      <c r="D114" s="53"/>
      <c r="E114" s="53">
        <v>80</v>
      </c>
      <c r="F114" s="53"/>
      <c r="G114" s="53">
        <v>80</v>
      </c>
      <c r="H114" s="53"/>
      <c r="I114" s="53">
        <v>15401</v>
      </c>
      <c r="J114" s="53"/>
      <c r="K114" s="53">
        <v>15834</v>
      </c>
    </row>
    <row r="115" spans="1:11" ht="21.75" customHeight="1">
      <c r="A115" s="56" t="s">
        <v>132</v>
      </c>
      <c r="C115" s="82"/>
      <c r="D115" s="53"/>
      <c r="E115" s="53">
        <v>2223</v>
      </c>
      <c r="F115" s="53"/>
      <c r="G115" s="53">
        <v>1226</v>
      </c>
      <c r="H115" s="53"/>
      <c r="I115" s="53">
        <v>2222</v>
      </c>
      <c r="J115" s="53"/>
      <c r="K115" s="53">
        <v>1226</v>
      </c>
    </row>
    <row r="116" spans="1:11" ht="21.75" customHeight="1">
      <c r="A116" s="56" t="s">
        <v>254</v>
      </c>
      <c r="C116" s="82"/>
      <c r="D116" s="53"/>
      <c r="E116" s="53"/>
      <c r="F116" s="53"/>
      <c r="G116" s="53"/>
      <c r="H116" s="53"/>
      <c r="I116" s="53"/>
      <c r="J116" s="53"/>
      <c r="K116" s="53"/>
    </row>
    <row r="117" spans="1:11" ht="21.75" customHeight="1">
      <c r="A117" s="56" t="s">
        <v>177</v>
      </c>
      <c r="C117" s="82"/>
      <c r="D117" s="53"/>
      <c r="E117" s="53">
        <v>0</v>
      </c>
      <c r="F117" s="53"/>
      <c r="G117" s="53">
        <v>17401</v>
      </c>
      <c r="H117" s="53"/>
      <c r="I117" s="53">
        <v>0</v>
      </c>
      <c r="J117" s="53"/>
      <c r="K117" s="53">
        <v>17401</v>
      </c>
    </row>
    <row r="118" spans="1:11" ht="21.75" customHeight="1">
      <c r="A118" s="56" t="s">
        <v>225</v>
      </c>
      <c r="C118" s="82"/>
      <c r="D118" s="53"/>
      <c r="E118" s="53"/>
      <c r="F118" s="53"/>
      <c r="G118" s="53"/>
      <c r="H118" s="53"/>
      <c r="I118" s="53"/>
      <c r="J118" s="53"/>
      <c r="K118" s="53"/>
    </row>
    <row r="119" spans="1:11" ht="21.75" customHeight="1">
      <c r="A119" s="56" t="s">
        <v>226</v>
      </c>
      <c r="C119" s="82"/>
      <c r="D119" s="53"/>
      <c r="E119" s="53">
        <v>0</v>
      </c>
      <c r="F119" s="53"/>
      <c r="G119" s="53">
        <v>0</v>
      </c>
      <c r="H119" s="53"/>
      <c r="I119" s="53">
        <v>0</v>
      </c>
      <c r="J119" s="53"/>
      <c r="K119" s="53">
        <v>335017</v>
      </c>
    </row>
    <row r="120" spans="1:11" ht="21.75" customHeight="1">
      <c r="A120" s="56" t="s">
        <v>228</v>
      </c>
      <c r="C120" s="82"/>
      <c r="D120" s="53"/>
      <c r="E120" s="53"/>
      <c r="F120" s="53"/>
      <c r="G120" s="53"/>
      <c r="H120" s="53"/>
      <c r="I120" s="53"/>
      <c r="J120" s="53"/>
      <c r="K120" s="53"/>
    </row>
    <row r="121" spans="1:11" ht="21.75" customHeight="1">
      <c r="A121" s="56" t="s">
        <v>227</v>
      </c>
      <c r="C121" s="82"/>
      <c r="D121" s="53"/>
      <c r="E121" s="53">
        <v>0</v>
      </c>
      <c r="F121" s="53"/>
      <c r="G121" s="53">
        <v>0</v>
      </c>
      <c r="H121" s="53"/>
      <c r="I121" s="53">
        <v>0</v>
      </c>
      <c r="J121" s="53"/>
      <c r="K121" s="53">
        <v>338260</v>
      </c>
    </row>
    <row r="122" spans="1:11" ht="21.75" customHeight="1">
      <c r="A122" s="56" t="s">
        <v>229</v>
      </c>
      <c r="C122" s="82"/>
      <c r="D122" s="53"/>
      <c r="E122" s="53"/>
      <c r="F122" s="53"/>
      <c r="G122" s="53"/>
      <c r="H122" s="53"/>
      <c r="I122" s="53"/>
      <c r="J122" s="53"/>
      <c r="K122" s="53"/>
    </row>
    <row r="123" spans="1:11" ht="21.75" customHeight="1">
      <c r="A123" s="56" t="s">
        <v>227</v>
      </c>
      <c r="C123" s="82"/>
      <c r="D123" s="53"/>
      <c r="E123" s="53">
        <v>0</v>
      </c>
      <c r="F123" s="53"/>
      <c r="G123" s="53">
        <v>0</v>
      </c>
      <c r="H123" s="53"/>
      <c r="I123" s="53">
        <v>0</v>
      </c>
      <c r="J123" s="53"/>
      <c r="K123" s="53">
        <v>40594</v>
      </c>
    </row>
    <row r="124" spans="1:11" ht="21.75" customHeight="1">
      <c r="A124" s="56" t="s">
        <v>261</v>
      </c>
      <c r="C124" s="82"/>
      <c r="D124" s="53"/>
      <c r="E124" s="53">
        <v>7715</v>
      </c>
      <c r="F124" s="53"/>
      <c r="G124" s="53">
        <v>0</v>
      </c>
      <c r="H124" s="53"/>
      <c r="I124" s="53">
        <v>0</v>
      </c>
      <c r="J124" s="53"/>
      <c r="K124" s="53">
        <v>0</v>
      </c>
    </row>
    <row r="126" spans="1:11" ht="21.75" customHeight="1">
      <c r="A126" s="56" t="s">
        <v>178</v>
      </c>
    </row>
    <row r="149" spans="1:11" ht="21.75" customHeight="1">
      <c r="A149" s="112"/>
      <c r="B149" s="113"/>
      <c r="D149" s="114"/>
      <c r="E149" s="114"/>
      <c r="F149" s="114"/>
      <c r="G149" s="136"/>
      <c r="H149" s="136"/>
      <c r="I149" s="136"/>
      <c r="J149" s="136"/>
      <c r="K149" s="136"/>
    </row>
    <row r="150" spans="1:11" ht="21.75" customHeight="1">
      <c r="A150" s="80" t="s">
        <v>30</v>
      </c>
      <c r="B150" s="80"/>
      <c r="G150" s="137" t="s">
        <v>31</v>
      </c>
      <c r="H150" s="137"/>
      <c r="I150" s="137"/>
      <c r="J150" s="137"/>
      <c r="K150" s="137"/>
    </row>
    <row r="151" spans="1:11" ht="21.75" customHeight="1">
      <c r="A151" s="80" t="s">
        <v>32</v>
      </c>
      <c r="B151" s="80"/>
      <c r="G151" s="135" t="s">
        <v>32</v>
      </c>
      <c r="H151" s="135"/>
      <c r="I151" s="135"/>
      <c r="J151" s="135"/>
      <c r="K151" s="135"/>
    </row>
  </sheetData>
  <mergeCells count="18">
    <mergeCell ref="G151:K151"/>
    <mergeCell ref="E55:G55"/>
    <mergeCell ref="E56:G56"/>
    <mergeCell ref="I56:K56"/>
    <mergeCell ref="G99:K99"/>
    <mergeCell ref="G100:K100"/>
    <mergeCell ref="G101:K101"/>
    <mergeCell ref="E106:G106"/>
    <mergeCell ref="E107:G107"/>
    <mergeCell ref="I107:K107"/>
    <mergeCell ref="G149:K149"/>
    <mergeCell ref="G150:K150"/>
    <mergeCell ref="G50:K50"/>
    <mergeCell ref="E5:G5"/>
    <mergeCell ref="E6:G6"/>
    <mergeCell ref="I6:K6"/>
    <mergeCell ref="G48:K48"/>
    <mergeCell ref="G49:K49"/>
  </mergeCells>
  <pageMargins left="0.78740157480314965" right="0.39370078740157483" top="0.78740157480314965" bottom="0" header="0.19685039370078741" footer="0.19685039370078741"/>
  <pageSetup paperSize="9" scale="68" firstPageNumber="11" orientation="portrait" useFirstPageNumber="1" r:id="rId1"/>
  <headerFooter scaleWithDoc="0">
    <oddFooter>&amp;R&amp;"Angsana New,Regular"&amp;16&amp;P</oddFooter>
  </headerFooter>
  <rowBreaks count="2" manualBreakCount="2">
    <brk id="50" max="16383" man="1"/>
    <brk id="10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9" ma:contentTypeDescription="Create a new document." ma:contentTypeScope="" ma:versionID="cfcecb63f83b3403118b65dad209f706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887f01c9c55f75acdda6fd17962874e9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3720C5-3FB4-41E8-834E-C064279BF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0070a-d7f1-41ee-bd55-121a0299a022"/>
    <ds:schemaRef ds:uri="5915c3c6-c4ac-43ee-a192-f48957b065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purl.org/dc/elements/1.1/"/>
    <ds:schemaRef ds:uri="50c908b1-f277-4340-90a9-4611d0b0f078"/>
    <ds:schemaRef ds:uri="9ef4fc8b-9f84-4a1a-8623-ae959a51c4a4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56d755c0-dc8d-4f4d-92ee-37e14a2ec9fe"/>
    <ds:schemaRef ds:uri="http://purl.org/dc/dcmitype/"/>
    <ds:schemaRef ds:uri="5915c3c6-c4ac-43ee-a192-f48957b065e5"/>
    <ds:schemaRef ds:uri="ecf0070a-d7f1-41ee-bd55-121a0299a02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Thanchanok Yapikul</cp:lastModifiedBy>
  <cp:lastPrinted>2026-07-27T10:57:23Z</cp:lastPrinted>
  <dcterms:created xsi:type="dcterms:W3CDTF">2022-10-20T08:09:02Z</dcterms:created>
  <dcterms:modified xsi:type="dcterms:W3CDTF">2026-08-10T08:51:11Z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0x01010032F49CC2E7726845940AD75DDB77EB40</vt:lpwstr>
  </property>
  <property fmtid="{D5CDD505-2E9C-101B-9397-08002B2CF9AE}" pid="4" name="FileName">
    <vt:lpwstr/>
  </property>
</Properties>
</file>